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640" windowHeight="11760" tabRatio="812" firstSheet="9" activeTab="9"/>
  </bookViews>
  <sheets>
    <sheet name="PL.5" sheetId="17" state="hidden" r:id="rId1"/>
    <sheet name="PL.6" sheetId="23" state="hidden" r:id="rId2"/>
    <sheet name="BIỂU TH" sheetId="36" state="hidden" r:id="rId3"/>
    <sheet name="BIỂU 01-NSTW" sheetId="31" state="hidden" r:id="rId4"/>
    <sheet name="BIỂU 02-NSĐP" sheetId="32" state="hidden" r:id="rId5"/>
    <sheet name="BIEU 03-DAQT" sheetId="33" state="hidden" r:id="rId6"/>
    <sheet name="BIỂU 06-CTMTQG " sheetId="28" state="hidden" r:id="rId7"/>
    <sheet name="BIEU 05-SĐĐ" sheetId="34" state="hidden" r:id="rId8"/>
    <sheet name="Sheet2" sheetId="35" state="hidden" r:id="rId9"/>
    <sheet name="TH MTQG" sheetId="37" r:id="rId10"/>
  </sheets>
  <definedNames>
    <definedName name="\0051">"#REF!"</definedName>
    <definedName name="\0061">"#REF!"</definedName>
    <definedName name="\0061a">"#REF!"</definedName>
    <definedName name="\0062a">"#REF!"</definedName>
    <definedName name="\0062b">"#REF!"</definedName>
    <definedName name="\0062c">"#REF!"</definedName>
    <definedName name="\0063">"#REF!"</definedName>
    <definedName name="\0063a">"#REF!"</definedName>
    <definedName name="\0064">"#REF!"</definedName>
    <definedName name="\0081">"#REF!"</definedName>
    <definedName name="\0082">"#REF!"</definedName>
    <definedName name="\010">"#REF!"</definedName>
    <definedName name="\4001a">"#REF!"</definedName>
    <definedName name="\4001b">"#REF!"</definedName>
    <definedName name="\4002a">"#REF!"</definedName>
    <definedName name="\4002b">"#REF!"</definedName>
    <definedName name="\4003a">"#REF!"</definedName>
    <definedName name="\4003b">"#REF!"</definedName>
    <definedName name="\4004">"#REF!"</definedName>
    <definedName name="\4005">"#REF!"</definedName>
    <definedName name="\4006">"#REF!"</definedName>
    <definedName name="\4007">"#REF!"</definedName>
    <definedName name="\4013">"#REF!"</definedName>
    <definedName name="\4041">"#REF!"</definedName>
    <definedName name="\4042">"#REF!"</definedName>
    <definedName name="\4043">"#REF!"</definedName>
    <definedName name="\4044">"#REF!"</definedName>
    <definedName name="\4051">"#REF!"</definedName>
    <definedName name="\4052">"#REF!"</definedName>
    <definedName name="\4053">"#REF!"</definedName>
    <definedName name="\4054">"#REF!"</definedName>
    <definedName name="\4055">"#REF!"</definedName>
    <definedName name="\4056">"#REF!"</definedName>
    <definedName name="\4057">"#REF!"</definedName>
    <definedName name="\4061">"#REF!"</definedName>
    <definedName name="\4062">"#REF!"</definedName>
    <definedName name="\4063">"#REF!"</definedName>
    <definedName name="\4064">"#REF!"</definedName>
    <definedName name="\4065">"#REF!"</definedName>
    <definedName name="\4066">"#REF!"</definedName>
    <definedName name="\4071">"#REF!"</definedName>
    <definedName name="\4072">"#REF!"</definedName>
    <definedName name="\4073">"#REF!"</definedName>
    <definedName name="\4074">"#REF!"</definedName>
    <definedName name="\4075">"#REF!"</definedName>
    <definedName name="\4076">"#REF!"</definedName>
    <definedName name="\5001">"#REF!"</definedName>
    <definedName name="\50010a">"#REF!"</definedName>
    <definedName name="\50010b">"#REF!"</definedName>
    <definedName name="\50011a">"#REF!"</definedName>
    <definedName name="\50011b">"#REF!"</definedName>
    <definedName name="\50011c">"#REF!"</definedName>
    <definedName name="\5002">"#REF!"</definedName>
    <definedName name="\5003a">"#REF!"</definedName>
    <definedName name="\5003b">"#REF!"</definedName>
    <definedName name="\5004a">"#REF!"</definedName>
    <definedName name="\5004b">"#REF!"</definedName>
    <definedName name="\5004c">"#REF!"</definedName>
    <definedName name="\5004d">"#REF!"</definedName>
    <definedName name="\5004e">"#REF!"</definedName>
    <definedName name="\5004f">"#REF!"</definedName>
    <definedName name="\5004g">"#REF!"</definedName>
    <definedName name="\5005a">"#REF!"</definedName>
    <definedName name="\5005b">"#REF!"</definedName>
    <definedName name="\5005c">"#REF!"</definedName>
    <definedName name="\5006">"#REF!"</definedName>
    <definedName name="\5007">"#REF!"</definedName>
    <definedName name="\5008a">"#REF!"</definedName>
    <definedName name="\5008b">"#REF!"</definedName>
    <definedName name="\5009">"#REF!"</definedName>
    <definedName name="\5021">"#REF!"</definedName>
    <definedName name="\5022">"#REF!"</definedName>
    <definedName name="\5023">"#REF!"</definedName>
    <definedName name="\5041">"#REF!"</definedName>
    <definedName name="\5045">"#REF!"</definedName>
    <definedName name="\505">"#REF!"</definedName>
    <definedName name="\506">"#REF!"</definedName>
    <definedName name="\5081">"#REF!"</definedName>
    <definedName name="\5082">"#REF!"</definedName>
    <definedName name="\6001a">"#REF!"</definedName>
    <definedName name="\6001b">"#REF!"</definedName>
    <definedName name="\6001c">"#REF!"</definedName>
    <definedName name="\6002">"#REF!"</definedName>
    <definedName name="\6003">"#REF!"</definedName>
    <definedName name="\6004">"#REF!"</definedName>
    <definedName name="\6012">"#REF!"</definedName>
    <definedName name="\6021">"#REF!"</definedName>
    <definedName name="\6051">"#REF!"</definedName>
    <definedName name="\6052">"#REF!"</definedName>
    <definedName name="\6053">"#REF!"</definedName>
    <definedName name="\6055">"#REF!"</definedName>
    <definedName name="\6061">"#REF!"</definedName>
    <definedName name="\6101">"#REF!"</definedName>
    <definedName name="\6102">"#REF!"</definedName>
    <definedName name="\6121">"#REF!"</definedName>
    <definedName name="\6122">"#REF!"</definedName>
    <definedName name="\6123">"#REF!"</definedName>
    <definedName name="\6125">"#REF!"</definedName>
    <definedName name="\T">"#REF!"</definedName>
    <definedName name="_">"#N/A"</definedName>
    <definedName name="_________a1" localSheetId="6" hidden="1">{"'Sheet1'!$L$16"}</definedName>
    <definedName name="_________a1" hidden="1">{"'Sheet1'!$L$16"}</definedName>
    <definedName name="_________ban2" localSheetId="6" hidden="1">{"'Sheet1'!$L$16"}</definedName>
    <definedName name="_________ban2" hidden="1">{"'Sheet1'!$L$16"}</definedName>
    <definedName name="_________h1" localSheetId="6" hidden="1">{"'Sheet1'!$L$16"}</definedName>
    <definedName name="_________h1" hidden="1">{"'Sheet1'!$L$16"}</definedName>
    <definedName name="_________hu1" localSheetId="6" hidden="1">{"'Sheet1'!$L$16"}</definedName>
    <definedName name="_________hu1" hidden="1">{"'Sheet1'!$L$16"}</definedName>
    <definedName name="_________hu2" localSheetId="6" hidden="1">{"'Sheet1'!$L$16"}</definedName>
    <definedName name="_________hu2" hidden="1">{"'Sheet1'!$L$16"}</definedName>
    <definedName name="_________hu5" localSheetId="6" hidden="1">{"'Sheet1'!$L$16"}</definedName>
    <definedName name="_________hu5" hidden="1">{"'Sheet1'!$L$16"}</definedName>
    <definedName name="_________hu6" localSheetId="6" hidden="1">{"'Sheet1'!$L$16"}</definedName>
    <definedName name="_________hu6" hidden="1">{"'Sheet1'!$L$16"}</definedName>
    <definedName name="_________M36" localSheetId="6" hidden="1">{"'Sheet1'!$L$16"}</definedName>
    <definedName name="_________M36" hidden="1">{"'Sheet1'!$L$16"}</definedName>
    <definedName name="_________PA3" localSheetId="6" hidden="1">{"'Sheet1'!$L$16"}</definedName>
    <definedName name="_________PA3" hidden="1">{"'Sheet1'!$L$16"}</definedName>
    <definedName name="_________Tru21" localSheetId="6" hidden="1">{"'Sheet1'!$L$16"}</definedName>
    <definedName name="_________Tru21" hidden="1">{"'Sheet1'!$L$16"}</definedName>
    <definedName name="________a1" localSheetId="6" hidden="1">{"'Sheet1'!$L$16"}</definedName>
    <definedName name="________a1" hidden="1">{"'Sheet1'!$L$16"}</definedName>
    <definedName name="________h1" localSheetId="6" hidden="1">{"'Sheet1'!$L$16"}</definedName>
    <definedName name="________h1" hidden="1">{"'Sheet1'!$L$16"}</definedName>
    <definedName name="________hu1" localSheetId="6" hidden="1">{"'Sheet1'!$L$16"}</definedName>
    <definedName name="________hu1" hidden="1">{"'Sheet1'!$L$16"}</definedName>
    <definedName name="________hu2" localSheetId="6" hidden="1">{"'Sheet1'!$L$16"}</definedName>
    <definedName name="________hu2" hidden="1">{"'Sheet1'!$L$16"}</definedName>
    <definedName name="________hu5" localSheetId="6" hidden="1">{"'Sheet1'!$L$16"}</definedName>
    <definedName name="________hu5" hidden="1">{"'Sheet1'!$L$16"}</definedName>
    <definedName name="________hu6" localSheetId="6" hidden="1">{"'Sheet1'!$L$16"}</definedName>
    <definedName name="________hu6" hidden="1">{"'Sheet1'!$L$16"}</definedName>
    <definedName name="_______a1" localSheetId="6" hidden="1">{"'Sheet1'!$L$16"}</definedName>
    <definedName name="_______a1" hidden="1">{"'Sheet1'!$L$16"}</definedName>
    <definedName name="_______ban2" localSheetId="6" hidden="1">{"'Sheet1'!$L$16"}</definedName>
    <definedName name="_______ban2" hidden="1">{"'Sheet1'!$L$16"}</definedName>
    <definedName name="_______h1" localSheetId="6" hidden="1">{"'Sheet1'!$L$16"}</definedName>
    <definedName name="_______h1" hidden="1">{"'Sheet1'!$L$16"}</definedName>
    <definedName name="_______hu1" localSheetId="6" hidden="1">{"'Sheet1'!$L$16"}</definedName>
    <definedName name="_______hu1" hidden="1">{"'Sheet1'!$L$16"}</definedName>
    <definedName name="_______hu2" localSheetId="6" hidden="1">{"'Sheet1'!$L$16"}</definedName>
    <definedName name="_______hu2" hidden="1">{"'Sheet1'!$L$16"}</definedName>
    <definedName name="_______hu5" localSheetId="6" hidden="1">{"'Sheet1'!$L$16"}</definedName>
    <definedName name="_______hu5" hidden="1">{"'Sheet1'!$L$16"}</definedName>
    <definedName name="_______hu6" localSheetId="6" hidden="1">{"'Sheet1'!$L$16"}</definedName>
    <definedName name="_______hu6" hidden="1">{"'Sheet1'!$L$16"}</definedName>
    <definedName name="_______M36" localSheetId="6" hidden="1">{"'Sheet1'!$L$16"}</definedName>
    <definedName name="_______M36" hidden="1">{"'Sheet1'!$L$16"}</definedName>
    <definedName name="_______PA3" localSheetId="6" hidden="1">{"'Sheet1'!$L$16"}</definedName>
    <definedName name="_______PA3" hidden="1">{"'Sheet1'!$L$16"}</definedName>
    <definedName name="_______Tru21" localSheetId="6" hidden="1">{"'Sheet1'!$L$16"}</definedName>
    <definedName name="_______Tru21" hidden="1">{"'Sheet1'!$L$16"}</definedName>
    <definedName name="______a1" localSheetId="6" hidden="1">{"'Sheet1'!$L$16"}</definedName>
    <definedName name="______a1" hidden="1">{"'Sheet1'!$L$16"}</definedName>
    <definedName name="______B1" localSheetId="6" hidden="1">{"'Sheet1'!$L$16"}</definedName>
    <definedName name="______ban2" localSheetId="6" hidden="1">{"'Sheet1'!$L$16"}</definedName>
    <definedName name="______ban2" hidden="1">{"'Sheet1'!$L$16"}</definedName>
    <definedName name="______f5" localSheetId="6" hidden="1">{"'Sheet1'!$L$16"}</definedName>
    <definedName name="______f5" hidden="1">{"'Sheet1'!$L$16"}</definedName>
    <definedName name="______Goi8" localSheetId="6" hidden="1">{"'Sheet1'!$L$16"}</definedName>
    <definedName name="______Goi8" hidden="1">{"'Sheet1'!$L$16"}</definedName>
    <definedName name="______h1" localSheetId="6" hidden="1">{"'Sheet1'!$L$16"}</definedName>
    <definedName name="______h1" hidden="1">{"'Sheet1'!$L$16"}</definedName>
    <definedName name="______hu1" localSheetId="6" hidden="1">{"'Sheet1'!$L$16"}</definedName>
    <definedName name="______hu1" hidden="1">{"'Sheet1'!$L$16"}</definedName>
    <definedName name="______hu2" localSheetId="6" hidden="1">{"'Sheet1'!$L$16"}</definedName>
    <definedName name="______hu2" hidden="1">{"'Sheet1'!$L$16"}</definedName>
    <definedName name="______hu5" localSheetId="6" hidden="1">{"'Sheet1'!$L$16"}</definedName>
    <definedName name="______hu5" hidden="1">{"'Sheet1'!$L$16"}</definedName>
    <definedName name="______hu6" localSheetId="6" hidden="1">{"'Sheet1'!$L$16"}</definedName>
    <definedName name="______hu6" hidden="1">{"'Sheet1'!$L$16"}</definedName>
    <definedName name="______km03" localSheetId="6" hidden="1">{"'Sheet1'!$L$16"}</definedName>
    <definedName name="______km03" hidden="1">{"'Sheet1'!$L$16"}</definedName>
    <definedName name="______Lan1" localSheetId="6" hidden="1">{"'Sheet1'!$L$16"}</definedName>
    <definedName name="______Lan1" hidden="1">{"'Sheet1'!$L$16"}</definedName>
    <definedName name="______LAN3" localSheetId="6" hidden="1">{"'Sheet1'!$L$16"}</definedName>
    <definedName name="______LAN3" hidden="1">{"'Sheet1'!$L$16"}</definedName>
    <definedName name="______M36" localSheetId="6" hidden="1">{"'Sheet1'!$L$16"}</definedName>
    <definedName name="______M36" hidden="1">{"'Sheet1'!$L$16"}</definedName>
    <definedName name="______NSO2" localSheetId="6" hidden="1">{"'Sheet1'!$L$16"}</definedName>
    <definedName name="______NSO2" hidden="1">{"'Sheet1'!$L$16"}</definedName>
    <definedName name="______PA3" localSheetId="6" hidden="1">{"'Sheet1'!$L$16"}</definedName>
    <definedName name="______PA3" hidden="1">{"'Sheet1'!$L$16"}</definedName>
    <definedName name="______phu2" localSheetId="6" hidden="1">{"'Sheet1'!$L$16"}</definedName>
    <definedName name="______phu2" hidden="1">{"'Sheet1'!$L$16"}</definedName>
    <definedName name="______td1" localSheetId="6" hidden="1">{"'Sheet1'!$L$16"}</definedName>
    <definedName name="______td1" hidden="1">{"'Sheet1'!$L$16"}</definedName>
    <definedName name="______TO14" localSheetId="6" hidden="1">{"'Sheet1'!$L$16"}</definedName>
    <definedName name="______TO14" hidden="1">{"'Sheet1'!$L$16"}</definedName>
    <definedName name="______Tru21" localSheetId="6" hidden="1">{"'Sheet1'!$L$16"}</definedName>
    <definedName name="______Tru21" hidden="1">{"'Sheet1'!$L$16"}</definedName>
    <definedName name="______tt3" localSheetId="6" hidden="1">{"'Sheet1'!$L$16"}</definedName>
    <definedName name="______tt3" hidden="1">{"'Sheet1'!$L$16"}</definedName>
    <definedName name="______VC5" localSheetId="6" hidden="1">{"'Sheet1'!$L$16"}</definedName>
    <definedName name="______VC5" hidden="1">{"'Sheet1'!$L$16"}</definedName>
    <definedName name="_____a1" localSheetId="6" hidden="1">{"'Sheet1'!$L$16"}</definedName>
    <definedName name="_____a1" hidden="1">{"'Sheet1'!$L$16"}</definedName>
    <definedName name="_____a129" localSheetId="6"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6"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1" localSheetId="6" hidden="1">{"'Sheet1'!$L$16"}</definedName>
    <definedName name="_____ban2" localSheetId="6" hidden="1">{"'Sheet1'!$L$16"}</definedName>
    <definedName name="_____ban2" hidden="1">{"'Sheet1'!$L$16"}</definedName>
    <definedName name="_____f5" localSheetId="6" hidden="1">{"'Sheet1'!$L$16"}</definedName>
    <definedName name="_____f5" hidden="1">{"'Sheet1'!$L$16"}</definedName>
    <definedName name="_____Goi8" localSheetId="6" hidden="1">{"'Sheet1'!$L$16"}</definedName>
    <definedName name="_____Goi8" hidden="1">{"'Sheet1'!$L$16"}</definedName>
    <definedName name="_____h1" localSheetId="6" hidden="1">{"'Sheet1'!$L$16"}</definedName>
    <definedName name="_____h1" hidden="1">{"'Sheet1'!$L$16"}</definedName>
    <definedName name="_____hu1" localSheetId="6" hidden="1">{"'Sheet1'!$L$16"}</definedName>
    <definedName name="_____hu1" hidden="1">{"'Sheet1'!$L$16"}</definedName>
    <definedName name="_____hu2" localSheetId="6" hidden="1">{"'Sheet1'!$L$16"}</definedName>
    <definedName name="_____hu2" hidden="1">{"'Sheet1'!$L$16"}</definedName>
    <definedName name="_____hu5" localSheetId="6" hidden="1">{"'Sheet1'!$L$16"}</definedName>
    <definedName name="_____hu5" hidden="1">{"'Sheet1'!$L$16"}</definedName>
    <definedName name="_____hu6" localSheetId="6" hidden="1">{"'Sheet1'!$L$16"}</definedName>
    <definedName name="_____hu6" hidden="1">{"'Sheet1'!$L$16"}</definedName>
    <definedName name="_____km03" localSheetId="6" hidden="1">{"'Sheet1'!$L$16"}</definedName>
    <definedName name="_____km03" hidden="1">{"'Sheet1'!$L$16"}</definedName>
    <definedName name="_____Lan1" localSheetId="6" hidden="1">{"'Sheet1'!$L$16"}</definedName>
    <definedName name="_____Lan1" hidden="1">{"'Sheet1'!$L$16"}</definedName>
    <definedName name="_____LAN3" localSheetId="6" hidden="1">{"'Sheet1'!$L$16"}</definedName>
    <definedName name="_____LAN3" hidden="1">{"'Sheet1'!$L$16"}</definedName>
    <definedName name="_____M36" localSheetId="6" hidden="1">{"'Sheet1'!$L$16"}</definedName>
    <definedName name="_____M36" hidden="1">{"'Sheet1'!$L$16"}</definedName>
    <definedName name="_____NSO2" localSheetId="6" hidden="1">{"'Sheet1'!$L$16"}</definedName>
    <definedName name="_____NSO2" hidden="1">{"'Sheet1'!$L$16"}</definedName>
    <definedName name="_____PA3" localSheetId="6" hidden="1">{"'Sheet1'!$L$16"}</definedName>
    <definedName name="_____PA3" hidden="1">{"'Sheet1'!$L$16"}</definedName>
    <definedName name="_____phu2" localSheetId="6" hidden="1">{"'Sheet1'!$L$16"}</definedName>
    <definedName name="_____phu2" hidden="1">{"'Sheet1'!$L$16"}</definedName>
    <definedName name="_____td1" localSheetId="6" hidden="1">{"'Sheet1'!$L$16"}</definedName>
    <definedName name="_____td1" hidden="1">{"'Sheet1'!$L$16"}</definedName>
    <definedName name="_____TO14" localSheetId="6" hidden="1">{"'Sheet1'!$L$16"}</definedName>
    <definedName name="_____TO14" hidden="1">{"'Sheet1'!$L$16"}</definedName>
    <definedName name="_____Tru21" localSheetId="6" hidden="1">{"'Sheet1'!$L$16"}</definedName>
    <definedName name="_____Tru21" hidden="1">{"'Sheet1'!$L$16"}</definedName>
    <definedName name="_____tt3" localSheetId="6" hidden="1">{"'Sheet1'!$L$16"}</definedName>
    <definedName name="_____tt3" hidden="1">{"'Sheet1'!$L$16"}</definedName>
    <definedName name="_____VC5" localSheetId="6" hidden="1">{"'Sheet1'!$L$16"}</definedName>
    <definedName name="_____VC5" hidden="1">{"'Sheet1'!$L$16"}</definedName>
    <definedName name="____a1" localSheetId="6" hidden="1">{"'Sheet1'!$L$16"}</definedName>
    <definedName name="____a1" hidden="1">{"'Sheet1'!$L$16"}</definedName>
    <definedName name="____a129" localSheetId="6"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6"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localSheetId="6" hidden="1">{"'Sheet1'!$L$16"}</definedName>
    <definedName name="____B1" hidden="1">{"'Sheet1'!$L$16"}</definedName>
    <definedName name="____ban2" localSheetId="6" hidden="1">{"'Sheet1'!$L$16"}</definedName>
    <definedName name="____ban2" hidden="1">{"'Sheet1'!$L$16"}</definedName>
    <definedName name="____boi1">#REF!</definedName>
    <definedName name="____boi2">#REF!</definedName>
    <definedName name="____cep1" localSheetId="6" hidden="1">{"'Sheet1'!$L$16"}</definedName>
    <definedName name="____cep1" hidden="1">{"'Sheet1'!$L$16"}</definedName>
    <definedName name="____Coc39" localSheetId="6" hidden="1">{"'Sheet1'!$L$16"}</definedName>
    <definedName name="____Coc39" hidden="1">{"'Sheet1'!$L$16"}</definedName>
    <definedName name="____CON1">#REF!</definedName>
    <definedName name="____CON2">#REF!</definedName>
    <definedName name="____ddn400">#REF!</definedName>
    <definedName name="____ddn600">#REF!</definedName>
    <definedName name="____f5">{"'Sheet1'!$L$16"}</definedName>
    <definedName name="____GFE28">#REF!</definedName>
    <definedName name="____Goi8" localSheetId="6" hidden="1">{"'Sheet1'!$L$16"}</definedName>
    <definedName name="____Goi8" hidden="1">{"'Sheet1'!$L$16"}</definedName>
    <definedName name="____h1" localSheetId="6" hidden="1">{"'Sheet1'!$L$16"}</definedName>
    <definedName name="____h1" hidden="1">{"'Sheet1'!$L$16"}</definedName>
    <definedName name="____hsm2">1.1289</definedName>
    <definedName name="____hu1" localSheetId="6" hidden="1">{"'Sheet1'!$L$16"}</definedName>
    <definedName name="____hu1" hidden="1">{"'Sheet1'!$L$16"}</definedName>
    <definedName name="____hu2" localSheetId="6" hidden="1">{"'Sheet1'!$L$16"}</definedName>
    <definedName name="____hu2" hidden="1">{"'Sheet1'!$L$16"}</definedName>
    <definedName name="____hu5" localSheetId="6" hidden="1">{"'Sheet1'!$L$16"}</definedName>
    <definedName name="____hu5" hidden="1">{"'Sheet1'!$L$16"}</definedName>
    <definedName name="____hu6" localSheetId="6" hidden="1">{"'Sheet1'!$L$16"}</definedName>
    <definedName name="____hu6" hidden="1">{"'Sheet1'!$L$16"}</definedName>
    <definedName name="____KH08" localSheetId="6" hidden="1">{#N/A,#N/A,FALSE,"Chi tiÆt"}</definedName>
    <definedName name="____KH08" hidden="1">{#N/A,#N/A,FALSE,"Chi tiÆt"}</definedName>
    <definedName name="____kl1">#REF!</definedName>
    <definedName name="____km03">{"'Sheet1'!$L$16"}</definedName>
    <definedName name="____Lan1">{"Thuxm2.xls","Sheet1"}</definedName>
    <definedName name="____LAN3" localSheetId="6" hidden="1">{"'Sheet1'!$L$16"}</definedName>
    <definedName name="____LAN3" hidden="1">{"'Sheet1'!$L$16"}</definedName>
    <definedName name="____lap1">#REF!</definedName>
    <definedName name="____lap2">#REF!</definedName>
    <definedName name="____lk2" localSheetId="6" hidden="1">{"'Sheet1'!$L$16"}</definedName>
    <definedName name="____lk2" hidden="1">{"'Sheet1'!$L$16"}</definedName>
    <definedName name="____M36" localSheetId="6" hidden="1">{"'Sheet1'!$L$16"}</definedName>
    <definedName name="____M36" hidden="1">{"'Sheet1'!$L$16"}</definedName>
    <definedName name="____MAC12">#REF!</definedName>
    <definedName name="____MAC46">#REF!</definedName>
    <definedName name="____NCL100">#REF!</definedName>
    <definedName name="____NCL200">#REF!</definedName>
    <definedName name="____NCL250">#REF!</definedName>
    <definedName name="____NET2">#REF!</definedName>
    <definedName name="____nin190">#REF!</definedName>
    <definedName name="____NSO2" localSheetId="6" hidden="1">{"'Sheet1'!$L$16"}</definedName>
    <definedName name="____NSO2" hidden="1">{"'Sheet1'!$L$16"}</definedName>
    <definedName name="____PA3" localSheetId="6" hidden="1">{"'Sheet1'!$L$16"}</definedName>
    <definedName name="____PA3" hidden="1">{"'Sheet1'!$L$16"}</definedName>
    <definedName name="____phu2">{"'Sheet1'!$L$16"}</definedName>
    <definedName name="____Pl2" localSheetId="6" hidden="1">{"'Sheet1'!$L$16"}</definedName>
    <definedName name="____Pl2" hidden="1">{"'Sheet1'!$L$16"}</definedName>
    <definedName name="____Sat27">#REF!</definedName>
    <definedName name="____Sat6">#REF!</definedName>
    <definedName name="____sc1">#REF!</definedName>
    <definedName name="____SC2">#REF!</definedName>
    <definedName name="____sc3">#REF!</definedName>
    <definedName name="____SN3">#REF!</definedName>
    <definedName name="____td1">{"'Sheet1'!$L$16"}</definedName>
    <definedName name="____TL1">#REF!</definedName>
    <definedName name="____TL2">#REF!</definedName>
    <definedName name="____TL3">#REF!</definedName>
    <definedName name="____TLA120">#REF!</definedName>
    <definedName name="____TLA35">#REF!</definedName>
    <definedName name="____TLA50">#REF!</definedName>
    <definedName name="____TLA70">#REF!</definedName>
    <definedName name="____TLA95">#REF!</definedName>
    <definedName name="____TO14">{"'Sheet1'!$L$16"}</definedName>
    <definedName name="____Tru21" localSheetId="6" hidden="1">{"'Sheet1'!$L$16"}</definedName>
    <definedName name="____Tru21" hidden="1">{"'Sheet1'!$L$16"}</definedName>
    <definedName name="____tt3" localSheetId="6" hidden="1">{"'Sheet1'!$L$16"}</definedName>
    <definedName name="____tt3" hidden="1">{"'Sheet1'!$L$16"}</definedName>
    <definedName name="____TT31" localSheetId="6" hidden="1">{"'Sheet1'!$L$16"}</definedName>
    <definedName name="____TT31" hidden="1">{"'Sheet1'!$L$16"}</definedName>
    <definedName name="____tz593">#REF!</definedName>
    <definedName name="____VC5">{"'Sheet1'!$L$16"}</definedName>
    <definedName name="____VL100">#REF!</definedName>
    <definedName name="____VL200">#REF!</definedName>
    <definedName name="____VL250">#REF!</definedName>
    <definedName name="____xlfn.BAHTTEXT" hidden="1">#NAME?</definedName>
    <definedName name="___a1" localSheetId="6" hidden="1">{"'Sheet1'!$L$16"}</definedName>
    <definedName name="___a1" hidden="1">{"'Sheet1'!$L$16"}</definedName>
    <definedName name="___a129" localSheetId="6"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6"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bb91">#N/A</definedName>
    <definedName name="___B1" localSheetId="6" hidden="1">{"'Sheet1'!$L$16"}</definedName>
    <definedName name="___B1" hidden="1">{"'Sheet1'!$L$16"}</definedName>
    <definedName name="___ban2" localSheetId="6" hidden="1">{"'Sheet1'!$L$16"}</definedName>
    <definedName name="___ban2" hidden="1">{"'Sheet1'!$L$16"}</definedName>
    <definedName name="___boi1">#REF!</definedName>
    <definedName name="___boi2">#REF!</definedName>
    <definedName name="___cep1" localSheetId="6" hidden="1">{"'Sheet1'!$L$16"}</definedName>
    <definedName name="___cep1" hidden="1">{"'Sheet1'!$L$16"}</definedName>
    <definedName name="___Coc39" localSheetId="6" hidden="1">{"'Sheet1'!$L$16"}</definedName>
    <definedName name="___Coc39" hidden="1">{"'Sheet1'!$L$16"}</definedName>
    <definedName name="___CON1">#REF!</definedName>
    <definedName name="___CON2">#REF!</definedName>
    <definedName name="___ct2005" localSheetId="6" hidden="1">{"'Sheet1'!$L$16"}</definedName>
    <definedName name="___ct2005" hidden="1">{"'Sheet1'!$L$16"}</definedName>
    <definedName name="___ddn400">#REF!</definedName>
    <definedName name="___ddn600">#REF!</definedName>
    <definedName name="___f5">{"'Sheet1'!$L$16"}</definedName>
    <definedName name="___GFE28">#REF!</definedName>
    <definedName name="___Goi8" localSheetId="6" hidden="1">{"'Sheet1'!$L$16"}</definedName>
    <definedName name="___Goi8" hidden="1">{"'Sheet1'!$L$16"}</definedName>
    <definedName name="___h1" localSheetId="6" hidden="1">{"'Sheet1'!$L$16"}</definedName>
    <definedName name="___h1" hidden="1">{"'Sheet1'!$L$16"}</definedName>
    <definedName name="___hsm2">1.1289</definedName>
    <definedName name="___hu1" localSheetId="6" hidden="1">{"'Sheet1'!$L$16"}</definedName>
    <definedName name="___hu1" hidden="1">{"'Sheet1'!$L$16"}</definedName>
    <definedName name="___hu2" localSheetId="6" hidden="1">{"'Sheet1'!$L$16"}</definedName>
    <definedName name="___hu2" hidden="1">{"'Sheet1'!$L$16"}</definedName>
    <definedName name="___hu5" localSheetId="6" hidden="1">{"'Sheet1'!$L$16"}</definedName>
    <definedName name="___hu5" hidden="1">{"'Sheet1'!$L$16"}</definedName>
    <definedName name="___hu6" localSheetId="6" hidden="1">{"'Sheet1'!$L$16"}</definedName>
    <definedName name="___hu6" hidden="1">{"'Sheet1'!$L$16"}</definedName>
    <definedName name="___isc1">0.035</definedName>
    <definedName name="___isc2">0.02</definedName>
    <definedName name="___isc3">0.054</definedName>
    <definedName name="___KH08" localSheetId="6" hidden="1">{#N/A,#N/A,FALSE,"Chi tiÆt"}</definedName>
    <definedName name="___KH08" hidden="1">{#N/A,#N/A,FALSE,"Chi tiÆt"}</definedName>
    <definedName name="___kl1">#REF!</definedName>
    <definedName name="___km03">{"'Sheet1'!$L$16"}</definedName>
    <definedName name="___Lan1">{"Thuxm2.xls","Sheet1"}</definedName>
    <definedName name="___LAN3" localSheetId="6" hidden="1">{"'Sheet1'!$L$16"}</definedName>
    <definedName name="___LAN3" hidden="1">{"'Sheet1'!$L$16"}</definedName>
    <definedName name="___lap1">#REF!</definedName>
    <definedName name="___lap2">#REF!</definedName>
    <definedName name="___lk2" localSheetId="6" hidden="1">{"'Sheet1'!$L$16"}</definedName>
    <definedName name="___lk2" hidden="1">{"'Sheet1'!$L$16"}</definedName>
    <definedName name="___lt1">#N/A</definedName>
    <definedName name="___M36" localSheetId="6" hidden="1">{"'Sheet1'!$L$16"}</definedName>
    <definedName name="___M36" hidden="1">{"'Sheet1'!$L$16"}</definedName>
    <definedName name="___MAC12">#REF!</definedName>
    <definedName name="___MAC46">#REF!</definedName>
    <definedName name="___NCL100">#REF!</definedName>
    <definedName name="___NCL200">#REF!</definedName>
    <definedName name="___NCL250">#REF!</definedName>
    <definedName name="___NET2">#REF!</definedName>
    <definedName name="___nin190">#REF!</definedName>
    <definedName name="___NSO2" localSheetId="6" hidden="1">{"'Sheet1'!$L$16"}</definedName>
    <definedName name="___NSO2" hidden="1">{"'Sheet1'!$L$16"}</definedName>
    <definedName name="___PA3" localSheetId="6" hidden="1">{"'Sheet1'!$L$16"}</definedName>
    <definedName name="___PA3" hidden="1">{"'Sheet1'!$L$16"}</definedName>
    <definedName name="___phu2">{"'Sheet1'!$L$16"}</definedName>
    <definedName name="___Pl2" localSheetId="6" hidden="1">{"'Sheet1'!$L$16"}</definedName>
    <definedName name="___Pl2" hidden="1">{"'Sheet1'!$L$16"}</definedName>
    <definedName name="___PL3" localSheetId="6" hidden="1">#REF!</definedName>
    <definedName name="___PL3" hidden="1">#REF!</definedName>
    <definedName name="___Sat27">#REF!</definedName>
    <definedName name="___Sat6">#REF!</definedName>
    <definedName name="___sc1">#REF!</definedName>
    <definedName name="___SC2">#REF!</definedName>
    <definedName name="___sc3">#REF!</definedName>
    <definedName name="___SN3">#REF!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2" localSheetId="6" hidden="1">{"'Sheet1'!$L$16"}</definedName>
    <definedName name="___t2" hidden="1">{"'Sheet1'!$L$16"}</definedName>
    <definedName name="___td1" localSheetId="6" hidden="1">{"'Sheet1'!$L$16"}</definedName>
    <definedName name="___td1" hidden="1">{"'Sheet1'!$L$16"}</definedName>
    <definedName name="___TL1">#REF!</definedName>
    <definedName name="___TL2">#REF!</definedName>
    <definedName name="___TL3">#REF!</definedName>
    <definedName name="___TLA120">#REF!</definedName>
    <definedName name="___TLA35">#REF!</definedName>
    <definedName name="___TLA50">#REF!</definedName>
    <definedName name="___TLA70">#REF!</definedName>
    <definedName name="___TLA95">#REF!</definedName>
    <definedName name="___TO14">{"'Sheet1'!$L$16"}</definedName>
    <definedName name="___Tru21" localSheetId="6" hidden="1">{"'Sheet1'!$L$16"}</definedName>
    <definedName name="___Tru21" hidden="1">{"'Sheet1'!$L$16"}</definedName>
    <definedName name="___tt3" localSheetId="6" hidden="1">{"'Sheet1'!$L$16"}</definedName>
    <definedName name="___tt3" hidden="1">{"'Sheet1'!$L$16"}</definedName>
    <definedName name="___TT31" localSheetId="6" hidden="1">{"'Sheet1'!$L$16"}</definedName>
    <definedName name="___TT31" hidden="1">{"'Sheet1'!$L$16"}</definedName>
    <definedName name="___tz593">#REF!</definedName>
    <definedName name="___VC5">{"'Sheet1'!$L$16"}</definedName>
    <definedName name="___VL100">#REF!</definedName>
    <definedName name="___VL200">#REF!</definedName>
    <definedName name="___VL250">#REF!</definedName>
    <definedName name="___xlfn.BAHTTEXT" hidden="1">#NAME?</definedName>
    <definedName name="__0DATA_DATA2_L_1">NA()</definedName>
    <definedName name="__a1" localSheetId="6" hidden="1">{"'Sheet1'!$L$16"}</definedName>
    <definedName name="__a1" hidden="1">{"'Sheet1'!$L$16"}</definedName>
    <definedName name="__a129" localSheetId="6"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6"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bb91">#N/A</definedName>
    <definedName name="__B1" localSheetId="6" hidden="1">{"'Sheet1'!$L$16"}</definedName>
    <definedName name="__B1" hidden="1">{"'Sheet1'!$L$16"}</definedName>
    <definedName name="__ban2" localSheetId="6" hidden="1">{"'Sheet1'!$L$16"}</definedName>
    <definedName name="__ban2" hidden="1">{"'Sheet1'!$L$16"}</definedName>
    <definedName name="__boi1">#REF!</definedName>
    <definedName name="__boi2">#REF!</definedName>
    <definedName name="__cep1" localSheetId="6" hidden="1">{"'Sheet1'!$L$16"}</definedName>
    <definedName name="__cep1" hidden="1">{"'Sheet1'!$L$16"}</definedName>
    <definedName name="__Coc39" localSheetId="6" hidden="1">{"'Sheet1'!$L$16"}</definedName>
    <definedName name="__Coc39" hidden="1">{"'Sheet1'!$L$16"}</definedName>
    <definedName name="__CON1">#REF!</definedName>
    <definedName name="__CON2">#REF!</definedName>
    <definedName name="__Count">9</definedName>
    <definedName name="__ct2005" localSheetId="6" hidden="1">{"'Sheet1'!$L$16"}</definedName>
    <definedName name="__ct2005" hidden="1">{"'Sheet1'!$L$16"}</definedName>
    <definedName name="__ct456789">IF(#REF!="","",#REF!*#REF!)</definedName>
    <definedName name="__ddn400">#REF!</definedName>
    <definedName name="__ddn600">#REF!</definedName>
    <definedName name="__f5">{"'Sheet1'!$L$16"}</definedName>
    <definedName name="__GFE28">#REF!</definedName>
    <definedName name="__Goi8" localSheetId="6" hidden="1">{"'Sheet1'!$L$16"}</definedName>
    <definedName name="__Goi8" hidden="1">{"'Sheet1'!$L$16"}</definedName>
    <definedName name="__h1" localSheetId="6" hidden="1">{"'Sheet1'!$L$16"}</definedName>
    <definedName name="__h1" hidden="1">{"'Sheet1'!$L$16"}</definedName>
    <definedName name="__hsm2">1.1289</definedName>
    <definedName name="__hu1" localSheetId="6" hidden="1">{"'Sheet1'!$L$16"}</definedName>
    <definedName name="__hu1" hidden="1">{"'Sheet1'!$L$16"}</definedName>
    <definedName name="__hu2" localSheetId="6" hidden="1">{"'Sheet1'!$L$16"}</definedName>
    <definedName name="__hu2" hidden="1">{"'Sheet1'!$L$16"}</definedName>
    <definedName name="__hu5" localSheetId="6" hidden="1">{"'Sheet1'!$L$16"}</definedName>
    <definedName name="__hu5" hidden="1">{"'Sheet1'!$L$16"}</definedName>
    <definedName name="__hu6" localSheetId="6" hidden="1">{"'Sheet1'!$L$16"}</definedName>
    <definedName name="__hu6" hidden="1">{"'Sheet1'!$L$16"}</definedName>
    <definedName name="__IntlFixup" hidden="1">TRUE</definedName>
    <definedName name="__isc1">0.035</definedName>
    <definedName name="__isc2">0.02</definedName>
    <definedName name="__isc3">0.054</definedName>
    <definedName name="__KH08" localSheetId="6" hidden="1">{#N/A,#N/A,FALSE,"Chi tiÆt"}</definedName>
    <definedName name="__KH08" hidden="1">{#N/A,#N/A,FALSE,"Chi tiÆt"}</definedName>
    <definedName name="__kl1">#REF!</definedName>
    <definedName name="__km03">{"'Sheet1'!$L$16"}</definedName>
    <definedName name="__Lan1">{"Thuxm2.xls","Sheet1"}</definedName>
    <definedName name="__LAN3" localSheetId="6" hidden="1">{"'Sheet1'!$L$16"}</definedName>
    <definedName name="__LAN3" hidden="1">{"'Sheet1'!$L$16"}</definedName>
    <definedName name="__lap1">#REF!</definedName>
    <definedName name="__lap2">#REF!</definedName>
    <definedName name="__lk2" localSheetId="6" hidden="1">{"'Sheet1'!$L$16"}</definedName>
    <definedName name="__lk2" hidden="1">{"'Sheet1'!$L$16"}</definedName>
    <definedName name="__lt1">#N/A</definedName>
    <definedName name="__M36" localSheetId="6" hidden="1">{"'Sheet1'!$L$16"}</definedName>
    <definedName name="__M36" hidden="1">{"'Sheet1'!$L$16"}</definedName>
    <definedName name="__MAC12">#REF!</definedName>
    <definedName name="__MAC46">#REF!</definedName>
    <definedName name="__NCL100">#REF!</definedName>
    <definedName name="__NCL200">#REF!</definedName>
    <definedName name="__NCL250">#REF!</definedName>
    <definedName name="__NET2">#REF!</definedName>
    <definedName name="__nin190">#REF!</definedName>
    <definedName name="__NSO2" localSheetId="6" hidden="1">{"'Sheet1'!$L$16"}</definedName>
    <definedName name="__NSO2" hidden="1">{"'Sheet1'!$L$16"}</definedName>
    <definedName name="__PA3" localSheetId="6" hidden="1">{"'Sheet1'!$L$16"}</definedName>
    <definedName name="__PA3" hidden="1">{"'Sheet1'!$L$16"}</definedName>
    <definedName name="__phu2">{"'Sheet1'!$L$16"}</definedName>
    <definedName name="__Pl2" localSheetId="6" hidden="1">{"'Sheet1'!$L$16"}</definedName>
    <definedName name="__Pl2" hidden="1">{"'Sheet1'!$L$16"}</definedName>
    <definedName name="__Sat27">#REF!</definedName>
    <definedName name="__Sat6">#REF!</definedName>
    <definedName name="__sc1">#REF!</definedName>
    <definedName name="__SC2">#REF!</definedName>
    <definedName name="__sc3">#REF!</definedName>
    <definedName name="__SN3">#REF!</definedName>
    <definedName name="__SOC10">0.3456</definedName>
    <definedName name="__SOC8">0.2827</definedName>
    <definedName name="__Sta1">531.877</definedName>
    <definedName name="__Sta2">561.952</definedName>
    <definedName name="__Sta3">712.202</definedName>
    <definedName name="__Sta4">762.202</definedName>
    <definedName name="__t2" localSheetId="6" hidden="1">{"'Sheet1'!$L$16"}</definedName>
    <definedName name="__t2" hidden="1">{"'Sheet1'!$L$16"}</definedName>
    <definedName name="__td1">{"'Sheet1'!$L$16"}</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ML_OBDlg2" hidden="1">TRUE</definedName>
    <definedName name="__TO14">{"'Sheet1'!$L$16"}</definedName>
    <definedName name="__Tru21" localSheetId="6" hidden="1">{"'Sheet1'!$L$16"}</definedName>
    <definedName name="__Tru21" hidden="1">{"'Sheet1'!$L$16"}</definedName>
    <definedName name="__tt3" localSheetId="6" hidden="1">{"'Sheet1'!$L$16"}</definedName>
    <definedName name="__tt3" hidden="1">{"'Sheet1'!$L$16"}</definedName>
    <definedName name="__TT31" localSheetId="6" hidden="1">{"'Sheet1'!$L$16"}</definedName>
    <definedName name="__TT31" hidden="1">{"'Sheet1'!$L$16"}</definedName>
    <definedName name="__tz593">#REF!</definedName>
    <definedName name="__VC5">{"'Sheet1'!$L$16"}</definedName>
    <definedName name="__VL100">#REF!</definedName>
    <definedName name="__vl2" localSheetId="6" hidden="1">{"'Sheet1'!$L$16"}</definedName>
    <definedName name="__vl2" hidden="1">{"'Sheet1'!$L$16"}</definedName>
    <definedName name="__VL200">#REF!</definedName>
    <definedName name="__VL250">#REF!</definedName>
    <definedName name="__xl150">"#REF!"</definedName>
    <definedName name="__xlfn.BAHTTEXT" hidden="1">#NAME?</definedName>
    <definedName name="__xlnm._FilterDatabase_1">"#REF!"</definedName>
    <definedName name="__xlnm._FilterDatabase_2">"#REF!"</definedName>
    <definedName name="__xlnm.Database">"#REF!"</definedName>
    <definedName name="__xlnm.Print_Area">#REF!</definedName>
    <definedName name="__xlnm.Print_Area_1">"#REF!"</definedName>
    <definedName name="__xlnm.Print_Titles">#REF!</definedName>
    <definedName name="__xlnm.Print_Titles_1">"#REF!"</definedName>
    <definedName name="__xlnm.Recorder">"#REF!"</definedName>
    <definedName name="_01_01_99">"#REF!"</definedName>
    <definedName name="_01_02_99">"#REF!"</definedName>
    <definedName name="_01_03_99">"#REF!"</definedName>
    <definedName name="_01_04_99">"#REF!"</definedName>
    <definedName name="_01_05_99">"#REF!"</definedName>
    <definedName name="_01_06_99">"#REF!"</definedName>
    <definedName name="_01_07_99">"#REF!"</definedName>
    <definedName name="_01_08_1999">"#REF!"</definedName>
    <definedName name="_01_11_2001">"#N/A"</definedName>
    <definedName name="_02">"#REF!"</definedName>
    <definedName name="_06">#REF!</definedName>
    <definedName name="_07">#REF!</definedName>
    <definedName name="_073">"DIEU CHINH"</definedName>
    <definedName name="_1">"#N/A"</definedName>
    <definedName name="_1_1">"#REF!"</definedName>
    <definedName name="_1_11">"#REF!"</definedName>
    <definedName name="_1_12">"#REF!"</definedName>
    <definedName name="_1_17">"#REF!"</definedName>
    <definedName name="_1_21">"#REF!"</definedName>
    <definedName name="_10_1_1_1">"#REF!"</definedName>
    <definedName name="_1000A01">"#N/A"</definedName>
    <definedName name="_1000A01_1">"#REF!"</definedName>
    <definedName name="_1000fff_2">{"'Sheet1'!$L$16"}</definedName>
    <definedName name="_1003DuongLoai1_1">"#REF!"</definedName>
    <definedName name="_1003fff_1_1">{"'Sheet1'!$L$16"}</definedName>
    <definedName name="_1004DuongLoai2_1">"#REF!"</definedName>
    <definedName name="_1005DuongLoai3_1">"#REF!"</definedName>
    <definedName name="_1006DuongLoai4_1">"#REF!"</definedName>
    <definedName name="_1006fff_1_2">{"'Sheet1'!$L$16"}</definedName>
    <definedName name="_1007DuongLoai5_1">"#REF!"</definedName>
    <definedName name="_1009fff_1_3">{"'Sheet1'!$L$16"}</definedName>
    <definedName name="_1012fff_1_1_1">{"'Sheet1'!$L$16"}</definedName>
    <definedName name="_1015fff_1_1_2">{"'Sheet1'!$L$16"}</definedName>
    <definedName name="_1018fff_1_1_3">{"'Sheet1'!$L$16"}</definedName>
    <definedName name="_102__M36_1">{"'Sheet1'!$L$16"}</definedName>
    <definedName name="_1021fff_2_1">{"'Sheet1'!$L$16"}</definedName>
    <definedName name="_1024fff_2_2">{"'Sheet1'!$L$16"}</definedName>
    <definedName name="_1027fff_2_3">{"'Sheet1'!$L$16"}</definedName>
    <definedName name="_1030fff_3_1">{"'Sheet1'!$L$16"}</definedName>
    <definedName name="_1033fff_3_2">{"'Sheet1'!$L$16"}</definedName>
    <definedName name="_1036fff_3_3">{"'Sheet1'!$L$16"}</definedName>
    <definedName name="_1039fff_4_1">{"'Sheet1'!$L$16"}</definedName>
    <definedName name="_103f5_4">{"'Sheet1'!$L$16"}</definedName>
    <definedName name="_1042fff_4_2">{"'Sheet1'!$L$16"}</definedName>
    <definedName name="_1045fff_4_3">{"'Sheet1'!$L$16"}</definedName>
    <definedName name="_1048fff_5_1">{"'Sheet1'!$L$16"}</definedName>
    <definedName name="_105__NSO2_1">{"'Sheet1'!$L$16"}</definedName>
    <definedName name="_1051fff_5_2">{"'Sheet1'!$L$16"}</definedName>
    <definedName name="_1054fff_5_3">{"'Sheet1'!$L$16"}</definedName>
    <definedName name="_1057fff_6_1">{"'Sheet1'!$L$16"}</definedName>
    <definedName name="_1060fff_6_2">{"'Sheet1'!$L$16"}</definedName>
    <definedName name="_1061End_1_1">"#REF!"</definedName>
    <definedName name="_1062End_10_1">"#REF!"</definedName>
    <definedName name="_1063End_11_1">"#REF!"</definedName>
    <definedName name="_1063fff_6_3">{"'Sheet1'!$L$16"}</definedName>
    <definedName name="_1064End_12_1">"#REF!"</definedName>
    <definedName name="_1065End_13_1">"#REF!"</definedName>
    <definedName name="_1066End_2_1">"#REF!"</definedName>
    <definedName name="_1066FFF_7_1">BlankMacro1</definedName>
    <definedName name="_1067End_3_1">"#REF!"</definedName>
    <definedName name="_1068End_4_1">"#REF!"</definedName>
    <definedName name="_1069End_5_1">"#REF!"</definedName>
    <definedName name="_1069fff_7_2">{"'Sheet1'!$L$16"}</definedName>
    <definedName name="_1070End_6_1">"#REF!"</definedName>
    <definedName name="_1071End_7_1">"#REF!"</definedName>
    <definedName name="_1072End_8_1">"#REF!"</definedName>
    <definedName name="_1072fff_7_3">{"'Sheet1'!$L$16"}</definedName>
    <definedName name="_1073End_9_1">"#REF!"</definedName>
    <definedName name="_1075Excel_BuiltIn_Database_1">"#REF!"</definedName>
    <definedName name="_1075fff_8_1">{"'Sheet1'!$L$16"}</definedName>
    <definedName name="_1078fg_1">{"'Sheet1'!$L$16"}</definedName>
    <definedName name="_107f5_5">{"'Sheet1'!$L$16"}</definedName>
    <definedName name="_108__PA3_1">{"'Sheet1'!$L$16"}</definedName>
    <definedName name="_1081fg_1_1">{"'Sheet1'!$L$16"}</definedName>
    <definedName name="_1082Excel_BuiltIn_Print_Area_1">"#REF!"</definedName>
    <definedName name="_1083Excel_BuiltIn_Print_Area_2">"#REF!"</definedName>
    <definedName name="_1084Excel_BuiltIn_Print_Area_3">"#REF!"</definedName>
    <definedName name="_1084fg_1_2">{"'Sheet1'!$L$16"}</definedName>
    <definedName name="_1085Excel_BuiltIn_Print_Area_1_1">"#REF!"</definedName>
    <definedName name="_1086Excel_BuiltIn_Print_Area_1_2">"#REF!"</definedName>
    <definedName name="_1087Excel_BuiltIn_Print_Area_1_3">"#REF!"</definedName>
    <definedName name="_1087fg_1_1_1">{"'Sheet1'!$L$16"}</definedName>
    <definedName name="_1088Excel_BuiltIn_Print_Area_1_4">"#REF!"</definedName>
    <definedName name="_1089Excel_BuiltIn_Print_Area_1_5">"#REF!"</definedName>
    <definedName name="_1090Excel_BuiltIn_Print_Area_11_1">"#REF!"</definedName>
    <definedName name="_1090fg_1_1_2">{"'Sheet1'!$L$16"}</definedName>
    <definedName name="_1091Excel_BuiltIn_Print_Area_11_2">"#REF!"</definedName>
    <definedName name="_1092Excel_BuiltIn_Print_Area_12_1">"#REF!"</definedName>
    <definedName name="_1093Excel_BuiltIn_Print_Area_12_2">"#REF!"</definedName>
    <definedName name="_1093fg_1_1_3">{"'Sheet1'!$L$16"}</definedName>
    <definedName name="_1094Excel_BuiltIn_Print_Titles_1">"#REF!"</definedName>
    <definedName name="_1095Excel_BuiltIn_Print_Titles_2">"#REF!"</definedName>
    <definedName name="_1096Excel_BuiltIn_Print_Titles_3">"#REF!"</definedName>
    <definedName name="_1096fg_2_1">{"'Sheet1'!$L$16"}</definedName>
    <definedName name="_1097Excel_BuiltIn_Print_Titles_1_1">"#REF!"</definedName>
    <definedName name="_1098Excel_BuiltIn_Print_Titles_1_2">"#REF!"</definedName>
    <definedName name="_1099Excel_BuiltIn_Print_Titles_1_3">"#REF!"</definedName>
    <definedName name="_1099fg_2_2">{"'Sheet1'!$L$16"}</definedName>
    <definedName name="_10a1_2">{"'Sheet1'!$L$16"}</definedName>
    <definedName name="_10TEÂN_HAØNG">#REF!</definedName>
    <definedName name="_11_2_1">"#REF!"</definedName>
    <definedName name="_1100Excel_BuiltIn_Print_Titles_11_1">"#REF!"</definedName>
    <definedName name="_1101Excel_BuiltIn_Print_Titles_11_2">"#REF!"</definedName>
    <definedName name="_1102Excel_BuiltIn_Print_Titles_11_3">"#REF!"</definedName>
    <definedName name="_1102fg_2_3">{"'Sheet1'!$L$16"}</definedName>
    <definedName name="_1103Excel_BuiltIn_Print_Titles_12_1">"#REF!"</definedName>
    <definedName name="_1104Excel_BuiltIn_Print_Titles_12_2">"#REF!"</definedName>
    <definedName name="_1105Excel_BuiltIn_Print_Titles_12_3">"#REF!"</definedName>
    <definedName name="_1105fg_3_1">{"'Sheet1'!$L$16"}</definedName>
    <definedName name="_1106f_1">"#REF!"</definedName>
    <definedName name="_1108fg_4_1">{"'Sheet1'!$L$16"}</definedName>
    <definedName name="_111__phu2_1">{"'Sheet1'!$L$16"}</definedName>
    <definedName name="_1111fg_5_1">{"'Sheet1'!$L$16"}</definedName>
    <definedName name="_1114fg_6_1">{"'Sheet1'!$L$16"}</definedName>
    <definedName name="_1117fg_7_1">{"'Sheet1'!$L$16"}</definedName>
    <definedName name="_111f5_6">{"'Sheet1'!$L$16"}</definedName>
    <definedName name="_1120FIT_1">BlankMacro1</definedName>
    <definedName name="_1123FIT_1_1">BlankMacro1</definedName>
    <definedName name="_1126FITT2_1">BlankMacro1</definedName>
    <definedName name="_1129FITT2_1_1">BlankMacro1</definedName>
    <definedName name="_1132FITTING2_1">BlankMacro1</definedName>
    <definedName name="_1135FITTING2_1_1">BlankMacro1</definedName>
    <definedName name="_1138FLG_1">BlankMacro1</definedName>
    <definedName name="_114__td1_1">{"'Sheet1'!$L$16"}</definedName>
    <definedName name="_1141FLG_1_1">BlankMacro1</definedName>
    <definedName name="_1144foo_1">ErrorHandler_1</definedName>
    <definedName name="_1147foo_1_1">ErrorHandler_1</definedName>
    <definedName name="_1150fsdfdsf_1">{"'Sheet1'!$L$16"}</definedName>
    <definedName name="_1153fsdfdsf_1_1">{"'Sheet1'!$L$16"}</definedName>
    <definedName name="_1156fsdfdsf_1_2">{"'Sheet1'!$L$16"}</definedName>
    <definedName name="_1159fsdfdsf_1_3">{"'Sheet1'!$L$16"}</definedName>
    <definedName name="_115f5_7">{"'Sheet1'!$L$16"}</definedName>
    <definedName name="_1162fsdfdsf_1_1_1">{"'Sheet1'!$L$16"}</definedName>
    <definedName name="_1165fsdfdsf_1_1_2">{"'Sheet1'!$L$16"}</definedName>
    <definedName name="_1168fsdfdsf_1_1_3">{"'Sheet1'!$L$16"}</definedName>
    <definedName name="_117__TO14_1">{"'Sheet1'!$L$16"}</definedName>
    <definedName name="_1171fsdfdsf_2_1">{"'Sheet1'!$L$16"}</definedName>
    <definedName name="_1174fsdfdsf_2_2">{"'Sheet1'!$L$16"}</definedName>
    <definedName name="_1177fsdfdsf_2_3">{"'Sheet1'!$L$16"}</definedName>
    <definedName name="_1180fsdfdsf_3_1">{"'Sheet1'!$L$16"}</definedName>
    <definedName name="_1183fsdfdsf_4_1">{"'Sheet1'!$L$16"}</definedName>
    <definedName name="_1186fsdfdsf_5_1">{"'Sheet1'!$L$16"}</definedName>
    <definedName name="_1189fsdfdsf_6_1">{"'Sheet1'!$L$16"}</definedName>
    <definedName name="_1192fsdfdsf_7_1">{"'Sheet1'!$L$16"}</definedName>
    <definedName name="_1195g_1">{"'Sheet1'!$L$16"}</definedName>
    <definedName name="_1198g_2">{"'Sheet1'!$L$16"}</definedName>
    <definedName name="_119h1_1">{"'Sheet1'!$L$16"}</definedName>
    <definedName name="_11TEÂN_KHAÙCH_HAØ">#REF!</definedName>
    <definedName name="_12____Goi8_1">{"'Sheet1'!$L$16"}</definedName>
    <definedName name="_12_2_1_1">"#REF!"</definedName>
    <definedName name="_120__Tru21_1">{"'Sheet1'!$L$16"}</definedName>
    <definedName name="_1201g_1_1_1">{"'Sheet1'!$L$16"}</definedName>
    <definedName name="_1204g_1_1_2">{"'Sheet1'!$L$16"}</definedName>
    <definedName name="_1205f92F56_2">"#REF!"</definedName>
    <definedName name="_1206f92F56_3">"#REF!"</definedName>
    <definedName name="_1207g_1_1_3">{"'Sheet1'!$L$16"}</definedName>
    <definedName name="_1208f92F56_1_2">"#REF!"</definedName>
    <definedName name="_1209f92F56_1_3">"#REF!"</definedName>
    <definedName name="_1210f92F56_1_4">"#REF!"</definedName>
    <definedName name="_1210g_2_1">{"'Sheet1'!$L$16"}</definedName>
    <definedName name="_1211f92F56_11_1">"#REF!"</definedName>
    <definedName name="_1212f92F56_11_2">"#REF!"</definedName>
    <definedName name="_1213f92F56_12_1">"#REF!"</definedName>
    <definedName name="_1213g_2_1_1">{"'Sheet1'!$L$16"}</definedName>
    <definedName name="_1214f92F56_12_2">"#REF!"</definedName>
    <definedName name="_1215FACTOR_1">"#REF!"</definedName>
    <definedName name="_1216g_3_1">{"'Sheet1'!$L$16"}</definedName>
    <definedName name="_1219g_3_1_1">{"'Sheet1'!$L$16"}</definedName>
    <definedName name="_1222g_4_1">{"'Sheet1'!$L$16"}</definedName>
    <definedName name="_1225g_4_2">{"'Sheet1'!$L$16"}</definedName>
    <definedName name="_1228G_1">"#REF!"</definedName>
    <definedName name="_1228g_4_3">{"'Sheet1'!$L$16"}</definedName>
    <definedName name="_1229G_1_1">"#REF!"</definedName>
    <definedName name="_123__tt3_1">{"'Sheet1'!$L$16"}</definedName>
    <definedName name="_1231g_5_1">{"'Sheet1'!$L$16"}</definedName>
    <definedName name="_1234g_5_2">{"'Sheet1'!$L$16"}</definedName>
    <definedName name="_1237g_5_3">{"'Sheet1'!$L$16"}</definedName>
    <definedName name="_123h1_2">{"'Sheet1'!$L$16"}</definedName>
    <definedName name="_1240g_6_1">{"'Sheet1'!$L$16"}</definedName>
    <definedName name="_1243g_6_2">{"'Sheet1'!$L$16"}</definedName>
    <definedName name="_1246g_6_3">{"'Sheet1'!$L$16"}</definedName>
    <definedName name="_1249g_7_1">{"'Sheet1'!$L$16"}</definedName>
    <definedName name="_1252g_7_2">{"'Sheet1'!$L$16"}</definedName>
    <definedName name="_1255g_7_3">{"'Sheet1'!$L$16"}</definedName>
    <definedName name="_1258g_8_1">{"'Sheet1'!$L$16"}</definedName>
    <definedName name="_126__VC5_1">{"'Sheet1'!$L$16"}</definedName>
    <definedName name="_1261getrtertertert_1">BlankMacro1</definedName>
    <definedName name="_1264getrtertertert_1_1">BlankMacro1</definedName>
    <definedName name="_1267gkkjl_1">{"'Sheet1'!$L$16"}</definedName>
    <definedName name="_1270gkkjl_1_1">{"'Sheet1'!$L$16"}</definedName>
    <definedName name="_1273gkkjl_1_2">{"'Sheet1'!$L$16"}</definedName>
    <definedName name="_1276gkkjl_1_3">{"'Sheet1'!$L$16"}</definedName>
    <definedName name="_1279gkkjl_1_1_1">{"'Sheet1'!$L$16"}</definedName>
    <definedName name="_127h1_3">{"'Sheet1'!$L$16"}</definedName>
    <definedName name="_1282gkkjl_1_1_2">{"'Sheet1'!$L$16"}</definedName>
    <definedName name="_1284gl3p_1">"#REF!"</definedName>
    <definedName name="_1285gkkjl_1_1_3">{"'Sheet1'!$L$16"}</definedName>
    <definedName name="_1285GoBack_1">"goback"</definedName>
    <definedName name="_1288gkkjl_2_1">{"'Sheet1'!$L$16"}</definedName>
    <definedName name="_129_a1_1">{"'Sheet1'!$L$16"}</definedName>
    <definedName name="_1291gkkjl_2_2">{"'Sheet1'!$L$16"}</definedName>
    <definedName name="_1294gkkjl_2_3">{"'Sheet1'!$L$16"}</definedName>
    <definedName name="_1297gkkjl_3_1">{"'Sheet1'!$L$16"}</definedName>
    <definedName name="_12THAØNH_TIEÀN">#REF!</definedName>
    <definedName name="_1300gkkjl_4_1">{"'Sheet1'!$L$16"}</definedName>
    <definedName name="_1302h_1_1">"tlth1"</definedName>
    <definedName name="_1303gkkjl_5_1">{"'Sheet1'!$L$16"}</definedName>
    <definedName name="_1303h_1_2">"tlth1"</definedName>
    <definedName name="_1306gkkjl_6_1">{"'Sheet1'!$L$16"}</definedName>
    <definedName name="_1308h18x_1">"#REF!"</definedName>
    <definedName name="_1309gkkjl_7_1">{"'Sheet1'!$L$16"}</definedName>
    <definedName name="_1309h30x_1">"#REF!"</definedName>
    <definedName name="_1310Heä_soá_laép_xaø_H_1">1.7</definedName>
    <definedName name="_1311heä_soá_sình_laày_1">"#REF!"</definedName>
    <definedName name="_1312Goi8_1">{"'Sheet1'!$L$16"}</definedName>
    <definedName name="_1312Hello_1">NA()</definedName>
    <definedName name="_1315Goi8_1_1">{"'Sheet1'!$L$16"}</definedName>
    <definedName name="_1317HOME_MANP_1">"#REF!"</definedName>
    <definedName name="_1318Goi8_1_2">{"'Sheet1'!$L$16"}</definedName>
    <definedName name="_1318HOME_MANP_2">"#REF!"</definedName>
    <definedName name="_1319HOME_MANP_3">"#REF!"</definedName>
    <definedName name="_131h1_4">{"'Sheet1'!$L$16"}</definedName>
    <definedName name="_132_a1_1_1">{"'Sheet1'!$L$16"}</definedName>
    <definedName name="_1320HOME_MANP_1_1">"#REF!"</definedName>
    <definedName name="_1321Goi8_1_3">{"'Sheet1'!$L$16"}</definedName>
    <definedName name="_1321HOME_MANP_1_2">"#REF!"</definedName>
    <definedName name="_1322HOME_MANP_1_3">"#REF!"</definedName>
    <definedName name="_1323HOME_MANP_1_4">"#REF!"</definedName>
    <definedName name="_1324Goi8_1_1_1">{"'Sheet1'!$L$16"}</definedName>
    <definedName name="_1324HOME_MANP_1_5">"#REF!"</definedName>
    <definedName name="_1325HOME_MANP_11_1">"#REF!"</definedName>
    <definedName name="_1326HOME_MANP_11_2">"#REF!"</definedName>
    <definedName name="_1327Goi8_2_1">{"'Sheet1'!$L$16"}</definedName>
    <definedName name="_1327HOME_MANP_12_1">"#REF!"</definedName>
    <definedName name="_1328HOME_MANP_12_2">"#REF!"</definedName>
    <definedName name="_1329HOMEOFFICE_COST_1">"#REF!"</definedName>
    <definedName name="_1330Goi8_3_1">{"'Sheet1'!$L$16"}</definedName>
    <definedName name="_1330HOMEOFFICE_COST_2">"#REF!"</definedName>
    <definedName name="_1331HOMEOFFICE_COST_3">"#REF!"</definedName>
    <definedName name="_1332HOMEOFFICE_COST_1_1">"#REF!"</definedName>
    <definedName name="_1333Goi8_4_1">{"'Sheet1'!$L$16"}</definedName>
    <definedName name="_1333HOMEOFFICE_COST_1_2">"#REF!"</definedName>
    <definedName name="_1334HOMEOFFICE_COST_1_3">"#REF!"</definedName>
    <definedName name="_1335HOMEOFFICE_COST_1_4">"#REF!"</definedName>
    <definedName name="_1336Goi8_5_1">{"'Sheet1'!$L$16"}</definedName>
    <definedName name="_1336HOMEOFFICE_COST_1_5">"#REF!"</definedName>
    <definedName name="_1337HOMEOFFICE_COST_11_1">"#REF!"</definedName>
    <definedName name="_1338HOMEOFFICE_COST_11_2">"#REF!"</definedName>
    <definedName name="_1339Goi8_6_1">{"'Sheet1'!$L$16"}</definedName>
    <definedName name="_1339HOMEOFFICE_COST_12_1">"#REF!"</definedName>
    <definedName name="_1340HOMEOFFICE_COST_12_2">"#REF!"</definedName>
    <definedName name="_1342Goi8_7_1">{"'Sheet1'!$L$16"}</definedName>
    <definedName name="_1342HSCT3_1">0.1</definedName>
    <definedName name="_1343hsdc1_1">"#REF!"</definedName>
    <definedName name="_1345h_1_1">{"'Sheet1'!$L$16"}</definedName>
    <definedName name="_1345HSDN_1">2.5</definedName>
    <definedName name="_1346HSHH_1">"#REF!"</definedName>
    <definedName name="_1347HSHHUT_1">"#REF!"</definedName>
    <definedName name="_1348h_2_1">{"'Sheet1'!$L$16"}</definedName>
    <definedName name="_135_ban2_1">{"'Sheet1'!$L$16"}</definedName>
    <definedName name="_1351h1_1">{"'Sheet1'!$L$16"}</definedName>
    <definedName name="_1354h1_1_1">{"'Sheet1'!$L$16"}</definedName>
    <definedName name="_1354HSSL_1">"#REF!"</definedName>
    <definedName name="_1355HSVC1_1">"#REF!"</definedName>
    <definedName name="_1356HSVC2_1">"#REF!"</definedName>
    <definedName name="_1357h1_1_2">{"'Sheet1'!$L$16"}</definedName>
    <definedName name="_1357HSVC3_1">"#REF!"</definedName>
    <definedName name="_1358HT_1">"#REF!"</definedName>
    <definedName name="_135h1_5">{"'Sheet1'!$L$16"}</definedName>
    <definedName name="_1360h1_1_3">{"'Sheet1'!$L$16"}</definedName>
    <definedName name="_1363h1_1_1_1">{"'Sheet1'!$L$16"}</definedName>
    <definedName name="_1366h1_1_1_1_1">{"'Sheet1'!$L$16"}</definedName>
    <definedName name="_1367HTNC_1">"#REF!"</definedName>
    <definedName name="_1368HTVL_1">"#REF!"</definedName>
    <definedName name="_1369h1_2_1">{"'Sheet1'!$L$16"}</definedName>
    <definedName name="_1369I_1">"#REF!"</definedName>
    <definedName name="_1372h1_2_1_1">{"'Sheet1'!$L$16"}</definedName>
    <definedName name="_1375h1_3_1">{"'Sheet1'!$L$16"}</definedName>
    <definedName name="_1378h1_3_1_1">{"'Sheet1'!$L$16"}</definedName>
    <definedName name="_138_ban2_1_1">{"'Sheet1'!$L$16"}</definedName>
    <definedName name="_1381h1_4_1">{"'Sheet1'!$L$16"}</definedName>
    <definedName name="_1381IDLAB_COST_1">"#REF!"</definedName>
    <definedName name="_1382IDLAB_COST_2">"#REF!"</definedName>
    <definedName name="_1383IDLAB_COST_1_1">"#REF!"</definedName>
    <definedName name="_1384h1_4_1_1">{"'Sheet1'!$L$16"}</definedName>
    <definedName name="_1384IDLAB_COST_1_2">"#REF!"</definedName>
    <definedName name="_1385IDLAB_COST_11_1">"#REF!"</definedName>
    <definedName name="_1386IDLAB_COST_12_1">"#REF!"</definedName>
    <definedName name="_1387h1_5_1">{"'Sheet1'!$L$16"}</definedName>
    <definedName name="_1387IND_LAB_1">"#REF!"</definedName>
    <definedName name="_1388INDMANP_1">"#REF!"</definedName>
    <definedName name="_1389INDMANP_2">"#REF!"</definedName>
    <definedName name="_138A70__1">"#REF!"</definedName>
    <definedName name="_1390h1_5_1_1">{"'Sheet1'!$L$16"}</definedName>
    <definedName name="_1390INDMANP_1_1">"#REF!"</definedName>
    <definedName name="_1391INDMANP_1_2">"#REF!"</definedName>
    <definedName name="_1392INDMANP_11_1">"#REF!"</definedName>
    <definedName name="_1393h1_6_1">{"'Sheet1'!$L$16"}</definedName>
    <definedName name="_1393INDMANP_12_1">"#REF!"</definedName>
    <definedName name="_1396h1_6_1_1">{"'Sheet1'!$L$16"}</definedName>
    <definedName name="_1399h1_7_1">{"'Sheet1'!$L$16"}</definedName>
    <definedName name="_139A70__2">"#REF!"</definedName>
    <definedName name="_139h1_6">{"'Sheet1'!$L$16"}</definedName>
    <definedName name="_13TRÒ_GIAÙ">#REF!</definedName>
    <definedName name="_1402h1_7_1_1">{"'Sheet1'!$L$16"}</definedName>
    <definedName name="_1405hai_1">{"'Sheet1'!$L$16"}</definedName>
    <definedName name="_1406hh1_1">NA()</definedName>
    <definedName name="_1406j_1">"#REF!"</definedName>
    <definedName name="_1407hh2_1">NA()</definedName>
    <definedName name="_1407j_1_1">"#REF!"</definedName>
    <definedName name="_1408j_1_2">"tlth"</definedName>
    <definedName name="_1409k_1">"#REF!"</definedName>
    <definedName name="_141_f5_1">{"'Sheet1'!$L$16"}</definedName>
    <definedName name="_1410hjjkl_1">{"'Sheet1'!$L$16"}</definedName>
    <definedName name="_1413hjjkl_1_1">{"'Sheet1'!$L$16"}</definedName>
    <definedName name="_1416hjjkl_1_2">{"'Sheet1'!$L$16"}</definedName>
    <definedName name="_1419hjjkl_1_3">{"'Sheet1'!$L$16"}</definedName>
    <definedName name="_1422hjjkl_1_1_1">{"'Sheet1'!$L$16"}</definedName>
    <definedName name="_1425hjjkl_1_1_2">{"'Sheet1'!$L$16"}</definedName>
    <definedName name="_1428hjjkl_1_1_3">{"'Sheet1'!$L$16"}</definedName>
    <definedName name="_1431hjjkl_2_1">{"'Sheet1'!$L$16"}</definedName>
    <definedName name="_1434hjjkl_2_2">{"'Sheet1'!$L$16"}</definedName>
    <definedName name="_1437hjjkl_2_3">{"'Sheet1'!$L$16"}</definedName>
    <definedName name="_143h1_7">{"'Sheet1'!$L$16"}</definedName>
    <definedName name="_144_f5_1_1">{"'Sheet1'!$L$16"}</definedName>
    <definedName name="_1440hjjkl_3_1">{"'Sheet1'!$L$16"}</definedName>
    <definedName name="_1443hjjkl_4_1">{"'Sheet1'!$L$16"}</definedName>
    <definedName name="_1446hjjkl_5_1">{"'Sheet1'!$L$16"}</definedName>
    <definedName name="_1449hjjkl_6_1">{"'Sheet1'!$L$16"}</definedName>
    <definedName name="_1452hjjkl_7_1">{"'Sheet1'!$L$16"}</definedName>
    <definedName name="_1455hkjkl_1_1">{#N/A,#N/A,FALSE,"Chi tiÆt"}</definedName>
    <definedName name="_1458htlm_1">{"'Sheet1'!$L$16"}</definedName>
    <definedName name="_1461htlm_1_1">{"'Sheet1'!$L$16"}</definedName>
    <definedName name="_1464htlm_1_2">{"'Sheet1'!$L$16"}</definedName>
    <definedName name="_1467htlm_1_3">{"'Sheet1'!$L$16"}</definedName>
    <definedName name="_147_Goi8_1">{"'Sheet1'!$L$16"}</definedName>
    <definedName name="_1470htlm_1_1_1">{"'Sheet1'!$L$16"}</definedName>
    <definedName name="_1473htlm_1_1_2">{"'Sheet1'!$L$16"}</definedName>
    <definedName name="_1476htlm_1_1_3">{"'Sheet1'!$L$16"}</definedName>
    <definedName name="_1479htlm_2_1">{"'Sheet1'!$L$16"}</definedName>
    <definedName name="_147hu1_1">{"'Sheet1'!$L$16"}</definedName>
    <definedName name="_1482htlm_2_2">{"'Sheet1'!$L$16"}</definedName>
    <definedName name="_1485htlm_2_3">{"'Sheet1'!$L$16"}</definedName>
    <definedName name="_1488htlm_3_1">{"'Sheet1'!$L$16"}</definedName>
    <definedName name="_1488kp1ph_1">"#REF!"</definedName>
    <definedName name="_1489l_1">"#REF!"</definedName>
    <definedName name="_1490Lmk_1">"#REF!"</definedName>
    <definedName name="_1491htlm_4_1">{"'Sheet1'!$L$16"}</definedName>
    <definedName name="_1491LN_1">"#REF!"</definedName>
    <definedName name="_1492LN_1_1">"#REF!"</definedName>
    <definedName name="_1493LN_1_2">"#REF!"</definedName>
    <definedName name="_1494htlm_5_1">{"'Sheet1'!$L$16"}</definedName>
    <definedName name="_1494Lo_1">"#REF!"</definedName>
    <definedName name="_1495m_1">"#REF!"</definedName>
    <definedName name="_1496m_1_1">"#REF!"</definedName>
    <definedName name="_1497htlm_6_1">{"'Sheet1'!$L$16"}</definedName>
    <definedName name="_14a1_3">{"'Sheet1'!$L$16"}</definedName>
    <definedName name="_14TRÒ_GIAÙ__VAT">#REF!</definedName>
    <definedName name="_15____h1_1">{"'Sheet1'!$L$16"}</definedName>
    <definedName name="_150_Goi8_1_1">{"'Sheet1'!$L$16"}</definedName>
    <definedName name="_1500htlm_7_1">{"'Sheet1'!$L$16"}</definedName>
    <definedName name="_1500M10aa1p_1">"#REF!"</definedName>
    <definedName name="_1503HTML_Control_1">{"'Sheet1'!$L$16"}</definedName>
    <definedName name="_1506HTML_Control_2">{"'Sheet1'!$L$16"}</definedName>
    <definedName name="_1509HTML_Control_1_1">{"'Sheet1'!$L$16"}</definedName>
    <definedName name="_1512HTML_Control_1_2">{"'Sheet1'!$L$16"}</definedName>
    <definedName name="_1514M12ba3p_1">"#REF!"</definedName>
    <definedName name="_1515HTML_Control_1_3">{"'Sheet1'!$L$16"}</definedName>
    <definedName name="_1517M12bb1p_1">"#REF!"</definedName>
    <definedName name="_1518HTML_Control_1_1_1">{"'Sheet1'!$L$16"}</definedName>
    <definedName name="_151hu1_2">{"'Sheet1'!$L$16"}</definedName>
    <definedName name="_1521HTML_Control_1_1_2">{"'Sheet1'!$L$16"}</definedName>
    <definedName name="_1522M12cbnc_1">"#REF!"</definedName>
    <definedName name="_1523M12cbvl_1">"#REF!"</definedName>
    <definedName name="_1524HTML_Control_1_1_3">{"'Sheet1'!$L$16"}</definedName>
    <definedName name="_1526M14bb1p_1">"#REF!"</definedName>
    <definedName name="_1527HTML_Control_2_1">{"'Sheet1'!$L$16"}</definedName>
    <definedName name="_153_h1_1">{"'Sheet1'!$L$16"}</definedName>
    <definedName name="_1530HTML_Control_2_2">{"'Sheet1'!$L$16"}</definedName>
    <definedName name="_1532m8aanc_1">"#REF!"</definedName>
    <definedName name="_1533HTML_Control_2_3">{"'Sheet1'!$L$16"}</definedName>
    <definedName name="_1533m8aavl_1">"#REF!"</definedName>
    <definedName name="_1536HTML_Control_3_1">{"'Sheet1'!$L$16"}</definedName>
    <definedName name="_1537Ma3pnc_1">"#REF!"</definedName>
    <definedName name="_1538Ma3pvl_1">"#REF!"</definedName>
    <definedName name="_1539HTML_Control_3_2">{"'Sheet1'!$L$16"}</definedName>
    <definedName name="_1539Maa3pnc_1">"#REF!"</definedName>
    <definedName name="_1540Maa3pvl_1">"#REF!"</definedName>
    <definedName name="_1541MAC12_1">"#REF!"</definedName>
    <definedName name="_1542HTML_Control_3_3">{"'Sheet1'!$L$16"}</definedName>
    <definedName name="_1542MAC46_1">"#REF!"</definedName>
    <definedName name="_1543MAJ_CON_EQP_1">"#REF!"</definedName>
    <definedName name="_1544MAJ_CON_EQP_2">"#REF!"</definedName>
    <definedName name="_1545HTML_Control_4_1">{"'Sheet1'!$L$16"}</definedName>
    <definedName name="_1545MAJ_CON_EQP_1_1">"#REF!"</definedName>
    <definedName name="_1546MAJ_CON_EQP_1_2">"#REF!"</definedName>
    <definedName name="_1547MAJ_CON_EQP_11_1">"#REF!"</definedName>
    <definedName name="_1548HTML_Control_4_2">{"'Sheet1'!$L$16"}</definedName>
    <definedName name="_1548MAJ_CON_EQP_12_1">"#REF!"</definedName>
    <definedName name="_1549MakeIt_1">NA()</definedName>
    <definedName name="_1551HTML_Control_4_3">{"'Sheet1'!$L$16"}</definedName>
    <definedName name="_1551MAÕ_HAØNG">"#REF!"</definedName>
    <definedName name="_1553MAÕ_SOÁ_THUEÁ">"#REF!"</definedName>
    <definedName name="_1554HTML_Control_5_1">{"'Sheet1'!$L$16"}</definedName>
    <definedName name="_1557HTML_Control_5_2">{"'Sheet1'!$L$16"}</definedName>
    <definedName name="_155hu1_3">{"'Sheet1'!$L$16"}</definedName>
    <definedName name="_156_h1_1_1">{"'Sheet1'!$L$16"}</definedName>
    <definedName name="_1560HTML_Control_5_3">{"'Sheet1'!$L$16"}</definedName>
    <definedName name="_1563HTML_Control_6_1">{"'Sheet1'!$L$16"}</definedName>
    <definedName name="_1566HTML_Control_6_2">{"'Sheet1'!$L$16"}</definedName>
    <definedName name="_1566Mba1p_1">"#REF!"</definedName>
    <definedName name="_1567Mba3p_1">"#REF!"</definedName>
    <definedName name="_1568Mbb3p_1">"#REF!"</definedName>
    <definedName name="_1569HTML_Control_6_3">{"'Sheet1'!$L$16"}</definedName>
    <definedName name="_1569Mbn1p_1">"#REF!"</definedName>
    <definedName name="_1572HTML_Control_7_1">{"'Sheet1'!$L$16"}</definedName>
    <definedName name="_1575HTML_Control_7_2">{"'Sheet1'!$L$16"}</definedName>
    <definedName name="_1578HTML_Control_7_3">{"'Sheet1'!$L$16"}</definedName>
    <definedName name="_1581HTML_Control_8_1">{"'Sheet1'!$L$16"}</definedName>
    <definedName name="_1584hu_1">{"'Sheet1'!$L$16"}</definedName>
    <definedName name="_1584MG_A_1">"#REF!"</definedName>
    <definedName name="_1586Morning_1">NA()</definedName>
    <definedName name="_1587hu_1_1">{"'Sheet1'!$L$16"}</definedName>
    <definedName name="_159_hu1_1">{"'Sheet1'!$L$16"}</definedName>
    <definedName name="_1590hu_1_2">{"'Sheet1'!$L$16"}</definedName>
    <definedName name="_1592MTMAC12_1">"#REF!"</definedName>
    <definedName name="_1593hu_1_3">{"'Sheet1'!$L$16"}</definedName>
    <definedName name="_1594mtram_1">"#REF!"</definedName>
    <definedName name="_1595n_1">"#REF!"</definedName>
    <definedName name="_1596hu_1_1_1">{"'Sheet1'!$L$16"}</definedName>
    <definedName name="_1596n_1_1">"#REF!"</definedName>
    <definedName name="_1598n1pig_1">"#REF!"</definedName>
    <definedName name="_1599hu_1_1_2">{"'Sheet1'!$L$16"}</definedName>
    <definedName name="_159hu1_4">{"'Sheet1'!$L$16"}</definedName>
    <definedName name="_1601n1pind_1">"#REF!"</definedName>
    <definedName name="_1602hu_1_1_3">{"'Sheet1'!$L$16"}</definedName>
    <definedName name="_1604n1ping_1">"#REF!"</definedName>
    <definedName name="_1605hu_2_1">{"'Sheet1'!$L$16"}</definedName>
    <definedName name="_1607n1pint_1">"#REF!"</definedName>
    <definedName name="_1608hu_2_2">{"'Sheet1'!$L$16"}</definedName>
    <definedName name="_1611hu_2_3">{"'Sheet1'!$L$16"}</definedName>
    <definedName name="_1614hu_3_1">{"'Sheet1'!$L$16"}</definedName>
    <definedName name="_1617hu_4_1">{"'Sheet1'!$L$16"}</definedName>
    <definedName name="_1617nc1p_1">"#REF!"</definedName>
    <definedName name="_162_hu1_1_1">{"'Sheet1'!$L$16"}</definedName>
    <definedName name="_1620hu_5_1">{"'Sheet1'!$L$16"}</definedName>
    <definedName name="_1621nc3p_1">"#REF!"</definedName>
    <definedName name="_1622NCBD100_1">"#REF!"</definedName>
    <definedName name="_1623hu_6_1">{"'Sheet1'!$L$16"}</definedName>
    <definedName name="_1623NCBD200_1">"#REF!"</definedName>
    <definedName name="_1624NCBD250_1">"#REF!"</definedName>
    <definedName name="_1626hu_7_1">{"'Sheet1'!$L$16"}</definedName>
    <definedName name="_1628NCL100_1">"#REF!"</definedName>
    <definedName name="_1629hu1_1">{"'Sheet1'!$L$16"}</definedName>
    <definedName name="_1629NCL200_1">"#REF!"</definedName>
    <definedName name="_1630NCL250_1">"#REF!"</definedName>
    <definedName name="_1632hu1_1_1">{"'Sheet1'!$L$16"}</definedName>
    <definedName name="_1632nctram_1">"#REF!"</definedName>
    <definedName name="_1633NCVC100_1">"#REF!"</definedName>
    <definedName name="_1634NCVC200_1">"#REF!"</definedName>
    <definedName name="_1635hu1_1_2">{"'Sheet1'!$L$16"}</definedName>
    <definedName name="_1635NCVC250_1">"#REF!"</definedName>
    <definedName name="_1636NCVC3P_1">"#REF!"</definedName>
    <definedName name="_1638hu1_1_3">{"'Sheet1'!$L$16"}</definedName>
    <definedName name="_1638NET_1">"#REF!"</definedName>
    <definedName name="_1639NET_2">"#REF!"</definedName>
    <definedName name="_163hu1_5">{"'Sheet1'!$L$16"}</definedName>
    <definedName name="_1640NET_1_1">"#REF!"</definedName>
    <definedName name="_1641hu1_1_1_1">{"'Sheet1'!$L$16"}</definedName>
    <definedName name="_1641NET_1_2">"#REF!"</definedName>
    <definedName name="_1642NET_1_3">"#REF!"</definedName>
    <definedName name="_1643NET_1_4">"#REF!"</definedName>
    <definedName name="_1644hu1_1_1_1_1">{"'Sheet1'!$L$16"}</definedName>
    <definedName name="_1644NET_1_5">"#REF!"</definedName>
    <definedName name="_1645NET_1_1_1">"#REF!"</definedName>
    <definedName name="_1646NET_1_1_2">"#REF!"</definedName>
    <definedName name="_1647hu1_2_1">{"'Sheet1'!$L$16"}</definedName>
    <definedName name="_1647NET_1_11_1">"#REF!"</definedName>
    <definedName name="_1648NET_1_12_1">"#REF!"</definedName>
    <definedName name="_1649NET_11_1">"#REF!"</definedName>
    <definedName name="_165_hu2_1">{"'Sheet1'!$L$16"}</definedName>
    <definedName name="_1650hu1_2_1_1">{"'Sheet1'!$L$16"}</definedName>
    <definedName name="_1650NET_12_1">"#REF!"</definedName>
    <definedName name="_1651NET_ANA_1">"#REF!"</definedName>
    <definedName name="_1652NET_ANA_2">"#REF!"</definedName>
    <definedName name="_1653hu1_3_1">{"'Sheet1'!$L$16"}</definedName>
    <definedName name="_1653NET_ANA_1_1">"#REF!"</definedName>
    <definedName name="_1654NET_ANA_1_2">"#REF!"</definedName>
    <definedName name="_1655NET_ANA_1_3">"#REF!"</definedName>
    <definedName name="_1656hu1_3_1_1">{"'Sheet1'!$L$16"}</definedName>
    <definedName name="_1656NET_ANA_1_4">"#REF!"</definedName>
    <definedName name="_1657NET_ANA_1_5">"#REF!"</definedName>
    <definedName name="_1658NET_ANA_1_1_1">"#REF!"</definedName>
    <definedName name="_1659hu1_4_1">{"'Sheet1'!$L$16"}</definedName>
    <definedName name="_1659NET_ANA_1_1_2">"#REF!"</definedName>
    <definedName name="_1660NET_ANA_1_11_1">"#REF!"</definedName>
    <definedName name="_1661NET_ANA_1_12_1">"#REF!"</definedName>
    <definedName name="_1662hu1_4_1_1">{"'Sheet1'!$L$16"}</definedName>
    <definedName name="_1662NET_ANA_11_1">"#REF!"</definedName>
    <definedName name="_1663NET_ANA_12_1">"#REF!"</definedName>
    <definedName name="_1664NET_ANA_2_1">"#REF!"</definedName>
    <definedName name="_1665hu1_5_1">{"'Sheet1'!$L$16"}</definedName>
    <definedName name="_1665NET_ANA_2_2">"#REF!"</definedName>
    <definedName name="_1666NET_ANA_2_1_1">"#REF!"</definedName>
    <definedName name="_1667NET_ANA_2_1_2">"#REF!"</definedName>
    <definedName name="_1668hu1_5_1_1">{"'Sheet1'!$L$16"}</definedName>
    <definedName name="_1668NET_ANA_2_11_1">"#REF!"</definedName>
    <definedName name="_1669NET_ANA_2_12_1">"#REF!"</definedName>
    <definedName name="_1670NET2_1">"#REF!"</definedName>
    <definedName name="_1671hu1_6_1">{"'Sheet1'!$L$16"}</definedName>
    <definedName name="_1671NET2_2">"#REF!"</definedName>
    <definedName name="_1672NET2_1_1">"#REF!"</definedName>
    <definedName name="_1673NET2_1_2">"#REF!"</definedName>
    <definedName name="_1674hu1_6_1_1">{"'Sheet1'!$L$16"}</definedName>
    <definedName name="_1674NET2_11_1">"#REF!"</definedName>
    <definedName name="_1675NET2_12_1">"#REF!"</definedName>
    <definedName name="_1676nhn_1">"#REF!"</definedName>
    <definedName name="_1677hu1_7_1">{"'Sheet1'!$L$16"}</definedName>
    <definedName name="_1679nig_1">"#REF!"</definedName>
    <definedName name="_167hu1_6">{"'Sheet1'!$L$16"}</definedName>
    <definedName name="_168_hu2_1_1">{"'Sheet1'!$L$16"}</definedName>
    <definedName name="_1680hu1_7_1_1">{"'Sheet1'!$L$16"}</definedName>
    <definedName name="_1681nig1p_1">"#REF!"</definedName>
    <definedName name="_1682nig3p_1">"#REF!"</definedName>
    <definedName name="_1683hu2_1">{"'Sheet1'!$L$16"}</definedName>
    <definedName name="_1685nignc1p_1">"#REF!"</definedName>
    <definedName name="_1686hu2_1_1">{"'Sheet1'!$L$16"}</definedName>
    <definedName name="_1687nigvl1p_1">"#REF!"</definedName>
    <definedName name="_1689hu2_1_2">{"'Sheet1'!$L$16"}</definedName>
    <definedName name="_1689nin_1">"#REF!"</definedName>
    <definedName name="_1690nin14nc3p_1">"#REF!"</definedName>
    <definedName name="_1691nin14vl3p_1">"#REF!"</definedName>
    <definedName name="_1692hu2_1_3">{"'Sheet1'!$L$16"}</definedName>
    <definedName name="_1692nin190_1">"#REF!"</definedName>
    <definedName name="_1693nin1903p_1">"#REF!"</definedName>
    <definedName name="_1695hu2_1_1_1">{"'Sheet1'!$L$16"}</definedName>
    <definedName name="_1695nin190nc3p_1">"#REF!"</definedName>
    <definedName name="_1697nin190vl3p_1">"#REF!"</definedName>
    <definedName name="_1698hu2_1_1_1_1">{"'Sheet1'!$L$16"}</definedName>
    <definedName name="_1700nin2903p_1">"#REF!"</definedName>
    <definedName name="_1701hu2_2_1">{"'Sheet1'!$L$16"}</definedName>
    <definedName name="_1701nin290nc3p_1">"#REF!"</definedName>
    <definedName name="_1702nin290vl3p_1">"#REF!"</definedName>
    <definedName name="_1703nin3p_1">"#REF!"</definedName>
    <definedName name="_1704hu2_2_1_1">{"'Sheet1'!$L$16"}</definedName>
    <definedName name="_1704nind_1">"#REF!"</definedName>
    <definedName name="_1705nind1p_1">"#REF!"</definedName>
    <definedName name="_1706nind3p_1">"#REF!"</definedName>
    <definedName name="_1707hu2_3_1">{"'Sheet1'!$L$16"}</definedName>
    <definedName name="_1708nindnc1p_1">"#REF!"</definedName>
    <definedName name="_1709nindnc3p_1">"#REF!"</definedName>
    <definedName name="_171_hu5_1">{"'Sheet1'!$L$16"}</definedName>
    <definedName name="_1710hu2_3_1_1">{"'Sheet1'!$L$16"}</definedName>
    <definedName name="_1711nindvl1p_1">"#REF!"</definedName>
    <definedName name="_1712nindvl3p_1">"#REF!"</definedName>
    <definedName name="_1713hu2_4_1">{"'Sheet1'!$L$16"}</definedName>
    <definedName name="_1713ning1p_1">"#REF!"</definedName>
    <definedName name="_1714ningnc1p_1">"#REF!"</definedName>
    <definedName name="_1715ningvl1p_1">"#REF!"</definedName>
    <definedName name="_1716hu2_4_1_1">{"'Sheet1'!$L$16"}</definedName>
    <definedName name="_1717ninnc3p_1">"#REF!"</definedName>
    <definedName name="_1718nint1p_1">"#REF!"</definedName>
    <definedName name="_1719hu2_5_1">{"'Sheet1'!$L$16"}</definedName>
    <definedName name="_1719nintnc1p_1">"#REF!"</definedName>
    <definedName name="_171hu1_7">{"'Sheet1'!$L$16"}</definedName>
    <definedName name="_1720nintvl1p_1">"#REF!"</definedName>
    <definedName name="_1722hu2_5_1_1">{"'Sheet1'!$L$16"}</definedName>
    <definedName name="_1722ninvl3p_1">"#REF!"</definedName>
    <definedName name="_1723nl_1">"#REF!"</definedName>
    <definedName name="_1725hu2_6_1">{"'Sheet1'!$L$16"}</definedName>
    <definedName name="_1726nl1p_1">"#REF!"</definedName>
    <definedName name="_1727nl3p_1">"#REF!"</definedName>
    <definedName name="_1728hu2_6_1_1">{"'Sheet1'!$L$16"}</definedName>
    <definedName name="_1731hu2_7_1">{"'Sheet1'!$L$16"}</definedName>
    <definedName name="_1731nlnc3p_1">"#REF!"</definedName>
    <definedName name="_1732nlnc3pha_1">"#REF!"</definedName>
    <definedName name="_1733NLTK1p_1">"#REF!"</definedName>
    <definedName name="_1734hu2_7_1_1">{"'Sheet1'!$L$16"}</definedName>
    <definedName name="_1736nlvl3p_1">"#REF!"</definedName>
    <definedName name="_1737hu5_1">{"'Sheet1'!$L$16"}</definedName>
    <definedName name="_1737nn_1">"#REF!"</definedName>
    <definedName name="_1738nn_1_1">"#REF!"</definedName>
    <definedName name="_174_hu5_1_1">{"'Sheet1'!$L$16"}</definedName>
    <definedName name="_1740hu5_1_1">{"'Sheet1'!$L$16"}</definedName>
    <definedName name="_1740nn1p_1">"#REF!"</definedName>
    <definedName name="_1741nn3p_1">"#REF!"</definedName>
    <definedName name="_1743hu5_1_2">{"'Sheet1'!$L$16"}</definedName>
    <definedName name="_1743nnnc3p_1">"#REF!"</definedName>
    <definedName name="_1745nnvl3p_1">"#REF!"</definedName>
    <definedName name="_1746hu5_1_3">{"'Sheet1'!$L$16"}</definedName>
    <definedName name="_1747ÑÔN_GIAÙ">"#REF!"</definedName>
    <definedName name="_1749hu5_1_1_1">{"'Sheet1'!$L$16"}</definedName>
    <definedName name="_1752hu5_1_1_1_1">{"'Sheet1'!$L$16"}</definedName>
    <definedName name="_1755hu5_2_1">{"'Sheet1'!$L$16"}</definedName>
    <definedName name="_1758hu5_2_1_1">{"'Sheet1'!$L$16"}</definedName>
    <definedName name="_175hu2_1">{"'Sheet1'!$L$16"}</definedName>
    <definedName name="_1761hu5_3_1">{"'Sheet1'!$L$16"}</definedName>
    <definedName name="_1764hu5_3_1_1">{"'Sheet1'!$L$16"}</definedName>
    <definedName name="_1767hu5_4_1">{"'Sheet1'!$L$16"}</definedName>
    <definedName name="_177_hu6_1">{"'Sheet1'!$L$16"}</definedName>
    <definedName name="_1770hu5_4_1_1">{"'Sheet1'!$L$16"}</definedName>
    <definedName name="_1773hu5_5_1">{"'Sheet1'!$L$16"}</definedName>
    <definedName name="_1776hu5_5_1_1">{"'Sheet1'!$L$16"}</definedName>
    <definedName name="_1779hu5_6_1">{"'Sheet1'!$L$16"}</definedName>
    <definedName name="_1782hu5_6_1_1">{"'Sheet1'!$L$16"}</definedName>
    <definedName name="_1783PChe_1">"#REF!"</definedName>
    <definedName name="_1785hu5_7_1">{"'Sheet1'!$L$16"}</definedName>
    <definedName name="_1788hu5_7_1_1">{"'Sheet1'!$L$16"}</definedName>
    <definedName name="_1791hu6_1">{"'Sheet1'!$L$16"}</definedName>
    <definedName name="_1794hu6_1_1">{"'Sheet1'!$L$16"}</definedName>
    <definedName name="_1797hu6_1_2">{"'Sheet1'!$L$16"}</definedName>
    <definedName name="_179hu2_2">{"'Sheet1'!$L$16"}</definedName>
    <definedName name="_18____hu1_1">{"'Sheet1'!$L$16"}</definedName>
    <definedName name="_180_hu6_1_1">{"'Sheet1'!$L$16"}</definedName>
    <definedName name="_1800hu6_1_3">{"'Sheet1'!$L$16"}</definedName>
    <definedName name="_1803hu6_1_1_1">{"'Sheet1'!$L$16"}</definedName>
    <definedName name="_1806hu6_1_1_1_1">{"'Sheet1'!$L$16"}</definedName>
    <definedName name="_1808PK_1">"#REF!"</definedName>
    <definedName name="_1809hu6_2_1">{"'Sheet1'!$L$16"}</definedName>
    <definedName name="_1809PK_1_1">"#REF!"</definedName>
    <definedName name="_1810PK_1_2">"#REF!"</definedName>
    <definedName name="_1812hu6_2_1_1">{"'Sheet1'!$L$16"}</definedName>
    <definedName name="_1815hu6_3_1">{"'Sheet1'!$L$16"}</definedName>
    <definedName name="_1818hu6_3_1_1">{"'Sheet1'!$L$16"}</definedName>
    <definedName name="_1821hu6_4_1">{"'Sheet1'!$L$16"}</definedName>
    <definedName name="_1824hu6_4_1_1">{"'Sheet1'!$L$16"}</definedName>
    <definedName name="_1827hu6_5_1">{"'Sheet1'!$L$16"}</definedName>
    <definedName name="_183_km03_1">{"'Sheet1'!$L$16"}</definedName>
    <definedName name="_1830hu6_5_1_1">{"'Sheet1'!$L$16"}</definedName>
    <definedName name="_1833hu6_6_1">{"'Sheet1'!$L$16"}</definedName>
    <definedName name="_1835PRICE_1">"#REF!"</definedName>
    <definedName name="_1836hu6_6_1_1">{"'Sheet1'!$L$16"}</definedName>
    <definedName name="_1836PRICE1_1">"#REF!"</definedName>
    <definedName name="_1837PRINT_AREA_MI_1">"#REF!"</definedName>
    <definedName name="_1839hu6_7_1">{"'Sheet1'!$L$16"}</definedName>
    <definedName name="_183hu2_3">{"'Sheet1'!$L$16"}</definedName>
    <definedName name="_1840PRINT_AREA_MI_1_1">"#REF!"</definedName>
    <definedName name="_1842hu6_7_1_1">{"'Sheet1'!$L$16"}</definedName>
    <definedName name="_1845hung_1">{"'Sheet1'!$L$16"}</definedName>
    <definedName name="_1848hung_1_1">{"'Sheet1'!$L$16"}</definedName>
    <definedName name="_1849Print_Titles_MI_1">"#REF!"</definedName>
    <definedName name="_1850Print_Titles_MI_2">"#REF!"</definedName>
    <definedName name="_1851hung_1_2">{"'Sheet1'!$L$16"}</definedName>
    <definedName name="_1851Print_Titles_MI_1_1">"#REF!"</definedName>
    <definedName name="_1852Print_Titles_MI_1_2">"#REF!"</definedName>
    <definedName name="_1853Print_Titles_MI_11_1">"#REF!"</definedName>
    <definedName name="_1854hung_1_1_1">{"'Sheet1'!$L$16"}</definedName>
    <definedName name="_1854Print_Titles_MI_12_1">"#REF!"</definedName>
    <definedName name="_1855PRINTA_1">"#REF!"</definedName>
    <definedName name="_1856PRINTA_2">"#REF!"</definedName>
    <definedName name="_1857hung_1_1_2">{"'Sheet1'!$L$16"}</definedName>
    <definedName name="_1857PRINTA_3">"#REF!"</definedName>
    <definedName name="_1858PRINTA_1_1">"#REF!"</definedName>
    <definedName name="_1859PRINTA_1_2">"#REF!"</definedName>
    <definedName name="_186_km03_1_1">{"'Sheet1'!$L$16"}</definedName>
    <definedName name="_1860hung_1_1_3">{"'Sheet1'!$L$16"}</definedName>
    <definedName name="_1860PRINTA_1_3">"#REF!"</definedName>
    <definedName name="_1861PRINTA_1_4">"#REF!"</definedName>
    <definedName name="_1862PRINTA_1_5">"#REF!"</definedName>
    <definedName name="_1863hung_2_1">{"'Sheet1'!$L$16"}</definedName>
    <definedName name="_1863PRINTA_11_1">"#REF!"</definedName>
    <definedName name="_1864PRINTA_11_2">"#REF!"</definedName>
    <definedName name="_1865PRINTA_12_1">"#REF!"</definedName>
    <definedName name="_1866hung_2_2">{"'Sheet1'!$L$16"}</definedName>
    <definedName name="_1866PRINTA_12_2">"#REF!"</definedName>
    <definedName name="_1867PRINTB_1">"#REF!"</definedName>
    <definedName name="_1868PRINTB_2">"#REF!"</definedName>
    <definedName name="_1869hung_2_3">{"'Sheet1'!$L$16"}</definedName>
    <definedName name="_1869PRINTB_3">"#REF!"</definedName>
    <definedName name="_1870PRINTB_1_1">"#REF!"</definedName>
    <definedName name="_1871PRINTB_1_2">"#REF!"</definedName>
    <definedName name="_1872hung_3_1">{"'Sheet1'!$L$16"}</definedName>
    <definedName name="_1872PRINTB_1_3">"#REF!"</definedName>
    <definedName name="_1873PRINTB_1_4">"#REF!"</definedName>
    <definedName name="_1874PRINTB_1_5">"#REF!"</definedName>
    <definedName name="_1875hung_4_1">{"'Sheet1'!$L$16"}</definedName>
    <definedName name="_1875PRINTB_11_1">"#REF!"</definedName>
    <definedName name="_1876PRINTB_11_2">"#REF!"</definedName>
    <definedName name="_1877PRINTB_12_1">"#REF!"</definedName>
    <definedName name="_1878hung_5_1">{"'Sheet1'!$L$16"}</definedName>
    <definedName name="_1878PRINTB_12_2">"#REF!"</definedName>
    <definedName name="_1879PRINTC_1">"#REF!"</definedName>
    <definedName name="_187hu2_4">{"'Sheet1'!$L$16"}</definedName>
    <definedName name="_1880PRINTC_2">"#REF!"</definedName>
    <definedName name="_1881hung_6_1">{"'Sheet1'!$L$16"}</definedName>
    <definedName name="_1881PRINTC_3">"#REF!"</definedName>
    <definedName name="_1882PRINTC_1_1">"#REF!"</definedName>
    <definedName name="_1883PRINTC_1_2">"#REF!"</definedName>
    <definedName name="_1884hung_7_1">{"'Sheet1'!$L$16"}</definedName>
    <definedName name="_1884PRINTC_1_3">"#REF!"</definedName>
    <definedName name="_1885PRINTC_1_4">"#REF!"</definedName>
    <definedName name="_1886PRINTC_1_5">"#REF!"</definedName>
    <definedName name="_1887huy_1">{"'Sheet1'!$L$16"}</definedName>
    <definedName name="_1887PRINTC_11_1">"#REF!"</definedName>
    <definedName name="_1888PRINTC_11_2">"#REF!"</definedName>
    <definedName name="_1889PRINTC_12_1">"#REF!"</definedName>
    <definedName name="_188A95__1">"#REF!"</definedName>
    <definedName name="_189_Lan1_1">{"'Sheet1'!$L$16"}</definedName>
    <definedName name="_1890huy_2">{"'Sheet1'!$L$16"}</definedName>
    <definedName name="_1890PRINTC_12_2">"#REF!"</definedName>
    <definedName name="_1891PROPOSAL_1">"#REF!"</definedName>
    <definedName name="_1893huy_1_1">{"'Sheet1'!$L$16"}</definedName>
    <definedName name="_1894ra11p_1">"#REF!"</definedName>
    <definedName name="_1895ra13p_1">"#REF!"</definedName>
    <definedName name="_1896huy_1_2">{"'Sheet1'!$L$16"}</definedName>
    <definedName name="_1899huy_1_3">{"'Sheet1'!$L$16"}</definedName>
    <definedName name="_189A95__2">"#REF!"</definedName>
    <definedName name="_18a1_4">{"'Sheet1'!$L$16"}</definedName>
    <definedName name="_1900RECOUT_1">"#REF!"</definedName>
    <definedName name="_1901RFP003A_1">"#REF!"</definedName>
    <definedName name="_1902huy_1_1_1">{"'Sheet1'!$L$16"}</definedName>
    <definedName name="_1902RFP003B_1">"#REF!"</definedName>
    <definedName name="_1903RFP003C_1">"#REF!"</definedName>
    <definedName name="_1904RFP003D_1">"#REF!"</definedName>
    <definedName name="_1905huy_1_1_2">{"'Sheet1'!$L$16"}</definedName>
    <definedName name="_1905RFP003E_1">"#REF!"</definedName>
    <definedName name="_1906RFP003F_1">"#REF!"</definedName>
    <definedName name="_1908huy_1_1_3">{"'Sheet1'!$L$16"}</definedName>
    <definedName name="_190AA_1">"#REF!"</definedName>
    <definedName name="_1911huy_2_1">{"'Sheet1'!$L$16"}</definedName>
    <definedName name="_1914huy_2_2">{"'Sheet1'!$L$16"}</definedName>
    <definedName name="_1917huy_2_3">{"'Sheet1'!$L$16"}</definedName>
    <definedName name="_191AA_2">"#REF!"</definedName>
    <definedName name="_191hu2_5">{"'Sheet1'!$L$16"}</definedName>
    <definedName name="_192_Lan1_1_1">{"'Sheet1'!$L$16"}</definedName>
    <definedName name="_1920huy_3_1">{"'Sheet1'!$L$16"}</definedName>
    <definedName name="_1923huy_3_2">{"'Sheet1'!$L$16"}</definedName>
    <definedName name="_1926huy_3_3">{"'Sheet1'!$L$16"}</definedName>
    <definedName name="_1929huy_4_1">{"'Sheet1'!$L$16"}</definedName>
    <definedName name="_192AA_3">"#REF!"</definedName>
    <definedName name="_1930Sat27_1">"#REF!"</definedName>
    <definedName name="_1931Sat6_1">"#REF!"</definedName>
    <definedName name="_1932huy_4_2">{"'Sheet1'!$L$16"}</definedName>
    <definedName name="_1935huy_4_3">{"'Sheet1'!$L$16"}</definedName>
    <definedName name="_1938huy_5_1">{"'Sheet1'!$L$16"}</definedName>
    <definedName name="_1941huy_5_2">{"'Sheet1'!$L$16"}</definedName>
    <definedName name="_1944huy_5_3">{"'Sheet1'!$L$16"}</definedName>
    <definedName name="_1947huy_6_1">{"'Sheet1'!$L$16"}</definedName>
    <definedName name="_1948sc1_1">"#REF!"</definedName>
    <definedName name="_1949SC2_1">"#REF!"</definedName>
    <definedName name="_195_LAN3_1">{"'Sheet1'!$L$16"}</definedName>
    <definedName name="_1950huy_6_2">{"'Sheet1'!$L$16"}</definedName>
    <definedName name="_1950sc3_1">"#REF!"</definedName>
    <definedName name="_1951SCH_1">"#REF!"</definedName>
    <definedName name="_1953huy_6_3">{"'Sheet1'!$L$16"}</definedName>
    <definedName name="_1953SDMONG_1">"#REF!"</definedName>
    <definedName name="_1956huy_7_1">{"'Sheet1'!$L$16"}</definedName>
    <definedName name="_1958SIZE_1">"#REF!"</definedName>
    <definedName name="_1959huy_7_2">{"'Sheet1'!$L$16"}</definedName>
    <definedName name="_195hu2_6">{"'Sheet1'!$L$16"}</definedName>
    <definedName name="_1962huy_7_3">{"'Sheet1'!$L$16"}</definedName>
    <definedName name="_1962SL_CRD_1">"#REF!"</definedName>
    <definedName name="_1963SL_CRS_1">"#REF!"</definedName>
    <definedName name="_1964SL_CS_1">"#REF!"</definedName>
    <definedName name="_1965huy_8_1">{"'Sheet1'!$L$16"}</definedName>
    <definedName name="_1965SL_DD_1">"#REF!"</definedName>
    <definedName name="_1966SN3_1">"#REF!"</definedName>
    <definedName name="_1968KH08_1_1">{#N/A,#N/A,FALSE,"Chi tiÆt"}</definedName>
    <definedName name="_1968SOÁ_CTÖØ">"#REF!"</definedName>
    <definedName name="_1970SOÁ_LÖÔÏNG">"#REF!"</definedName>
    <definedName name="_1971khla09_1">{"'Sheet1'!$L$16"}</definedName>
    <definedName name="_1971soc3p_1">"#REF!"</definedName>
    <definedName name="_1972SORT_1">"#REF!"</definedName>
    <definedName name="_1973SORT_2">"#REF!"</definedName>
    <definedName name="_1974khla09_1_1">{"'Sheet1'!$L$16"}</definedName>
    <definedName name="_1974SORT_3">"#REF!"</definedName>
    <definedName name="_1975SORT_1_1">"#REF!"</definedName>
    <definedName name="_1976SORT_1_2">"#REF!"</definedName>
    <definedName name="_1977khla09_1_2">{"'Sheet1'!$L$16"}</definedName>
    <definedName name="_1977SORT_1_3">"#REF!"</definedName>
    <definedName name="_1978SORT_1_4">"#REF!"</definedName>
    <definedName name="_1979SORT_1_5">"#REF!"</definedName>
    <definedName name="_198_LAN3_1_1">{"'Sheet1'!$L$16"}</definedName>
    <definedName name="_1980khla09_1_3">{"'Sheet1'!$L$16"}</definedName>
    <definedName name="_1980SORT_11_1">"#REF!"</definedName>
    <definedName name="_1981SORT_11_2">"#REF!"</definedName>
    <definedName name="_1982SORT_12_1">"#REF!"</definedName>
    <definedName name="_1983khla09_1_1_1">{"'Sheet1'!$L$16"}</definedName>
    <definedName name="_1983SORT_12_2">"#REF!"</definedName>
    <definedName name="_1986khla09_1_1_2">{"'Sheet1'!$L$16"}</definedName>
    <definedName name="_1989khla09_1_1_3">{"'Sheet1'!$L$16"}</definedName>
    <definedName name="_1992khla09_2_1">{"'Sheet1'!$L$16"}</definedName>
    <definedName name="_1995khla09_2_2">{"'Sheet1'!$L$16"}</definedName>
    <definedName name="_1998khla09_2_3">{"'Sheet1'!$L$16"}</definedName>
    <definedName name="_199hu2_7">{"'Sheet1'!$L$16"}</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Excel_BuiltIn_Print_Area_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"#N/A"</definedName>
    <definedName name="_2_1">"#REF!"</definedName>
    <definedName name="_2_11">"#REF!"</definedName>
    <definedName name="_2_12">"#REF!"</definedName>
    <definedName name="_2_17">"#REF!"</definedName>
    <definedName name="_2_21">"#REF!"</definedName>
    <definedName name="_2001khla09_3_1">{"'Sheet1'!$L$16"}</definedName>
    <definedName name="_2004khla09_4_1">{"'Sheet1'!$L$16"}</definedName>
    <definedName name="_2007khla09_5_1">{"'Sheet1'!$L$16"}</definedName>
    <definedName name="_2008SPEC_1">"#REF!"</definedName>
    <definedName name="_2009SPECSUMMARY_1">"#REF!"</definedName>
    <definedName name="_201_M36_1">{"'Sheet1'!$L$16"}</definedName>
    <definedName name="_2010khla09_6_1">{"'Sheet1'!$L$16"}</definedName>
    <definedName name="_2013khla09_7_1">{"'Sheet1'!$L$16"}</definedName>
    <definedName name="_2013Start_1_1">"#REF!"</definedName>
    <definedName name="_2014Start_10_1">"#REF!"</definedName>
    <definedName name="_2015Start_11_1">"#REF!"</definedName>
    <definedName name="_2016khongtruotgia_1">{"'Sheet1'!$L$16"}</definedName>
    <definedName name="_2016Start_12_1">"#REF!"</definedName>
    <definedName name="_2017Start_13_1">"#REF!"</definedName>
    <definedName name="_2018Start_2_1">"#REF!"</definedName>
    <definedName name="_2019khongtruotgia_1_1">{"'Sheet1'!$L$16"}</definedName>
    <definedName name="_2019Start_3_1">"#REF!"</definedName>
    <definedName name="_2020Start_4_1">"#REF!"</definedName>
    <definedName name="_2021Start_5_1">"#REF!"</definedName>
    <definedName name="_2022khongtruotgia_1_2">{"'Sheet1'!$L$16"}</definedName>
    <definedName name="_2022Start_6_1">"#REF!"</definedName>
    <definedName name="_2023Start_7_1">"#REF!"</definedName>
    <definedName name="_2024Start_8_1">"#REF!"</definedName>
    <definedName name="_2025khongtruotgia_1_3">{"'Sheet1'!$L$16"}</definedName>
    <definedName name="_2025Start_9_1">"#REF!"</definedName>
    <definedName name="_2026SUMMARY_1">"#REF!"</definedName>
    <definedName name="_2027SUMMARY_2">"#REF!"</definedName>
    <definedName name="_2028khongtruotgia_1_1_1">{"'Sheet1'!$L$16"}</definedName>
    <definedName name="_2028SUMMARY_3">"#REF!"</definedName>
    <definedName name="_2029SUMMARY_1_1">"#REF!"</definedName>
    <definedName name="_2030SUMMARY_1_2">"#REF!"</definedName>
    <definedName name="_2031khongtruotgia_1_1_2">{"'Sheet1'!$L$16"}</definedName>
    <definedName name="_2031SUMMARY_1_3">"#REF!"</definedName>
    <definedName name="_2032SUMMARY_1_4">"#REF!"</definedName>
    <definedName name="_2033SUMMARY_1_5">"#REF!"</definedName>
    <definedName name="_2034khongtruotgia_1_1_3">{"'Sheet1'!$L$16"}</definedName>
    <definedName name="_2034SUMMARY_11_1">"#REF!"</definedName>
    <definedName name="_2035SUMMARY_11_2">"#REF!"</definedName>
    <definedName name="_2036SUMMARY_12_1">"#REF!"</definedName>
    <definedName name="_2037khongtruotgia_2_1">{"'Sheet1'!$L$16"}</definedName>
    <definedName name="_2037SUMMARY_12_2">"#REF!"</definedName>
    <definedName name="_2038T_1">"#REF!"</definedName>
    <definedName name="_2039T_1_1">"#REF!"</definedName>
    <definedName name="_203hu5_1">{"'Sheet1'!$L$16"}</definedName>
    <definedName name="_204_M36_1_1">{"'Sheet1'!$L$16"}</definedName>
    <definedName name="_2040khongtruotgia_2_2">{"'Sheet1'!$L$16"}</definedName>
    <definedName name="_2041t101p_1">"#REF!"</definedName>
    <definedName name="_2042t103p_1">"#REF!"</definedName>
    <definedName name="_2043khongtruotgia_2_3">{"'Sheet1'!$L$16"}</definedName>
    <definedName name="_2046khongtruotgia_3_1">{"'Sheet1'!$L$16"}</definedName>
    <definedName name="_2046t10nc1p_1">"#REF!"</definedName>
    <definedName name="_2049khongtruotgia_4_1">{"'Sheet1'!$L$16"}</definedName>
    <definedName name="_2049t10vl1p_1">"#REF!"</definedName>
    <definedName name="_2050t121p_1">"#REF!"</definedName>
    <definedName name="_2051t123p_1">"#REF!"</definedName>
    <definedName name="_2052khongtruotgia_5_1">{"'Sheet1'!$L$16"}</definedName>
    <definedName name="_2055khongtruotgia_6_1">{"'Sheet1'!$L$16"}</definedName>
    <definedName name="_2058khongtruotgia_7_1">{"'Sheet1'!$L$16"}</definedName>
    <definedName name="_2059t141p_1">"#REF!"</definedName>
    <definedName name="_2060t143p_1">"#REF!"</definedName>
    <definedName name="_2061khvh09_1">{"'Sheet1'!$L$16"}</definedName>
    <definedName name="_2064khvh09_1_1">{"'Sheet1'!$L$16"}</definedName>
    <definedName name="_2064t14nc3p_1">"#REF!"</definedName>
    <definedName name="_2067khvh09_1_2">{"'Sheet1'!$L$16"}</definedName>
    <definedName name="_2068t14vl3p_1">"#REF!"</definedName>
    <definedName name="_207_NSO2_1">{"'Sheet1'!$L$16"}</definedName>
    <definedName name="_2070khvh09_1_3">{"'Sheet1'!$L$16"}</definedName>
    <definedName name="_2073khvh09_1_1_1">{"'Sheet1'!$L$16"}</definedName>
    <definedName name="_2076khvh09_1_1_2">{"'Sheet1'!$L$16"}</definedName>
    <definedName name="_2079khvh09_1_1_3">{"'Sheet1'!$L$16"}</definedName>
    <definedName name="_207hu5_2">{"'Sheet1'!$L$16"}</definedName>
    <definedName name="_2082khvh09_2_1">{"'Sheet1'!$L$16"}</definedName>
    <definedName name="_2085khvh09_2_2">{"'Sheet1'!$L$16"}</definedName>
    <definedName name="_2085tbtram_1">"#REF!"</definedName>
    <definedName name="_2086TC_1">"#REF!"</definedName>
    <definedName name="_2087TC_NHANH1_1">"#REF!"</definedName>
    <definedName name="_2088khvh09_2_3">{"'Sheet1'!$L$16"}</definedName>
    <definedName name="_2090TD_1">"#REF!"</definedName>
    <definedName name="_2091khvh09_3_1">{"'Sheet1'!$L$16"}</definedName>
    <definedName name="_2091TD_2">"#REF!"</definedName>
    <definedName name="_2092TD_1_1">"#REF!"</definedName>
    <definedName name="_2093TD_11_1">"#REF!"</definedName>
    <definedName name="_2094khvh09_4_1">{"'Sheet1'!$L$16"}</definedName>
    <definedName name="_2094TD_12_1">"#REF!"</definedName>
    <definedName name="_2097khvh09_5_1">{"'Sheet1'!$L$16"}</definedName>
    <definedName name="_2099td1p_1">"#REF!"</definedName>
    <definedName name="_21____hu2_1">{"'Sheet1'!$L$16"}</definedName>
    <definedName name="_210_NSO2_1_1">{"'Sheet1'!$L$16"}</definedName>
    <definedName name="_2100khvh09_6_1">{"'Sheet1'!$L$16"}</definedName>
    <definedName name="_2102td3p_1">"#REF!"</definedName>
    <definedName name="_2103khvh09_7_1">{"'Sheet1'!$L$16"}</definedName>
    <definedName name="_2105TDDAKT_1">"#REF!"</definedName>
    <definedName name="_2106khvx09_1_1">{#N/A,#N/A,FALSE,"Chi tiÆt"}</definedName>
    <definedName name="_2109KHYt09_1">{"'Sheet1'!$L$16"}</definedName>
    <definedName name="_2111tdnc1p_1">"#REF!"</definedName>
    <definedName name="_2112KHYt09_1_1">{"'Sheet1'!$L$16"}</definedName>
    <definedName name="_2115KHYt09_1_2">{"'Sheet1'!$L$16"}</definedName>
    <definedName name="_2117TDTDT_1">"#REF!"</definedName>
    <definedName name="_2118KHYt09_1_3">{"'Sheet1'!$L$16"}</definedName>
    <definedName name="_2118TDTKKT_1">"#REF!"</definedName>
    <definedName name="_2119tdtr2cnc_1">"#REF!"</definedName>
    <definedName name="_211hu5_3">{"'Sheet1'!$L$16"}</definedName>
    <definedName name="_2120tdtr2cvl_1">"#REF!"</definedName>
    <definedName name="_2121KHYt09_1_1_1">{"'Sheet1'!$L$16"}</definedName>
    <definedName name="_2124KHYt09_1_1_2">{"'Sheet1'!$L$16"}</definedName>
    <definedName name="_2124tdvl1p_1">"#REF!"</definedName>
    <definedName name="_2127KHYt09_1_1_3">{"'Sheet1'!$L$16"}</definedName>
    <definedName name="_2127TEÂN_HAØNG">"#REF!"</definedName>
    <definedName name="_2129TEÂN_KHAÙCH_HAØ">"#REF!"</definedName>
    <definedName name="_213_PA3_1">{"'Sheet1'!$L$16"}</definedName>
    <definedName name="_2130KHYt09_2_1">{"'Sheet1'!$L$16"}</definedName>
    <definedName name="_2133KHYt09_2_2">{"'Sheet1'!$L$16"}</definedName>
    <definedName name="_2136KHYt09_2_3">{"'Sheet1'!$L$16"}</definedName>
    <definedName name="_2139KHYt09_3_1">{"'Sheet1'!$L$16"}</definedName>
    <definedName name="_2139THAØNH_TIEÀN">"#REF!"</definedName>
    <definedName name="_2142KHYt09_4_1">{"'Sheet1'!$L$16"}</definedName>
    <definedName name="_2145KHYt09_5_1">{"'Sheet1'!$L$16"}</definedName>
    <definedName name="_2145THGO1pnc_1">"#REF!"</definedName>
    <definedName name="_2146thht_1">"#REF!"</definedName>
    <definedName name="_2147THI_1">"#REF!"</definedName>
    <definedName name="_2148KHYt09_6_1">{"'Sheet1'!$L$16"}</definedName>
    <definedName name="_2151KHYt09_7_1">{"'Sheet1'!$L$16"}</definedName>
    <definedName name="_2154km03_1">{"'Sheet1'!$L$16"}</definedName>
    <definedName name="_2157km03_2">{"'Sheet1'!$L$16"}</definedName>
    <definedName name="_215hu5_4">{"'Sheet1'!$L$16"}</definedName>
    <definedName name="_216_PA3_1_1">{"'Sheet1'!$L$16"}</definedName>
    <definedName name="_2160km03_1_1">{"'Sheet1'!$L$16"}</definedName>
    <definedName name="_2161thkp3_1">"#REF!"</definedName>
    <definedName name="_2163km03_1_2">{"'Sheet1'!$L$16"}</definedName>
    <definedName name="_2163thtt_1">"#REF!"</definedName>
    <definedName name="_2165TITAN_1">"#REF!"</definedName>
    <definedName name="_2166km03_1_3">{"'Sheet1'!$L$16"}</definedName>
    <definedName name="_2166TK_1">"#REF!"</definedName>
    <definedName name="_2167TL1_1">"#REF!"</definedName>
    <definedName name="_2168TL2_1">"#REF!"</definedName>
    <definedName name="_2169km03_1_1_1">{"'Sheet1'!$L$16"}</definedName>
    <definedName name="_2169TL3_1">"#REF!"</definedName>
    <definedName name="_2170TLA120_1">"#REF!"</definedName>
    <definedName name="_2171TLA35_1">"#REF!"</definedName>
    <definedName name="_2172km03_2_1">{"'Sheet1'!$L$16"}</definedName>
    <definedName name="_2172TLA50_1">"#REF!"</definedName>
    <definedName name="_2173TLA70_1">"#REF!"</definedName>
    <definedName name="_2174TLA95_1">"#REF!"</definedName>
    <definedName name="_2175km03_3_1">{"'Sheet1'!$L$16"}</definedName>
    <definedName name="_2175TLAC120_1">"#REF!"</definedName>
    <definedName name="_2176TLAC35_1">"#REF!"</definedName>
    <definedName name="_2177TLAC50_1">"#REF!"</definedName>
    <definedName name="_2178km03_4_1">{"'Sheet1'!$L$16"}</definedName>
    <definedName name="_2178TLAC70_1">"#REF!"</definedName>
    <definedName name="_2179TLAC95_1">"#REF!"</definedName>
    <definedName name="_2181km03_5_1">{"'Sheet1'!$L$16"}</definedName>
    <definedName name="_2184km03_6_1">{"'Sheet1'!$L$16"}</definedName>
    <definedName name="_2187km03_7_1">{"'Sheet1'!$L$16"}</definedName>
    <definedName name="_2189TPLRP_1">"#REF!"</definedName>
    <definedName name="_219_phu2_1">{"'Sheet1'!$L$16"}</definedName>
    <definedName name="_2190ksbn_1">{"'Sheet1'!$L$16"}</definedName>
    <definedName name="_2193ksbn_1_1">{"'Sheet1'!$L$16"}</definedName>
    <definedName name="_2196ksbn_1_2">{"'Sheet1'!$L$16"}</definedName>
    <definedName name="_2198TRADE2_1">"#REF!"</definedName>
    <definedName name="_2199ksbn_1_3">{"'Sheet1'!$L$16"}</definedName>
    <definedName name="_219hu5_5">{"'Sheet1'!$L$16"}</definedName>
    <definedName name="_2202ksbn_1_1_1">{"'Sheet1'!$L$16"}</definedName>
    <definedName name="_2205ksbn_1_1_2">{"'Sheet1'!$L$16"}</definedName>
    <definedName name="_2208ksbn_1_1_3">{"'Sheet1'!$L$16"}</definedName>
    <definedName name="_2211ksbn_2_1">{"'Sheet1'!$L$16"}</definedName>
    <definedName name="_2214ksbn_2_2">{"'Sheet1'!$L$16"}</definedName>
    <definedName name="_2215TRÒ_GIAÙ">"#REF!"</definedName>
    <definedName name="_2217ksbn_2_3">{"'Sheet1'!$L$16"}</definedName>
    <definedName name="_2217TRÒ_GIAÙ__VAT">"#REF!"</definedName>
    <definedName name="_222_phu2_1_1">{"'Sheet1'!$L$16"}</definedName>
    <definedName name="_2220ksbn_3_1">{"'Sheet1'!$L$16"}</definedName>
    <definedName name="_2220TT_1P_1">"#REF!"</definedName>
    <definedName name="_2221TT_3p_1">"#REF!"</definedName>
    <definedName name="_2223ksbn_4_1">{"'Sheet1'!$L$16"}</definedName>
    <definedName name="_2226ksbn_5_1">{"'Sheet1'!$L$16"}</definedName>
    <definedName name="_2229ksbn_6_1">{"'Sheet1'!$L$16"}</definedName>
    <definedName name="_2230ttronmk_1">"#REF!"</definedName>
    <definedName name="_2231tv75nc_1">"#REF!"</definedName>
    <definedName name="_2232ksbn_7_1">{"'Sheet1'!$L$16"}</definedName>
    <definedName name="_2232tv75vl_1">"#REF!"</definedName>
    <definedName name="_2233TVGS_1">"#REF!"</definedName>
    <definedName name="_2235kshn_1">{"'Sheet1'!$L$16"}</definedName>
    <definedName name="_2238kshn_1_1">{"'Sheet1'!$L$16"}</definedName>
    <definedName name="_223hu5_6">{"'Sheet1'!$L$16"}</definedName>
    <definedName name="_2241kshn_1_2">{"'Sheet1'!$L$16"}</definedName>
    <definedName name="_2244kshn_1_3">{"'Sheet1'!$L$16"}</definedName>
    <definedName name="_2246tz593_1">"#REF!"</definedName>
    <definedName name="_2247kshn_1_1_1">{"'Sheet1'!$L$16"}</definedName>
    <definedName name="_2247VARIINST_1">"#REF!"</definedName>
    <definedName name="_2248VARIPURC_1">"#REF!"</definedName>
    <definedName name="_224AC120__1">"#REF!"</definedName>
    <definedName name="_225_td1_1">{"'Sheet1'!$L$16"}</definedName>
    <definedName name="_2250kshn_1_1_2">{"'Sheet1'!$L$16"}</definedName>
    <definedName name="_2250VCHT_1">"#REF!"</definedName>
    <definedName name="_2251VCTT_1">"#REF!"</definedName>
    <definedName name="_2253kshn_1_1_3">{"'Sheet1'!$L$16"}</definedName>
    <definedName name="_2254vd3p_1">"#REF!"</definedName>
    <definedName name="_2256kshn_2_1">{"'Sheet1'!$L$16"}</definedName>
    <definedName name="_2256VL100_1">"#REF!"</definedName>
    <definedName name="_2257vl1p_1">"#REF!"</definedName>
    <definedName name="_2258VL200_1">"#REF!"</definedName>
    <definedName name="_2259kshn_2_2">{"'Sheet1'!$L$16"}</definedName>
    <definedName name="_2259VL250_1">"#REF!"</definedName>
    <definedName name="_225AC120__2">"#REF!"</definedName>
    <definedName name="_2260vl3p_1">"#REF!"</definedName>
    <definedName name="_2262kshn_2_3">{"'Sheet1'!$L$16"}</definedName>
    <definedName name="_2262vldn400_1">"#REF!"</definedName>
    <definedName name="_2263vldn600_1">"#REF!"</definedName>
    <definedName name="_2265kshn_3_1">{"'Sheet1'!$L$16"}</definedName>
    <definedName name="_2266vltram_1">"#REF!"</definedName>
    <definedName name="_2267vr3p_1">"#REF!"</definedName>
    <definedName name="_2268kshn_4_1">{"'Sheet1'!$L$16"}</definedName>
    <definedName name="_226AC35__1">"#REF!"</definedName>
    <definedName name="_2270W_1">"#REF!"</definedName>
    <definedName name="_2271kshn_5_1">{"'Sheet1'!$L$16"}</definedName>
    <definedName name="_2271W_2">"#REF!"</definedName>
    <definedName name="_2272W_1_1">"#REF!"</definedName>
    <definedName name="_2273W_1_2">"#REF!"</definedName>
    <definedName name="_2274kshn_6_1">{"'Sheet1'!$L$16"}</definedName>
    <definedName name="_2274W_11_1">"#REF!"</definedName>
    <definedName name="_2275W_12_1">"#REF!"</definedName>
    <definedName name="_2276X_1">"#REF!"</definedName>
    <definedName name="_2277kshn_7_1">{"'Sheet1'!$L$16"}</definedName>
    <definedName name="_2279ZYX_1">"#REF!"</definedName>
    <definedName name="_227AC35__2">"#REF!"</definedName>
    <definedName name="_227hu5_7">{"'Sheet1'!$L$16"}</definedName>
    <definedName name="_228_td1_1_1">{"'Sheet1'!$L$16"}</definedName>
    <definedName name="_2280ksls_1">{"'Sheet1'!$L$16"}</definedName>
    <definedName name="_2280ZYX_2">"#REF!"</definedName>
    <definedName name="_2281ZYX_1_1">"#REF!"</definedName>
    <definedName name="_2282ZYX_1_2">"#REF!"</definedName>
    <definedName name="_2283ksls_1_1">{"'Sheet1'!$L$16"}</definedName>
    <definedName name="_2283ZYX_11_1">"#REF!"</definedName>
    <definedName name="_2284ZYX_12_1">"#REF!"</definedName>
    <definedName name="_2285ZZZ_1">"#REF!"</definedName>
    <definedName name="_2286ksls_1_2">{"'Sheet1'!$L$16"}</definedName>
    <definedName name="_2286ZZZ_2">"#REF!"</definedName>
    <definedName name="_2287ZZZ_1_1">"#REF!"</definedName>
    <definedName name="_2288ZZZ_1_2">"#REF!"</definedName>
    <definedName name="_2289ksls_1_3">{"'Sheet1'!$L$16"}</definedName>
    <definedName name="_2289ZZZ_11_1">"#REF!"</definedName>
    <definedName name="_228AC50__1">"#REF!"</definedName>
    <definedName name="_2290ZZZ_12_1">"#REF!"</definedName>
    <definedName name="_2292ksls_1_1_1">{"'Sheet1'!$L$16"}</definedName>
    <definedName name="_2295ksls_1_1_2">{"'Sheet1'!$L$16"}</definedName>
    <definedName name="_2298ksls_1_1_3">{"'Sheet1'!$L$16"}</definedName>
    <definedName name="_229AC50__2">"#REF!"</definedName>
    <definedName name="_22A_1">"#REF!"</definedName>
    <definedName name="_22a1_5">{"'Sheet1'!$L$16"}</definedName>
    <definedName name="_2301ksls_2_1">{"'Sheet1'!$L$16"}</definedName>
    <definedName name="_2304ksls_2_2">{"'Sheet1'!$L$16"}</definedName>
    <definedName name="_2307ksls_2_3">{"'Sheet1'!$L$16"}</definedName>
    <definedName name="_230AC70__1">"#REF!"</definedName>
    <definedName name="_231_TO14_1">{"'Sheet1'!$L$16"}</definedName>
    <definedName name="_2310ksls_3_1">{"'Sheet1'!$L$16"}</definedName>
    <definedName name="_2313ksls_4_1">{"'Sheet1'!$L$16"}</definedName>
    <definedName name="_2316ksls_5_1">{"'Sheet1'!$L$16"}</definedName>
    <definedName name="_2319ksls_6_1">{"'Sheet1'!$L$16"}</definedName>
    <definedName name="_231AC70__2">"#REF!"</definedName>
    <definedName name="_231hu6_1">{"'Sheet1'!$L$16"}</definedName>
    <definedName name="_2322ksls_7_1">{"'Sheet1'!$L$16"}</definedName>
    <definedName name="_2325lan_1_1">{#N/A,#N/A,TRUE,"BT M200 da 10x20"}</definedName>
    <definedName name="_2328Lan1_1">{"'Sheet1'!$L$16"}</definedName>
    <definedName name="_232AC95__1">"#REF!"</definedName>
    <definedName name="_2331Lan1_1_1">{"'Sheet1'!$L$16"}</definedName>
    <definedName name="_2334Lan1_1_2">{"'Sheet1'!$L$16"}</definedName>
    <definedName name="_2337Lan1_1_3">{"'Sheet1'!$L$16"}</definedName>
    <definedName name="_233AC95__2">"#REF!"</definedName>
    <definedName name="_234_TO14_1_1">{"'Sheet1'!$L$16"}</definedName>
    <definedName name="_2340Lan1_1_1_1">{"'Sheet1'!$L$16"}</definedName>
    <definedName name="_2343Lan1_2_1">{"'Sheet1'!$L$16"}</definedName>
    <definedName name="_2346Lan1_3_1">{"'Sheet1'!$L$16"}</definedName>
    <definedName name="_2349Lan1_4_1">{"'Sheet1'!$L$16"}</definedName>
    <definedName name="_2352Lan1_5_1">{"'Sheet1'!$L$16"}</definedName>
    <definedName name="_2355Lan1_6_1">{"'Sheet1'!$L$16"}</definedName>
    <definedName name="_2358Lan1_7_1">{"'Sheet1'!$L$16"}</definedName>
    <definedName name="_235hu6_2">{"'Sheet1'!$L$16"}</definedName>
    <definedName name="_2361LAN3_1">{"'Sheet1'!$L$16"}</definedName>
    <definedName name="_2364LAN3_1_1">{"'Sheet1'!$L$16"}</definedName>
    <definedName name="_2367LAN3_1_2">{"'Sheet1'!$L$16"}</definedName>
    <definedName name="_237_Tru21_1">{"'Sheet1'!$L$16"}</definedName>
    <definedName name="_2370LAN3_1_3">{"'Sheet1'!$L$16"}</definedName>
    <definedName name="_2373LAN3_1_1_1">{"'Sheet1'!$L$16"}</definedName>
    <definedName name="_2376LAN3_2_1">{"'Sheet1'!$L$16"}</definedName>
    <definedName name="_2379LAN3_3_1">{"'Sheet1'!$L$16"}</definedName>
    <definedName name="_2382LAN3_4_1">{"'Sheet1'!$L$16"}</definedName>
    <definedName name="_2385LAN3_5_1">{"'Sheet1'!$L$16"}</definedName>
    <definedName name="_2388LAN3_6_1">{"'Sheet1'!$L$16"}</definedName>
    <definedName name="_2391LAN3_7_1">{"'Sheet1'!$L$16"}</definedName>
    <definedName name="_2394langson_1">{"'Sheet1'!$L$16"}</definedName>
    <definedName name="_2397langson_1_1">{"'Sheet1'!$L$16"}</definedName>
    <definedName name="_239hu6_3">{"'Sheet1'!$L$16"}</definedName>
    <definedName name="_23NA">#REF!</definedName>
    <definedName name="_23NB">#REF!</definedName>
    <definedName name="_23NC">#REF!</definedName>
    <definedName name="_24____hu5_1">{"'Sheet1'!$L$16"}</definedName>
    <definedName name="_240_Tru21_1_1">{"'Sheet1'!$L$16"}</definedName>
    <definedName name="_2400langson_1_2">{"'Sheet1'!$L$16"}</definedName>
    <definedName name="_2403langson_1_3">{"'Sheet1'!$L$16"}</definedName>
    <definedName name="_2406langson_1_1_1">{"'Sheet1'!$L$16"}</definedName>
    <definedName name="_2409langson_1_1_2">{"'Sheet1'!$L$16"}</definedName>
    <definedName name="_2412langson_1_1_3">{"'Sheet1'!$L$16"}</definedName>
    <definedName name="_2415langson_2_1">{"'Sheet1'!$L$16"}</definedName>
    <definedName name="_2418langson_2_2">{"'Sheet1'!$L$16"}</definedName>
    <definedName name="_2421langson_2_3">{"'Sheet1'!$L$16"}</definedName>
    <definedName name="_2424langson_3_1">{"'Sheet1'!$L$16"}</definedName>
    <definedName name="_2427langson_4_1">{"'Sheet1'!$L$16"}</definedName>
    <definedName name="_243_tt3_1">{"'Sheet1'!$L$16"}</definedName>
    <definedName name="_2430langson_5_1">{"'Sheet1'!$L$16"}</definedName>
    <definedName name="_2433langson_6_1">{"'Sheet1'!$L$16"}</definedName>
    <definedName name="_2436langson_7_1">{"'Sheet1'!$L$16"}</definedName>
    <definedName name="_2439Last_Row_1">IF(_3556Values_Entered_1,Header_Row+_2679Number_of_Payments_1,Header_Row)</definedName>
    <definedName name="_243hu6_4">{"'Sheet1'!$L$16"}</definedName>
    <definedName name="_2442Last_Row_1_1">IF(_3559Values_Entered_1_1,Header_Row+_2682Number_of_Payments_1_1,Header_Row)</definedName>
    <definedName name="_2445Lệ_1">{"'Sheet1'!$L$16"}</definedName>
    <definedName name="_2448M36_1">{"'Sheet1'!$L$16"}</definedName>
    <definedName name="_2451M36_1_1">{"'Sheet1'!$L$16"}</definedName>
    <definedName name="_2454M36_1_2">{"'Sheet1'!$L$16"}</definedName>
    <definedName name="_2457M36_1_3">{"'Sheet1'!$L$16"}</definedName>
    <definedName name="_246_tt3_1_1">{"'Sheet1'!$L$16"}</definedName>
    <definedName name="_2460M36_1_1_1">{"'Sheet1'!$L$16"}</definedName>
    <definedName name="_2463M36_1_1_1_1">{"'Sheet1'!$L$16"}</definedName>
    <definedName name="_2466M36_2_1">{"'Sheet1'!$L$16"}</definedName>
    <definedName name="_2469M36_2_1_1">{"'Sheet1'!$L$16"}</definedName>
    <definedName name="_2472M36_3_1">{"'Sheet1'!$L$16"}</definedName>
    <definedName name="_2475M36_3_1_1">{"'Sheet1'!$L$16"}</definedName>
    <definedName name="_2478M36_4_1">{"'Sheet1'!$L$16"}</definedName>
    <definedName name="_247hu6_5">{"'Sheet1'!$L$16"}</definedName>
    <definedName name="_2481M36_4_1_1">{"'Sheet1'!$L$16"}</definedName>
    <definedName name="_2484M36_5_1">{"'Sheet1'!$L$16"}</definedName>
    <definedName name="_2487M36_5_1_1">{"'Sheet1'!$L$16"}</definedName>
    <definedName name="_249_VC5_1">{"'Sheet1'!$L$16"}</definedName>
    <definedName name="_2490M36_6_1">{"'Sheet1'!$L$16"}</definedName>
    <definedName name="_2493M36_6_1_1">{"'Sheet1'!$L$16"}</definedName>
    <definedName name="_2496M36_7_1">{"'Sheet1'!$L$16"}</definedName>
    <definedName name="_2499M36_7_1_1">{"'Sheet1'!$L$16"}</definedName>
    <definedName name="_2502mai_1">{"'Sheet1'!$L$16"}</definedName>
    <definedName name="_2505mo_1">{"'Sheet1'!$L$16"}</definedName>
    <definedName name="_2508mo_1_1">{"'Sheet1'!$L$16"}</definedName>
    <definedName name="_2511mo_1_2">{"'Sheet1'!$L$16"}</definedName>
    <definedName name="_2514mo_1_3">{"'Sheet1'!$L$16"}</definedName>
    <definedName name="_2517mo_1_1_1">{"'Sheet1'!$L$16"}</definedName>
    <definedName name="_251ag15F80_1">"#REF!"</definedName>
    <definedName name="_251hu6_6">{"'Sheet1'!$L$16"}</definedName>
    <definedName name="_252_VC5_1_1">{"'Sheet1'!$L$16"}</definedName>
    <definedName name="_2520mo_1_1_2">{"'Sheet1'!$L$16"}</definedName>
    <definedName name="_2523mo_1_1_3">{"'Sheet1'!$L$16"}</definedName>
    <definedName name="_2526mo_2_1">{"'Sheet1'!$L$16"}</definedName>
    <definedName name="_2529mo_2_2">{"'Sheet1'!$L$16"}</definedName>
    <definedName name="_252ag15F80_2">"#REF!"</definedName>
    <definedName name="_2532mo_2_3">{"'Sheet1'!$L$16"}</definedName>
    <definedName name="_2535mo_3_1">{"'Sheet1'!$L$16"}</definedName>
    <definedName name="_2538mo_4_1">{"'Sheet1'!$L$16"}</definedName>
    <definedName name="_253ag15F80_3">"#REF!"</definedName>
    <definedName name="_2541mo_5_1">{"'Sheet1'!$L$16"}</definedName>
    <definedName name="_2544mo_6_1">{"'Sheet1'!$L$16"}</definedName>
    <definedName name="_2547mo_7_1">{"'Sheet1'!$L$16"}</definedName>
    <definedName name="_254ag15F80_1_1">"#REF!"</definedName>
    <definedName name="_2550moi_1">{"'Sheet1'!$L$16"}</definedName>
    <definedName name="_2553moi_1_1">{"'Sheet1'!$L$16"}</definedName>
    <definedName name="_2556moi_1_2">{"'Sheet1'!$L$16"}</definedName>
    <definedName name="_2559moi_1_3">{"'Sheet1'!$L$16"}</definedName>
    <definedName name="_255a1_1">{"'Sheet1'!$L$16"}</definedName>
    <definedName name="_255ag15F80_1_2">"#REF!"</definedName>
    <definedName name="_255hu6_7">{"'Sheet1'!$L$16"}</definedName>
    <definedName name="_2562moi_1_1_1">{"'Sheet1'!$L$16"}</definedName>
    <definedName name="_2565moi_1_1_2">{"'Sheet1'!$L$16"}</definedName>
    <definedName name="_2568moi_1_1_3">{"'Sheet1'!$L$16"}</definedName>
    <definedName name="_256ag15F80_1_3">"#REF!"</definedName>
    <definedName name="_2571moi_2_1">{"'Sheet1'!$L$16"}</definedName>
    <definedName name="_2574moi_2_2">{"'Sheet1'!$L$16"}</definedName>
    <definedName name="_2577moi_2_3">{"'Sheet1'!$L$16"}</definedName>
    <definedName name="_257ag15F80_11_1">"#REF!"</definedName>
    <definedName name="_2580moi_3_1">{"'Sheet1'!$L$16"}</definedName>
    <definedName name="_2583moi_4_1">{"'Sheet1'!$L$16"}</definedName>
    <definedName name="_2586moi_5_1">{"'Sheet1'!$L$16"}</definedName>
    <definedName name="_2589moi_6_1">{"'Sheet1'!$L$16"}</definedName>
    <definedName name="_258a1_1_1">{"'Sheet1'!$L$16"}</definedName>
    <definedName name="_258ag15F80_11_2">"#REF!"</definedName>
    <definedName name="_2592moi_7_1">{"'Sheet1'!$L$16"}</definedName>
    <definedName name="_2595ngan_1">{"Thuxm2.xls","Sheet1"}</definedName>
    <definedName name="_2598NHAÂN_COÂNG_1">BTRAM</definedName>
    <definedName name="_259ag15F80_12_1">"#REF!"</definedName>
    <definedName name="_259M36_1">{"'Sheet1'!$L$16"}</definedName>
    <definedName name="_2601NHAÂN_COÂNG_1_1">BTRAM</definedName>
    <definedName name="_2604NHAÂN_COÂNG_1_2">BTRAM</definedName>
    <definedName name="_2607NHAÂN_COÂNG_1_3">BTRAM</definedName>
    <definedName name="_260ag15F80_12_2">"#REF!"</definedName>
    <definedName name="_2610NHAÂN_COÂNG_10_1">BTRAM</definedName>
    <definedName name="_2613NHAÂN_COÂNG_2_1">BTRAM</definedName>
    <definedName name="_2616NHAÂN_COÂNG_3_1">BTRAM</definedName>
    <definedName name="_2619NHAÂN_COÂNG_4_1">BTRAM</definedName>
    <definedName name="_261a1_1_2">{"'Sheet1'!$L$16"}</definedName>
    <definedName name="_2622NHAÂN_COÂNG_5_1">BTRAM</definedName>
    <definedName name="_2625NHAÂN_COÂNG_6_1">BTRAM</definedName>
    <definedName name="_2628NHAÂN_COÂNG_7_1">BTRAM</definedName>
    <definedName name="_2631NHAÂN_COÂNG_8_1">BTRAM</definedName>
    <definedName name="_2634NHAÂN_COÂNG_9_1">BTRAM</definedName>
    <definedName name="_2637nhfffd_1">{"DZ-TDTB2.XLS","Dcksat.xls"}</definedName>
    <definedName name="_263M36_2">{"'Sheet1'!$L$16"}</definedName>
    <definedName name="_2640nhfffd_2">{"DZ-TDTB2.XLS","Dcksat.xls"}</definedName>
    <definedName name="_2643nhfffd_1_1">{"DZ-TDTB2.XLS","Dcksat.xls"}</definedName>
    <definedName name="_2646NSO2_1">{"'Sheet1'!$L$16"}</definedName>
    <definedName name="_2649NSO2_1_1">{"'Sheet1'!$L$16"}</definedName>
    <definedName name="_264a1_1_3">{"'Sheet1'!$L$16"}</definedName>
    <definedName name="_2652NSO2_1_2">{"'Sheet1'!$L$16"}</definedName>
    <definedName name="_2655NSO2_1_3">{"'Sheet1'!$L$16"}</definedName>
    <definedName name="_2658NSO2_1_1_1">{"'Sheet1'!$L$16"}</definedName>
    <definedName name="_2661NSO2_2_1">{"'Sheet1'!$L$16"}</definedName>
    <definedName name="_2664NSO2_3_1">{"'Sheet1'!$L$16"}</definedName>
    <definedName name="_2667NSO2_4_1">{"'Sheet1'!$L$16"}</definedName>
    <definedName name="_2670NSO2_5_1">{"'Sheet1'!$L$16"}</definedName>
    <definedName name="_2673NSO2_6_1">{"'Sheet1'!$L$16"}</definedName>
    <definedName name="_2676NSO2_7_1">{"'Sheet1'!$L$16"}</definedName>
    <definedName name="_2679Number_of_Payments_1">MATCH(0.01,End_Bal,-1)+1</definedName>
    <definedName name="_267a1_1_1_1">{"'Sheet1'!$L$16"}</definedName>
    <definedName name="_267M36_3">{"'Sheet1'!$L$16"}</definedName>
    <definedName name="_2682Number_of_Payments_1_1">MATCH(0.01,End_Bal,-1)+1</definedName>
    <definedName name="_2685PA3_1">{"'Sheet1'!$L$16"}</definedName>
    <definedName name="_2688PA3_1_1">{"'Sheet1'!$L$16"}</definedName>
    <definedName name="_2691PA3_1_2">{"'Sheet1'!$L$16"}</definedName>
    <definedName name="_2694PA3_1_3">{"'Sheet1'!$L$16"}</definedName>
    <definedName name="_2697PA3_1_1_1">{"'Sheet1'!$L$16"}</definedName>
    <definedName name="_26A_1_1">"#REF!"</definedName>
    <definedName name="_26a1_6">{"'Sheet1'!$L$16"}</definedName>
    <definedName name="_27____hu6_1">{"'Sheet1'!$L$16"}</definedName>
    <definedName name="_27_02_01">"#REF!"</definedName>
    <definedName name="_2700PA3_2_1">{"'Sheet1'!$L$16"}</definedName>
    <definedName name="_2703PA3_3_1">{"'Sheet1'!$L$16"}</definedName>
    <definedName name="_2706PA3_4_1">{"'Sheet1'!$L$16"}</definedName>
    <definedName name="_2709PA3_5_1">{"'Sheet1'!$L$16"}</definedName>
    <definedName name="_270a1_1_1_1_1">{"'Sheet1'!$L$16"}</definedName>
    <definedName name="_2712PA3_6_1">{"'Sheet1'!$L$16"}</definedName>
    <definedName name="_2715PA3_7_1">{"'Sheet1'!$L$16"}</definedName>
    <definedName name="_2718PAIII__1">{"'Sheet1'!$L$16"}</definedName>
    <definedName name="_271M36_4">{"'Sheet1'!$L$16"}</definedName>
    <definedName name="_2721PAIII__1_1">{"'Sheet1'!$L$16"}</definedName>
    <definedName name="_2724PAIII__1_2">{"'Sheet1'!$L$16"}</definedName>
    <definedName name="_2727PAIII__1_3">{"'Sheet1'!$L$16"}</definedName>
    <definedName name="_2730PAIII__1_1_1">{"'Sheet1'!$L$16"}</definedName>
    <definedName name="_2733PAIII__1_1_2">{"'Sheet1'!$L$16"}</definedName>
    <definedName name="_2736PAIII__1_1_3">{"'Sheet1'!$L$16"}</definedName>
    <definedName name="_2739PAIII__2_1">{"'Sheet1'!$L$16"}</definedName>
    <definedName name="_273a1_2_1">{"'Sheet1'!$L$16"}</definedName>
    <definedName name="_2742PAIII__2_2">{"'Sheet1'!$L$16"}</definedName>
    <definedName name="_2745PAIII__2_3">{"'Sheet1'!$L$16"}</definedName>
    <definedName name="_2748PAIII__3_1">{"'Sheet1'!$L$16"}</definedName>
    <definedName name="_2751PAIII__4_1">{"'Sheet1'!$L$16"}</definedName>
    <definedName name="_2754PAIII__5_1">{"'Sheet1'!$L$16"}</definedName>
    <definedName name="_2757PAIII__6_1">{"'Sheet1'!$L$16"}</definedName>
    <definedName name="_275M36_5">{"'Sheet1'!$L$16"}</definedName>
    <definedName name="_2760PAIII__7_1">{"'Sheet1'!$L$16"}</definedName>
    <definedName name="_2763phu2_1">{"'Sheet1'!$L$16"}</definedName>
    <definedName name="_2766phu2_1_1">{"'Sheet1'!$L$16"}</definedName>
    <definedName name="_2769phu2_1_2">{"'Sheet1'!$L$16"}</definedName>
    <definedName name="_276a1_2_1_1">{"'Sheet1'!$L$16"}</definedName>
    <definedName name="_276All_Item_1">"#REF!"</definedName>
    <definedName name="_2772phu2_1_3">{"'Sheet1'!$L$16"}</definedName>
    <definedName name="_2775phu2_1_1_1">{"'Sheet1'!$L$16"}</definedName>
    <definedName name="_2778phu2_2_1">{"'Sheet1'!$L$16"}</definedName>
    <definedName name="_277All_Item_2">"#REF!"</definedName>
    <definedName name="_2781phu2_3_1">{"'Sheet1'!$L$16"}</definedName>
    <definedName name="_2784phu2_4_1">{"'Sheet1'!$L$16"}</definedName>
    <definedName name="_2787phu2_5_1">{"'Sheet1'!$L$16"}</definedName>
    <definedName name="_278ALPIN_1">"#REF!"</definedName>
    <definedName name="_2790phu2_6_1">{"'Sheet1'!$L$16"}</definedName>
    <definedName name="_2793phu2_7_1">{"'Sheet1'!$L$16"}</definedName>
    <definedName name="_2796PIP_1">BlankMacro1</definedName>
    <definedName name="_2799PIP_1_1">BlankMacro1</definedName>
    <definedName name="_279a1_3_1">{"'Sheet1'!$L$16"}</definedName>
    <definedName name="_279ALPIN_2">"#REF!"</definedName>
    <definedName name="_279M36_6">{"'Sheet1'!$L$16"}</definedName>
    <definedName name="_2802PIPE2_1">BlankMacro1</definedName>
    <definedName name="_2805PIPE2_1_1">BlankMacro1</definedName>
    <definedName name="_2808PMS_1">{"'Sheet1'!$L$16"}</definedName>
    <definedName name="_280ALPJYOU_1">"#REF!"</definedName>
    <definedName name="_2811PMS_1_1">{"'Sheet1'!$L$16"}</definedName>
    <definedName name="_2814PMS_1_2">{"'Sheet1'!$L$16"}</definedName>
    <definedName name="_2817PMS_1_3">{"'Sheet1'!$L$16"}</definedName>
    <definedName name="_281ALPJYOU_2">"#REF!"</definedName>
    <definedName name="_2820PMS_1_1_1">{"'Sheet1'!$L$16"}</definedName>
    <definedName name="_2823PMS_1_1_2">{"'Sheet1'!$L$16"}</definedName>
    <definedName name="_2826PMS_1_1_3">{"'Sheet1'!$L$16"}</definedName>
    <definedName name="_2829PMS_2_1">{"'Sheet1'!$L$16"}</definedName>
    <definedName name="_282a1_3_1_1">{"'Sheet1'!$L$16"}</definedName>
    <definedName name="_282ALPTOI_1">"#REF!"</definedName>
    <definedName name="_2832PMS_2_2">{"'Sheet1'!$L$16"}</definedName>
    <definedName name="_2835PMS_2_3">{"'Sheet1'!$L$16"}</definedName>
    <definedName name="_2838PMS_3_1">{"'Sheet1'!$L$16"}</definedName>
    <definedName name="_283ALPTOI_2">"#REF!"</definedName>
    <definedName name="_283M36_7">{"'Sheet1'!$L$16"}</definedName>
    <definedName name="_2841PMS_4_1">{"'Sheet1'!$L$16"}</definedName>
    <definedName name="_2844PMS_5_1">{"'Sheet1'!$L$16"}</definedName>
    <definedName name="_2847PMS_6_1">{"'Sheet1'!$L$16"}</definedName>
    <definedName name="_284b_1">"#REF!"</definedName>
    <definedName name="_2850PMS_7_1">{"'Sheet1'!$L$16"}</definedName>
    <definedName name="_2853PPP_1">BlankMacro1</definedName>
    <definedName name="_2856PPP_1_1">BlankMacro1</definedName>
    <definedName name="_2859PtichDTL_1">_2859PtichDTL_1</definedName>
    <definedName name="_285a1_4_1">{"'Sheet1'!$L$16"}</definedName>
    <definedName name="_2862PtichDTL_1_1">_2862PtichDTL_1_1</definedName>
    <definedName name="_2865PtichDTL_1_2">_2865PtichDTL_1_2</definedName>
    <definedName name="_2868PtichDTL_1_3">_2868PtichDTL_1_3</definedName>
    <definedName name="_2871PtichDTL_10_1">_2871PtichDTL_10_1</definedName>
    <definedName name="_2874PtichDTL_10_2">_2874PtichDTL_10_2</definedName>
    <definedName name="_2877PtichDTL_10_3">_2877PtichDTL_10_3</definedName>
    <definedName name="_2880PtichDTL_11_1">_2880PtichDTL_11_1</definedName>
    <definedName name="_2883PtichDTL_12_1">_2883PtichDTL_12_1</definedName>
    <definedName name="_2886PtichDTL_13_1">_2886PtichDTL_13_1</definedName>
    <definedName name="_2889PtichDTL_14_1">_2889PtichDTL_14_1</definedName>
    <definedName name="_288a1_4_1_1">{"'Sheet1'!$L$16"}</definedName>
    <definedName name="_288b_1_1">"#REF!"</definedName>
    <definedName name="_2892PtichDTL_15_1">_2892PtichDTL_15_1</definedName>
    <definedName name="_2895PtichDTL_16_1">_2895PtichDTL_16_1</definedName>
    <definedName name="_2898PtichDTL_17_1">_2898PtichDTL_17_1</definedName>
    <definedName name="_2901PtichDTL_18_1">_2901PtichDTL_18_1</definedName>
    <definedName name="_2904PtichDTL_19_1">_2904PtichDTL_19_1</definedName>
    <definedName name="_2907PtichDTL_2_1">_2907PtichDTL_2_1</definedName>
    <definedName name="_2910PtichDTL_2_2">_2910PtichDTL_2_2</definedName>
    <definedName name="_2913PtichDTL_2_3">_2913PtichDTL_2_3</definedName>
    <definedName name="_2916PtichDTL_20_1">_2916PtichDTL_20_1</definedName>
    <definedName name="_2919PtichDTL_21_1">_2919PtichDTL_21_1</definedName>
    <definedName name="_291a1_5_1">{"'Sheet1'!$L$16"}</definedName>
    <definedName name="_2922PtichDTL_22_1">_2922PtichDTL_22_1</definedName>
    <definedName name="_2925PtichDTL_23_1">_2925PtichDTL_23_1</definedName>
    <definedName name="_2928PtichDTL_24_1">_2928PtichDTL_24_1</definedName>
    <definedName name="_2931PtichDTL_25_1">_2931PtichDTL_25_1</definedName>
    <definedName name="_2934PtichDTL_26_1">_2934PtichDTL_26_1</definedName>
    <definedName name="_2937PtichDTL_27_1">_2937PtichDTL_27_1</definedName>
    <definedName name="_2940PtichDTL_28_1">_2940PtichDTL_28_1</definedName>
    <definedName name="_2943PtichDTL_29_1">_2943PtichDTL_29_1</definedName>
    <definedName name="_2946PtichDTL_3_1">_2946PtichDTL_3_1</definedName>
    <definedName name="_2949PtichDTL_3_2">_2949PtichDTL_3_2</definedName>
    <definedName name="_294a1_5_1_1">{"'Sheet1'!$L$16"}</definedName>
    <definedName name="_2952PtichDTL_3_3">_2952PtichDTL_3_3</definedName>
    <definedName name="_2955PtichDTL_30_1">_2955PtichDTL_30_1</definedName>
    <definedName name="_2958PtichDTL_31_1">_2958PtichDTL_31_1</definedName>
    <definedName name="_2961PtichDTL_32_1">_2961PtichDTL_32_1</definedName>
    <definedName name="_2964PtichDTL_33_1">_2964PtichDTL_33_1</definedName>
    <definedName name="_2967PtichDTL_34_1">_2967PtichDTL_34_1</definedName>
    <definedName name="_2970PtichDTL_35_1">_2970PtichDTL_35_1</definedName>
    <definedName name="_2973PtichDTL_36_1">_2973PtichDTL_36_1</definedName>
    <definedName name="_2976PtichDTL_37_1">_2976PtichDTL_37_1</definedName>
    <definedName name="_2979PtichDTL_38_1">_2979PtichDTL_38_1</definedName>
    <definedName name="_297a1_6_1">{"'Sheet1'!$L$16"}</definedName>
    <definedName name="_2982PtichDTL_39_1">_2982PtichDTL_39_1</definedName>
    <definedName name="_2985PtichDTL_4_1">_2985PtichDTL_4_1</definedName>
    <definedName name="_2988PtichDTL_4_2">_2988PtichDTL_4_2</definedName>
    <definedName name="_2991PtichDTL_4_3">_2991PtichDTL_4_3</definedName>
    <definedName name="_2994PtichDTL_40_1">_2994PtichDTL_40_1</definedName>
    <definedName name="_2997PtichDTL_41_1">_2997PtichDTL_41_1</definedName>
    <definedName name="_2BLA100">"#REF!"</definedName>
    <definedName name="_2DAL201">"#REF!"</definedName>
    <definedName name="_3____a1_1">{"'Sheet1'!$L$16"}</definedName>
    <definedName name="_30____km03_1">{"'Sheet1'!$L$16"}</definedName>
    <definedName name="_3000PtichDTL_42_1">_3000PtichDTL_42_1</definedName>
    <definedName name="_3003PtichDTL_43_1">_3003PtichDTL_43_1</definedName>
    <definedName name="_3006PtichDTL_44_1">_3006PtichDTL_44_1</definedName>
    <definedName name="_3009PtichDTL_45_1">_3009PtichDTL_45_1</definedName>
    <definedName name="_300a1_6_1_1">{"'Sheet1'!$L$16"}</definedName>
    <definedName name="_3012PtichDTL_46_1">_3012PtichDTL_46_1</definedName>
    <definedName name="_3015PtichDTL_47_1">_3015PtichDTL_47_1</definedName>
    <definedName name="_3018PtichDTL_48_1">_3018PtichDTL_48_1</definedName>
    <definedName name="_3021PtichDTL_49_1">_3021PtichDTL_49_1</definedName>
    <definedName name="_3024PtichDTL_5_1">_3024PtichDTL_5_1</definedName>
    <definedName name="_3027PtichDTL_5_2">_3027PtichDTL_5_2</definedName>
    <definedName name="_3030PtichDTL_5_3">_3030PtichDTL_5_3</definedName>
    <definedName name="_3033PtichDTL_50_1">_3033PtichDTL_50_1</definedName>
    <definedName name="_3036PtichDTL_51_1">_3036PtichDTL_51_1</definedName>
    <definedName name="_3039PtichDTL_52_1">_3039PtichDTL_52_1</definedName>
    <definedName name="_303a1_7_1">{"'Sheet1'!$L$16"}</definedName>
    <definedName name="_3042PtichDTL_6_1">_3042PtichDTL_6_1</definedName>
    <definedName name="_3045PtichDTL_6_2">_3045PtichDTL_6_2</definedName>
    <definedName name="_3048PtichDTL_6_3">_3048PtichDTL_6_3</definedName>
    <definedName name="_3051PtichDTL_7_1">_3051PtichDTL_7_1</definedName>
    <definedName name="_3054PtichDTL_7_2">_3054PtichDTL_7_2</definedName>
    <definedName name="_3057PtichDTL_7_3">_3057PtichDTL_7_3</definedName>
    <definedName name="_3060PtichDTL_8_1">_3060PtichDTL_8_1</definedName>
    <definedName name="_3063PtichDTL_8_2">_3063PtichDTL_8_2</definedName>
    <definedName name="_3066PtichDTL_8_3">_3066PtichDTL_8_3</definedName>
    <definedName name="_3069PtichDTL_9_1">_3069PtichDTL_9_1</definedName>
    <definedName name="_306a1_7_1_1">{"'Sheet1'!$L$16"}</definedName>
    <definedName name="_306b100000_1">"#REF!"</definedName>
    <definedName name="_3072PtichDTL_9_2">_3072PtichDTL_9_2</definedName>
    <definedName name="_3075PtichDTL_9_3">_3075PtichDTL_9_3</definedName>
    <definedName name="_3078qa_1">{"'Sheet1'!$L$16"}</definedName>
    <definedName name="_307b100000_2">"#REF!"</definedName>
    <definedName name="_3081qa_1_1">{"'Sheet1'!$L$16"}</definedName>
    <definedName name="_3084qa_1_2">{"'Sheet1'!$L$16"}</definedName>
    <definedName name="_3087qa_1_3">{"'Sheet1'!$L$16"}</definedName>
    <definedName name="_308b60x_1">"#REF!"</definedName>
    <definedName name="_3090qa_1_1_1">{"'Sheet1'!$L$16"}</definedName>
    <definedName name="_3093qa_1_1_2">{"'Sheet1'!$L$16"}</definedName>
    <definedName name="_3096qa_1_1_3">{"'Sheet1'!$L$16"}</definedName>
    <definedName name="_3099qa_2_1">{"'Sheet1'!$L$16"}</definedName>
    <definedName name="_309a129_1">{"Offgrid",#N/A,FALSE,"OFFGRID";"Region",#N/A,FALSE,"REGION";"Offgrid -2",#N/A,FALSE,"OFFGRID";"WTP",#N/A,FALSE,"WTP";"WTP -2",#N/A,FALSE,"WTP";"Project",#N/A,FALSE,"PROJECT";"Summary -2",#N/A,FALSE,"SUMMARY"}</definedName>
    <definedName name="_309b60x_2">"#REF!"</definedName>
    <definedName name="_30a1_7">{"'Sheet1'!$L$16"}</definedName>
    <definedName name="_3102qa_2_2">{"'Sheet1'!$L$16"}</definedName>
    <definedName name="_3105qa_2_3">{"'Sheet1'!$L$16"}</definedName>
    <definedName name="_3108qa_3_1">{"'Sheet1'!$L$16"}</definedName>
    <definedName name="_310B72172_1">"#REF!"</definedName>
    <definedName name="_3111qa_4_1">{"'Sheet1'!$L$16"}</definedName>
    <definedName name="_3114qa_5_1">{"'Sheet1'!$L$16"}</definedName>
    <definedName name="_3117qa_6_1">{"'Sheet1'!$L$16"}</definedName>
    <definedName name="_311B72172_2">"#REF!"</definedName>
    <definedName name="_3120qa_7_1">{"'Sheet1'!$L$16"}</definedName>
    <definedName name="_3123QQ_1">{"'Sheet1'!$L$16"}</definedName>
    <definedName name="_3126QQ_1_1">{"'Sheet1'!$L$16"}</definedName>
    <definedName name="_3129QQ_1_2">{"'Sheet1'!$L$16"}</definedName>
    <definedName name="_312a129_2">{"Offgrid",#N/A,FALSE,"OFFGRID";"Region",#N/A,FALSE,"REGION";"Offgrid -2",#N/A,FALSE,"OFFGRID";"WTP",#N/A,FALSE,"WTP";"WTP -2",#N/A,FALSE,"WTP";"Project",#N/A,FALSE,"PROJECT";"Summary -2",#N/A,FALSE,"SUMMARY"}</definedName>
    <definedName name="_312b80x_1">"#REF!"</definedName>
    <definedName name="_3132QQ_1_1_1">{"'Sheet1'!$L$16"}</definedName>
    <definedName name="_3135QQ_1_1_2">{"'Sheet1'!$L$16"}</definedName>
    <definedName name="_3138QQ_1_1_3">{"'Sheet1'!$L$16"}</definedName>
    <definedName name="_313b80x_2">"#REF!"</definedName>
    <definedName name="_3141QQ_2_1">{"'Sheet1'!$L$16"}</definedName>
    <definedName name="_3144QQ_2_2">{"'Sheet1'!$L$16"}</definedName>
    <definedName name="_3147QQ_2_3">{"'Sheet1'!$L$16"}</definedName>
    <definedName name="_314B86000_1">"#REF!"</definedName>
    <definedName name="_3150QQ_3_1">{"'Sheet1'!$L$16"}</definedName>
    <definedName name="_3153QQ_4_1">{"'Sheet1'!$L$16"}</definedName>
    <definedName name="_3156QQ_5_1">{"'Sheet1'!$L$16"}</definedName>
    <definedName name="_3159QQ_6_1">{"'Sheet1'!$L$16"}</definedName>
    <definedName name="_315a129_1_1">{"Offgrid",#N/A,FALSE,"OFFGRID";"Region",#N/A,FALSE,"REGION";"Offgrid -2",#N/A,FALSE,"OFFGRID";"WTP",#N/A,FALSE,"WTP";"WTP -2",#N/A,FALSE,"WTP";"Project",#N/A,FALSE,"PROJECT";"Summary -2",#N/A,FALSE,"SUMMARY"}</definedName>
    <definedName name="_315B86000_2">"#REF!"</definedName>
    <definedName name="_3162QQ_7_1">{"'Sheet1'!$L$16"}</definedName>
    <definedName name="_3165rr_1_1">{"doi chieu doanh thhu.xls","sua 1 (4doan da).xls","KLDaMoCoi169.170000.xls"}</definedName>
    <definedName name="_3168Sheet3_1">BlankMacro1</definedName>
    <definedName name="_316bac3_1">12413</definedName>
    <definedName name="_3171Sheet3_1_1">BlankMacro1</definedName>
    <definedName name="_3174ss_1">BlankMacro1</definedName>
    <definedName name="_3177ss_1_1">BlankMacro1</definedName>
    <definedName name="_317bac3_2">12413</definedName>
    <definedName name="_3180Sua_1">BlankMacro1</definedName>
    <definedName name="_3183Sua_1_1">BlankMacro1</definedName>
    <definedName name="_3184T4_1">NA()</definedName>
    <definedName name="_3187tao_1">{"'Sheet1'!$L$16"}</definedName>
    <definedName name="_318a130_1">{"Offgrid",#N/A,FALSE,"OFFGRID";"Region",#N/A,FALSE,"REGION";"Offgrid -2",#N/A,FALSE,"OFFGRID";"WTP",#N/A,FALSE,"WTP";"WTP -2",#N/A,FALSE,"WTP";"Project",#N/A,FALSE,"PROJECT";"Summary -2",#N/A,FALSE,"SUMMARY"}</definedName>
    <definedName name="_318bac3.5_1">12971</definedName>
    <definedName name="_3190td1_1_1">{"'Sheet1'!$L$16"}</definedName>
    <definedName name="_3193td1_1_2">{"'Sheet1'!$L$16"}</definedName>
    <definedName name="_3196td1_1_3">{"'Sheet1'!$L$16"}</definedName>
    <definedName name="_3199td1_1_1_1">{"'Sheet1'!$L$16"}</definedName>
    <definedName name="_319bac3.5_2">12971</definedName>
    <definedName name="_3202td1_2_1">{"'Sheet1'!$L$16"}</definedName>
    <definedName name="_3205td1_3_1">{"'Sheet1'!$L$16"}</definedName>
    <definedName name="_3208td1_4_1">{"'Sheet1'!$L$16"}</definedName>
    <definedName name="_320bac3.7_1">13180</definedName>
    <definedName name="_3211td1_5_1">{"'Sheet1'!$L$16"}</definedName>
    <definedName name="_3214td1_6_1">{"'Sheet1'!$L$16"}</definedName>
    <definedName name="_3217td1_7_1">{"'Sheet1'!$L$16"}</definedName>
    <definedName name="_321a130_2">{"Offgrid",#N/A,FALSE,"OFFGRID";"Region",#N/A,FALSE,"REGION";"Offgrid -2",#N/A,FALSE,"OFFGRID";"WTP",#N/A,FALSE,"WTP";"WTP -2",#N/A,FALSE,"WTP";"Project",#N/A,FALSE,"PROJECT";"Summary -2",#N/A,FALSE,"SUMMARY"}</definedName>
    <definedName name="_321bac3.7_2">13180</definedName>
    <definedName name="_3220tha_1">{"'Sheet1'!$L$16"}</definedName>
    <definedName name="_3223tha_1_1">{"'Sheet1'!$L$16"}</definedName>
    <definedName name="_3226tha_1_2">{"'Sheet1'!$L$16"}</definedName>
    <definedName name="_3229tha_1_3">{"'Sheet1'!$L$16"}</definedName>
    <definedName name="_322bac4_1">13529</definedName>
    <definedName name="_3232tha_1_1_1">{"'Sheet1'!$L$16"}</definedName>
    <definedName name="_3235tha_1_1_2">{"'Sheet1'!$L$16"}</definedName>
    <definedName name="_3238tha_1_1_3">{"'Sheet1'!$L$16"}</definedName>
    <definedName name="_323bac4_2">13529</definedName>
    <definedName name="_3241tha_2_1">{"'Sheet1'!$L$16"}</definedName>
    <definedName name="_3244tha_2_2">{"'Sheet1'!$L$16"}</definedName>
    <definedName name="_3247tha_2_3">{"'Sheet1'!$L$16"}</definedName>
    <definedName name="_324a130_1_1">{"Offgrid",#N/A,FALSE,"OFFGRID";"Region",#N/A,FALSE,"REGION";"Offgrid -2",#N/A,FALSE,"OFFGRID";"WTP",#N/A,FALSE,"WTP";"WTP -2",#N/A,FALSE,"WTP";"Project",#N/A,FALSE,"PROJECT";"Summary -2",#N/A,FALSE,"SUMMARY"}</definedName>
    <definedName name="_324bac4.5_1">14925</definedName>
    <definedName name="_3250tha_3_1">{"'Sheet1'!$L$16"}</definedName>
    <definedName name="_3253tha_4_1">{"'Sheet1'!$L$16"}</definedName>
    <definedName name="_3256tha_5_1">{"'Sheet1'!$L$16"}</definedName>
    <definedName name="_3259tha_6_1">{"'Sheet1'!$L$16"}</definedName>
    <definedName name="_325a16550_1">NA()</definedName>
    <definedName name="_325bac4.5_2">14925</definedName>
    <definedName name="_3262tha_7_1">{"'Sheet1'!$L$16"}</definedName>
    <definedName name="_3265THKL_1">{"'Sheet1'!$L$16"}</definedName>
    <definedName name="_3268THKL_1_1">{"'Sheet1'!$L$16"}</definedName>
    <definedName name="_326bac5_1">15483</definedName>
    <definedName name="_3271THKL_1_2">{"'Sheet1'!$L$16"}</definedName>
    <definedName name="_3274THKL_1_3">{"'Sheet1'!$L$16"}</definedName>
    <definedName name="_3277THKL_1_1_1">{"'Sheet1'!$L$16"}</definedName>
    <definedName name="_327bac5_2">15483</definedName>
    <definedName name="_3280THKL_1_1_2">{"'Sheet1'!$L$16"}</definedName>
    <definedName name="_3283THKL_1_1_3">{"'Sheet1'!$L$16"}</definedName>
    <definedName name="_3286THKL_2_1">{"'Sheet1'!$L$16"}</definedName>
    <definedName name="_3289THKL_2_2">{"'Sheet1'!$L$16"}</definedName>
    <definedName name="_328âdf_1">{"Book5","sæ quü.xls","Dù to¸n x©y dùng nhµ s¶n xuÊt.xls","Than.xls","TiÕn ®é s¶n xuÊt - Th¸ng 9.xls"}</definedName>
    <definedName name="_3292THKL_2_3">{"'Sheet1'!$L$16"}</definedName>
    <definedName name="_3295THKL_3_1">{"'Sheet1'!$L$16"}</definedName>
    <definedName name="_3298THKL_4_1">{"'Sheet1'!$L$16"}</definedName>
    <definedName name="_33____Lan1_1">{"'Sheet1'!$L$16"}</definedName>
    <definedName name="_3301THKL_5_1">{"'Sheet1'!$L$16"}</definedName>
    <definedName name="_3304THKL_6_1">{"'Sheet1'!$L$16"}</definedName>
    <definedName name="_3307THKL_7_1">{"'Sheet1'!$L$16"}</definedName>
    <definedName name="_330BanQLDA_1">"#REF!"</definedName>
    <definedName name="_3310thu_1">{"'Sheet1'!$L$16"}</definedName>
    <definedName name="_3313thu_1_1">{"'Sheet1'!$L$16"}</definedName>
    <definedName name="_3316thu_1_2">{"'Sheet1'!$L$16"}</definedName>
    <definedName name="_3319thu_1_1_1">{"'Sheet1'!$L$16"}</definedName>
    <definedName name="_331âdf_1_1">{"Book5","sæ quü.xls","Dù to¸n x©y dùng nhµ s¶n xuÊt.xls","Than.xls","TiÕn ®é s¶n xuÊt - Th¸ng 9.xls"}</definedName>
    <definedName name="_331BanQLDA_2">"#REF!"</definedName>
    <definedName name="_3322thu_2_1">{"'Sheet1'!$L$16"}</definedName>
    <definedName name="_3325thu_2_2">{"'Sheet1'!$L$16"}</definedName>
    <definedName name="_3328thu_2_3">{"'Sheet1'!$L$16"}</definedName>
    <definedName name="_332BB_1">"#REF!"</definedName>
    <definedName name="_3331thu_3_1">{"'Sheet1'!$L$16"}</definedName>
    <definedName name="_3334thu_4_1">{"'Sheet1'!$L$16"}</definedName>
    <definedName name="_3337thu_5_1">{"'Sheet1'!$L$16"}</definedName>
    <definedName name="_333BB_2">"#REF!"</definedName>
    <definedName name="_3340thu_6_1">{"'Sheet1'!$L$16"}</definedName>
    <definedName name="_3343thu_7_1">{"'Sheet1'!$L$16"}</definedName>
    <definedName name="_3346TO14_1">{"'Sheet1'!$L$16"}</definedName>
    <definedName name="_3349TO14_1_1">{"'Sheet1'!$L$16"}</definedName>
    <definedName name="_334âdf_1_2">{"Book5","sæ quü.xls","Dù to¸n x©y dùng nhµ s¶n xuÊt.xls","Than.xls","TiÕn ®é s¶n xuÊt - Th¸ng 9.xls"}</definedName>
    <definedName name="_334BB_3">"#REF!"</definedName>
    <definedName name="_3352TO14_1_2">{"'Sheet1'!$L$16"}</definedName>
    <definedName name="_3355TO14_1_3">{"'Sheet1'!$L$16"}</definedName>
    <definedName name="_3358TO14_1_1_1">{"'Sheet1'!$L$16"}</definedName>
    <definedName name="_3361TO14_2_1">{"'Sheet1'!$L$16"}</definedName>
    <definedName name="_3364TO14_3_1">{"'Sheet1'!$L$16"}</definedName>
    <definedName name="_3367TO14_4_1">{"'Sheet1'!$L$16"}</definedName>
    <definedName name="_3370TO14_5_1">{"'Sheet1'!$L$16"}</definedName>
    <definedName name="_3373TO14_6_1">{"'Sheet1'!$L$16"}</definedName>
    <definedName name="_3376TO14_7_1">{"'Sheet1'!$L$16"}</definedName>
    <definedName name="_3379tonghop_1">{"'Sheet1'!$L$16"}</definedName>
    <definedName name="_337âdf_1_3">{"Book5","sæ quü.xls","Dù to¸n x©y dùng nhµ s¶n xuÊt.xls","Than.xls","TiÕn ®é s¶n xuÊt - Th¸ng 9.xls"}</definedName>
    <definedName name="_3382tonghop_1_1">{"'Sheet1'!$L$16"}</definedName>
    <definedName name="_3385tonghop_1_2">{"'Sheet1'!$L$16"}</definedName>
    <definedName name="_3388tonghop_1_3">{"'Sheet1'!$L$16"}</definedName>
    <definedName name="_3391tonghop_1_1_1">{"'Sheet1'!$L$16"}</definedName>
    <definedName name="_3394tonghop_1_1_2">{"'Sheet1'!$L$16"}</definedName>
    <definedName name="_3397tonghop_1_1_3">{"'Sheet1'!$L$16"}</definedName>
    <definedName name="_3400tonghop_2_1">{"'Sheet1'!$L$16"}</definedName>
    <definedName name="_3403tonghop_2_2">{"'Sheet1'!$L$16"}</definedName>
    <definedName name="_3406tonghop_2_3">{"'Sheet1'!$L$16"}</definedName>
    <definedName name="_3409tonghop_3_1">{"'Sheet1'!$L$16"}</definedName>
    <definedName name="_340asd_1_1">{"Book1","Dt tonghop.xls"}</definedName>
    <definedName name="_3412tonghop_4_1">{"'Sheet1'!$L$16"}</definedName>
    <definedName name="_3415tonghop_5_1">{"'Sheet1'!$L$16"}</definedName>
    <definedName name="_3418tonghop_6_1">{"'Sheet1'!$L$16"}</definedName>
    <definedName name="_3421tonghop_7_1">{"'Sheet1'!$L$16"}</definedName>
    <definedName name="_3424Tru21_1">{"'Sheet1'!$L$16"}</definedName>
    <definedName name="_3427Tru21_1_1">{"'Sheet1'!$L$16"}</definedName>
    <definedName name="_3430Tru21_1_2">{"'Sheet1'!$L$16"}</definedName>
    <definedName name="_3433Tru21_1_3">{"'Sheet1'!$L$16"}</definedName>
    <definedName name="_3436Tru21_1_1_1">{"'Sheet1'!$L$16"}</definedName>
    <definedName name="_3439Tru21_2_1">{"'Sheet1'!$L$16"}</definedName>
    <definedName name="_343asdf_1_1">{#N/A,#N/A,FALSE,"Chi tiÆt"}</definedName>
    <definedName name="_3442Tru21_3_1">{"'Sheet1'!$L$16"}</definedName>
    <definedName name="_3445Tru21_4_1">{"'Sheet1'!$L$16"}</definedName>
    <definedName name="_3448Tru21_5_1">{"'Sheet1'!$L$16"}</definedName>
    <definedName name="_3451Tru21_6_1">{"'Sheet1'!$L$16"}</definedName>
    <definedName name="_3454Tru21_7_1">{"'Sheet1'!$L$16"}</definedName>
    <definedName name="_3457tt3_1_1">{"'Sheet1'!$L$16"}</definedName>
    <definedName name="_3460tt3_1_2">{"'Sheet1'!$L$16"}</definedName>
    <definedName name="_3463tt3_1_3">{"'Sheet1'!$L$16"}</definedName>
    <definedName name="_3466tt3_1_1_1">{"'Sheet1'!$L$16"}</definedName>
    <definedName name="_3469tt3_2_1">{"'Sheet1'!$L$16"}</definedName>
    <definedName name="_346asega_1">{"Thuxm2.xls","Sheet1"}</definedName>
    <definedName name="_3472tt3_3_1">{"'Sheet1'!$L$16"}</definedName>
    <definedName name="_3475tt3_4_1">{"'Sheet1'!$L$16"}</definedName>
    <definedName name="_3478tt3_5_1">{"'Sheet1'!$L$16"}</definedName>
    <definedName name="_3481tt3_6_1">{"'Sheet1'!$L$16"}</definedName>
    <definedName name="_3484tt3_7_1">{"'Sheet1'!$L$16"}</definedName>
    <definedName name="_3487tuyennhanh_1">{"'Sheet1'!$L$16"}</definedName>
    <definedName name="_3490tuyennhanh_1_1">{"'Sheet1'!$L$16"}</definedName>
    <definedName name="_3493tuyennhanh_1_2">{"'Sheet1'!$L$16"}</definedName>
    <definedName name="_3496tuyennhanh_1_3">{"'Sheet1'!$L$16"}</definedName>
    <definedName name="_3499tuyennhanh_1_1_1">{"'Sheet1'!$L$16"}</definedName>
    <definedName name="_349asega_1_1">{"Thuxm2.xls","Sheet1"}</definedName>
    <definedName name="_349BOQ_1">"#REF!"</definedName>
    <definedName name="_34a129_1">{"Offgrid",#N/A,FALSE,"OFFGRID";"Region",#N/A,FALSE,"REGION";"Offgrid -2",#N/A,FALSE,"OFFGRID";"WTP",#N/A,FALSE,"WTP";"WTP -2",#N/A,FALSE,"WTP";"Project",#N/A,FALSE,"PROJECT";"Summary -2",#N/A,FALSE,"SUMMARY"}</definedName>
    <definedName name="_3502tuyennhanh_1_1_2">{"'Sheet1'!$L$16"}</definedName>
    <definedName name="_3505tuyennhanh_1_1_3">{"'Sheet1'!$L$16"}</definedName>
    <definedName name="_3508tuyennhanh_2_1">{"'Sheet1'!$L$16"}</definedName>
    <definedName name="_350BOQ_2">"#REF!"</definedName>
    <definedName name="_3511tuyennhanh_2_2">{"'Sheet1'!$L$16"}</definedName>
    <definedName name="_3514tuyennhanh_2_3">{"'Sheet1'!$L$16"}</definedName>
    <definedName name="_3517tuyennhanh_3_1">{"'Sheet1'!$L$16"}</definedName>
    <definedName name="_351buoc_1">"#REF!"</definedName>
    <definedName name="_3520tuyennhanh_4_1">{"'Sheet1'!$L$16"}</definedName>
    <definedName name="_3523tuyennhanh_5_1">{"'Sheet1'!$L$16"}</definedName>
    <definedName name="_3526tuyennhanh_6_1">{"'Sheet1'!$L$16"}</definedName>
    <definedName name="_3529tuyennhanh_7_1">{"'Sheet1'!$L$16"}</definedName>
    <definedName name="_352ATGT_1">{"'Sheet1'!$L$16"}</definedName>
    <definedName name="_352buoc_2">"#REF!"</definedName>
    <definedName name="_3532TYT_1">BlankMacro1</definedName>
    <definedName name="_3535TYT_1_1">BlankMacro1</definedName>
    <definedName name="_3538unitt_1">BlankMacro1</definedName>
    <definedName name="_353Bust_1">NA()</definedName>
    <definedName name="_3541unitt_1_1">BlankMacro1</definedName>
    <definedName name="_3544ut_1">BlankMacro1</definedName>
    <definedName name="_3547ut_1_1">BlankMacro1</definedName>
    <definedName name="_354BVCISUMMARY_1">"#REF!"</definedName>
    <definedName name="_3550V_a_b__t_ng_M200____1x2_1">ptdg_1</definedName>
    <definedName name="_3553V_a_b__t_ng_M200____1x2_1_1">ptdg_1</definedName>
    <definedName name="_3556Values_Entered_1">IF(Loan_Amount*Interest_Rate*Loan_Years*Loan_Start&gt;0,1,0)</definedName>
    <definedName name="_3559Values_Entered_1_1">IF(Loan_Amount*Interest_Rate*Loan_Years*Loan_Start&gt;0,1,0)</definedName>
    <definedName name="_355ATGT_1_1">{"'Sheet1'!$L$16"}</definedName>
    <definedName name="_355BVCISUMMARY_2">"#REF!"</definedName>
    <definedName name="_3562VATM_1">{"'Sheet1'!$L$16"}</definedName>
    <definedName name="_3565VATM_1_1">{"'Sheet1'!$L$16"}</definedName>
    <definedName name="_3568VATM_1_2">{"'Sheet1'!$L$16"}</definedName>
    <definedName name="_356C__1">"#REF!"</definedName>
    <definedName name="_3571VATM_1_3">{"'Sheet1'!$L$16"}</definedName>
    <definedName name="_3574VATM_1_1_1">{"'Sheet1'!$L$16"}</definedName>
    <definedName name="_3577VATM_1_1_2">{"'Sheet1'!$L$16"}</definedName>
    <definedName name="_357C__2">"#REF!"</definedName>
    <definedName name="_3580VATM_1_1_3">{"'Sheet1'!$L$16"}</definedName>
    <definedName name="_3583VATM_2_1">{"'Sheet1'!$L$16"}</definedName>
    <definedName name="_3586VATM_2_2">{"'Sheet1'!$L$16"}</definedName>
    <definedName name="_3589VATM_2_3">{"'Sheet1'!$L$16"}</definedName>
    <definedName name="_358ATGT_1_2">{"'Sheet1'!$L$16"}</definedName>
    <definedName name="_358C__1_1">"#REF!"</definedName>
    <definedName name="_3592VATM_3_1">{"'Sheet1'!$L$16"}</definedName>
    <definedName name="_3595VATM_4_1">{"'Sheet1'!$L$16"}</definedName>
    <definedName name="_3598VATM_5_1">{"'Sheet1'!$L$16"}</definedName>
    <definedName name="_359C__1_2">"#REF!"</definedName>
    <definedName name="_36____LAN3_1">{"'Sheet1'!$L$16"}</definedName>
    <definedName name="_3601VATM_6_1">{"'Sheet1'!$L$16"}</definedName>
    <definedName name="_3604VATM_7_1">{"'Sheet1'!$L$16"}</definedName>
    <definedName name="_3607VC5_1">{"'Sheet1'!$L$16"}</definedName>
    <definedName name="_360C__1_3">"#REF!"</definedName>
    <definedName name="_3610VC5_1_1">{"'Sheet1'!$L$16"}</definedName>
    <definedName name="_3613VC5_1_2">{"'Sheet1'!$L$16"}</definedName>
    <definedName name="_3616VC5_1_3">{"'Sheet1'!$L$16"}</definedName>
    <definedName name="_3619VC5_1_1_1">{"'Sheet1'!$L$16"}</definedName>
    <definedName name="_361ATGT_1_3">{"'Sheet1'!$L$16"}</definedName>
    <definedName name="_3622VC5_2_1">{"'Sheet1'!$L$16"}</definedName>
    <definedName name="_3625VC5_3_1">{"'Sheet1'!$L$16"}</definedName>
    <definedName name="_3628VC5_4_1">{"'Sheet1'!$L$16"}</definedName>
    <definedName name="_3631VC5_5_1">{"'Sheet1'!$L$16"}</definedName>
    <definedName name="_3634VC5_6_1">{"'Sheet1'!$L$16"}</definedName>
    <definedName name="_3637VC5_7_1">{"'Sheet1'!$L$16"}</definedName>
    <definedName name="_3640vcbo1_1">{"'Sheet1'!$L$16"}</definedName>
    <definedName name="_3643vcbo1_2">{"'Sheet1'!$L$16"}</definedName>
    <definedName name="_3646vcbo1_1_1">{"'Sheet1'!$L$16"}</definedName>
    <definedName name="_3649vcbo1_1_2">{"'Sheet1'!$L$16"}</definedName>
    <definedName name="_364ATGT_1_1_1">{"'Sheet1'!$L$16"}</definedName>
    <definedName name="_3652vcbo1_1_3">{"'Sheet1'!$L$16"}</definedName>
    <definedName name="_3655vcbo1_1_1_1">{"'Sheet1'!$L$16"}</definedName>
    <definedName name="_3658vcbo1_1_1_2">{"'Sheet1'!$L$16"}</definedName>
    <definedName name="_3661vcbo1_1_1_3">{"'Sheet1'!$L$16"}</definedName>
    <definedName name="_3664vcbo1_2_1">{"'Sheet1'!$L$16"}</definedName>
    <definedName name="_3667vcbo1_2_2">{"'Sheet1'!$L$16"}</definedName>
    <definedName name="_3670vcbo1_2_3">{"'Sheet1'!$L$16"}</definedName>
    <definedName name="_3673vcbo1_3_1">{"'Sheet1'!$L$16"}</definedName>
    <definedName name="_3676vcbo1_4_1">{"'Sheet1'!$L$16"}</definedName>
    <definedName name="_3679vcbo1_5_1">{"'Sheet1'!$L$16"}</definedName>
    <definedName name="_367ATGT_1_1_2">{"'Sheet1'!$L$16"}</definedName>
    <definedName name="_3682vcbo1_6_1">{"'Sheet1'!$L$16"}</definedName>
    <definedName name="_3685vcbo1_7_1">{"'Sheet1'!$L$16"}</definedName>
    <definedName name="_3688vcoto_1">{"'Sheet1'!$L$16"}</definedName>
    <definedName name="_3691vcoto_1_1">{"'Sheet1'!$L$16"}</definedName>
    <definedName name="_3694vcoto_1_2">{"'Sheet1'!$L$16"}</definedName>
    <definedName name="_3697vcoto_1_3">{"'Sheet1'!$L$16"}</definedName>
    <definedName name="_3700vcoto_1_1_1">{"'Sheet1'!$L$16"}</definedName>
    <definedName name="_3703vcoto_1_1_2">{"'Sheet1'!$L$16"}</definedName>
    <definedName name="_3706vcoto_1_1_3">{"'Sheet1'!$L$16"}</definedName>
    <definedName name="_3709vcoto_2_1">{"'Sheet1'!$L$16"}</definedName>
    <definedName name="_370ATGT_1_1_3">{"'Sheet1'!$L$16"}</definedName>
    <definedName name="_3712vcoto_2_2">{"'Sheet1'!$L$16"}</definedName>
    <definedName name="_3715vcoto_2_3">{"'Sheet1'!$L$16"}</definedName>
    <definedName name="_3718vcoto_3_1">{"'Sheet1'!$L$16"}</definedName>
    <definedName name="_3721vcoto_4_1">{"'Sheet1'!$L$16"}</definedName>
    <definedName name="_3724vcoto_5_1">{"'Sheet1'!$L$16"}</definedName>
    <definedName name="_3727vcoto_6_1">{"'Sheet1'!$L$16"}</definedName>
    <definedName name="_3730vcoto_7_1">{"'Sheet1'!$L$16"}</definedName>
    <definedName name="_3733VH_1">{"'Sheet1'!$L$16"}</definedName>
    <definedName name="_3736VH_1_1">{"'Sheet1'!$L$16"}</definedName>
    <definedName name="_3739VH_1_2">{"'Sheet1'!$L$16"}</definedName>
    <definedName name="_373ATGT_2_1">{"'Sheet1'!$L$16"}</definedName>
    <definedName name="_3742VH_1_3">{"'Sheet1'!$L$16"}</definedName>
    <definedName name="_3745VH_1_1_1">{"'Sheet1'!$L$16"}</definedName>
    <definedName name="_3748VH_1_1_2">{"'Sheet1'!$L$16"}</definedName>
    <definedName name="_3751VH_1_1_3">{"'Sheet1'!$L$16"}</definedName>
    <definedName name="_3754VH_2_1">{"'Sheet1'!$L$16"}</definedName>
    <definedName name="_3757VH_2_2">{"'Sheet1'!$L$16"}</definedName>
    <definedName name="_3760VH_2_3">{"'Sheet1'!$L$16"}</definedName>
    <definedName name="_3763VH_3_1">{"'Sheet1'!$L$16"}</definedName>
    <definedName name="_3766VH_4_1">{"'Sheet1'!$L$16"}</definedName>
    <definedName name="_3769VH_5_1">{"'Sheet1'!$L$16"}</definedName>
    <definedName name="_376ATGT_2_2">{"'Sheet1'!$L$16"}</definedName>
    <definedName name="_3772VH_6_1">{"'Sheet1'!$L$16"}</definedName>
    <definedName name="_3775VH_7_1">{"'Sheet1'!$L$16"}</definedName>
    <definedName name="_3778Viet_1">{"'Sheet1'!$L$16"}</definedName>
    <definedName name="_3781Viet_1_1">{"'Sheet1'!$L$16"}</definedName>
    <definedName name="_3784Viet_1_2">{"'Sheet1'!$L$16"}</definedName>
    <definedName name="_3787Viet_1_3">{"'Sheet1'!$L$16"}</definedName>
    <definedName name="_3790Viet_1_1_1">{"'Sheet1'!$L$16"}</definedName>
    <definedName name="_3793Viet_1_1_2">{"'Sheet1'!$L$16"}</definedName>
    <definedName name="_3796Viet_1_1_3">{"'Sheet1'!$L$16"}</definedName>
    <definedName name="_3799Viet_2_1">{"'Sheet1'!$L$16"}</definedName>
    <definedName name="_379ATGT_2_3">{"'Sheet1'!$L$16"}</definedName>
    <definedName name="_379Category_All_1">"#REF!"</definedName>
    <definedName name="_3802Viet_2_2">{"'Sheet1'!$L$16"}</definedName>
    <definedName name="_3805Viet_2_3">{"'Sheet1'!$L$16"}</definedName>
    <definedName name="_3808Viet_3_1">{"'Sheet1'!$L$16"}</definedName>
    <definedName name="_380Category_All_2">"#REF!"</definedName>
    <definedName name="_3811Viet_4_1">{"'Sheet1'!$L$16"}</definedName>
    <definedName name="_3814Viet_5_1">{"'Sheet1'!$L$16"}</definedName>
    <definedName name="_3817Viet_6_1">{"'Sheet1'!$L$16"}</definedName>
    <definedName name="_381CATIN_1">"#REF!"</definedName>
    <definedName name="_3820Viet_7_1">{"'Sheet1'!$L$16"}</definedName>
    <definedName name="_3823vv_1">{"'Sheet1'!$L$16"}</definedName>
    <definedName name="_3826vv_1_1">{"'Sheet1'!$L$16"}</definedName>
    <definedName name="_3829vv_1_2">{"'Sheet1'!$L$16"}</definedName>
    <definedName name="_382ATGT_3_1">{"'Sheet1'!$L$16"}</definedName>
    <definedName name="_382CATIN_2">"#REF!"</definedName>
    <definedName name="_3832vv_1_1_1">{"'Sheet1'!$L$16"}</definedName>
    <definedName name="_3835vv_1_1_2">{"'Sheet1'!$L$16"}</definedName>
    <definedName name="_3838vv_1_1_3">{"'Sheet1'!$L$16"}</definedName>
    <definedName name="_383CATJYOU_1">"#REF!"</definedName>
    <definedName name="_3841vv_2_1">{"'Sheet1'!$L$16"}</definedName>
    <definedName name="_3844vv_2_2">{"'Sheet1'!$L$16"}</definedName>
    <definedName name="_3847vv_2_3">{"'Sheet1'!$L$16"}</definedName>
    <definedName name="_384CATJYOU_2">"#REF!"</definedName>
    <definedName name="_3850vv_3_1">{"'Sheet1'!$L$16"}</definedName>
    <definedName name="_3853vv_4_1">{"'Sheet1'!$L$16"}</definedName>
    <definedName name="_3856vv_5_1">{"'Sheet1'!$L$16"}</definedName>
    <definedName name="_3859vv_6_1">{"'Sheet1'!$L$16"}</definedName>
    <definedName name="_385ATGT_4_1">{"'Sheet1'!$L$16"}</definedName>
    <definedName name="_385CATREC_1">"#REF!"</definedName>
    <definedName name="_3862vv_7_1">{"'Sheet1'!$L$16"}</definedName>
    <definedName name="_3865wqe__1_1">{#N/A,#N/A,FALSE,"Sheet1"}</definedName>
    <definedName name="_3868wrn.aaa._1_1">{#N/A,#N/A,FALSE,"Sheet1";#N/A,#N/A,FALSE,"Sheet1";#N/A,#N/A,FALSE,"Sheet1"}</definedName>
    <definedName name="_386CATREC_2">"#REF!"</definedName>
    <definedName name="_3871wrn.Bao._.Cao._1_1">{#N/A,#N/A,FALSE,"Sheet1"}</definedName>
    <definedName name="_3874wrn.chi._.tiÆt._1_1">{#N/A,#N/A,FALSE,"Chi tiÆt"}</definedName>
    <definedName name="_3877wrn.chi._.tiÆt._10_1">{#N/A,#N/A,FALSE,"Chi tiÆt"}</definedName>
    <definedName name="_387CATSYU_1">"#REF!"</definedName>
    <definedName name="_3880wrn.chi._.tiÆt._2_1">{#N/A,#N/A,FALSE,"Chi tiÆt"}</definedName>
    <definedName name="_3883wrn.chi._.tiÆt._3_1">{#N/A,#N/A,FALSE,"Chi tiÆt"}</definedName>
    <definedName name="_3886wrn.chi._.tiÆt._4_1">{#N/A,#N/A,FALSE,"Chi tiÆt"}</definedName>
    <definedName name="_3889wrn.chi._.tiÆt._5_1">{#N/A,#N/A,FALSE,"Chi tiÆt"}</definedName>
    <definedName name="_388ATGT_5_1">{"'Sheet1'!$L$16"}</definedName>
    <definedName name="_388CATSYU_2">"#REF!"</definedName>
    <definedName name="_3892wrn.chi._.tiÆt._6_1">{#N/A,#N/A,FALSE,"Chi tiÆt"}</definedName>
    <definedName name="_3895wrn.chi._.tiÆt._7_1">{#N/A,#N/A,FALSE,"Chi tiÆt"}</definedName>
    <definedName name="_3898wrn.chi._.tiÆt._8_1">{#N/A,#N/A,FALSE,"Chi tiÆt"}</definedName>
    <definedName name="_38A01__1">"#REF!"</definedName>
    <definedName name="_38a129_2">{"Offgrid",#N/A,FALSE,"OFFGRID";"Region",#N/A,FALSE,"REGION";"Offgrid -2",#N/A,FALSE,"OFFGRID";"WTP",#N/A,FALSE,"WTP";"WTP -2",#N/A,FALSE,"WTP";"Project",#N/A,FALSE,"PROJECT";"Summary -2",#N/A,FALSE,"SUMMARY"}</definedName>
    <definedName name="_39____M36_1">{"'Sheet1'!$L$16"}</definedName>
    <definedName name="_3901wrn.chi._.tiÆt._9_1">{#N/A,#N/A,FALSE,"Chi tiÆt"}</definedName>
    <definedName name="_3904wrn.cong._1_1">{#N/A,#N/A,FALSE,"Sheet1"}</definedName>
    <definedName name="_3907wrn.Report._1_1">{"Offgrid",#N/A,FALSE,"OFFGRID";"Region",#N/A,FALSE,"REGION";"Offgrid -2",#N/A,FALSE,"OFFGRID";"WTP",#N/A,FALSE,"WTP";"WTP -2",#N/A,FALSE,"WTP";"Project",#N/A,FALSE,"PROJECT";"Summary -2",#N/A,FALSE,"SUMMARY"}</definedName>
    <definedName name="_3910wrn.tuan._1_1">{#N/A,#N/A,FALSE,"LEDGERSUMARY"}</definedName>
    <definedName name="_3913wrn.vd._1_1">{#N/A,#N/A,TRUE,"BT M200 da 10x20"}</definedName>
    <definedName name="_3916wrnf.report_1_1">{"Offgrid",#N/A,FALSE,"OFFGRID";"Region",#N/A,FALSE,"REGION";"Offgrid -2",#N/A,FALSE,"OFFGRID";"WTP",#N/A,FALSE,"WTP";"WTP -2",#N/A,FALSE,"WTP";"Project",#N/A,FALSE,"PROJECT";"Summary -2",#N/A,FALSE,"SUMMARY"}</definedName>
    <definedName name="_3919xls_1">{"'Sheet1'!$L$16"}</definedName>
    <definedName name="_391ATGT_6_1">{"'Sheet1'!$L$16"}</definedName>
    <definedName name="_3922xls_1_1">{"'Sheet1'!$L$16"}</definedName>
    <definedName name="_3925xls_1_2">{"'Sheet1'!$L$16"}</definedName>
    <definedName name="_3928xls_1_3">{"'Sheet1'!$L$16"}</definedName>
    <definedName name="_3931xls_1_1_1">{"'Sheet1'!$L$16"}</definedName>
    <definedName name="_3934xls_1_1_2">{"'Sheet1'!$L$16"}</definedName>
    <definedName name="_3937xls_1_1_3">{"'Sheet1'!$L$16"}</definedName>
    <definedName name="_3940xls_2_1">{"'Sheet1'!$L$16"}</definedName>
    <definedName name="_3943xls_2_2">{"'Sheet1'!$L$16"}</definedName>
    <definedName name="_3946xls_2_3">{"'Sheet1'!$L$16"}</definedName>
    <definedName name="_3949xls_3_1">{"'Sheet1'!$L$16"}</definedName>
    <definedName name="_394ATGT_7_1">{"'Sheet1'!$L$16"}</definedName>
    <definedName name="_3952xls_4_1">{"'Sheet1'!$L$16"}</definedName>
    <definedName name="_3955xls_5_1">{"'Sheet1'!$L$16"}</definedName>
    <definedName name="_3958xls_6_1">{"'Sheet1'!$L$16"}</definedName>
    <definedName name="_3961xls_7_1">{"'Sheet1'!$L$16"}</definedName>
    <definedName name="_3964xlttbninh_1">{"'Sheet1'!$L$16"}</definedName>
    <definedName name="_3967xlttbninh_1_1">{"'Sheet1'!$L$16"}</definedName>
    <definedName name="_3970xlttbninh_1_2">{"'Sheet1'!$L$16"}</definedName>
    <definedName name="_3973xlttbninh_1_3">{"'Sheet1'!$L$16"}</definedName>
    <definedName name="_3976xlttbninh_1_1_1">{"'Sheet1'!$L$16"}</definedName>
    <definedName name="_3979xlttbninh_1_1_2">{"'Sheet1'!$L$16"}</definedName>
    <definedName name="_397ban2_1">{"'Sheet1'!$L$16"}</definedName>
    <definedName name="_3982xlttbninh_1_1_3">{"'Sheet1'!$L$16"}</definedName>
    <definedName name="_3985xlttbninh_2_1">{"'Sheet1'!$L$16"}</definedName>
    <definedName name="_3988xlttbninh_2_2">{"'Sheet1'!$L$16"}</definedName>
    <definedName name="_3991xlttbninh_2_3">{"'Sheet1'!$L$16"}</definedName>
    <definedName name="_3994xlttbninh_3_1">{"'Sheet1'!$L$16"}</definedName>
    <definedName name="_3997xlttbninh_4_1">{"'Sheet1'!$L$16"}</definedName>
    <definedName name="_39A01__2">"#REF!"</definedName>
    <definedName name="_3BLXMD">"#REF!"</definedName>
    <definedName name="_3Excel_BuiltIn_Print_Titles_1">#REF!</definedName>
    <definedName name="_3N">"#REF!"</definedName>
    <definedName name="_3TU0609">"#REF!"</definedName>
    <definedName name="_4000xlttbninh_5_1">{"'Sheet1'!$L$16"}</definedName>
    <definedName name="_4003xlttbninh_6_1">{"'Sheet1'!$L$16"}</definedName>
    <definedName name="_4006xlttbninh_7_1">{"'Sheet1'!$L$16"}</definedName>
    <definedName name="_4009템플리트모듈1_1">BlankMacro1</definedName>
    <definedName name="_400ban2_1_1">{"'Sheet1'!$L$16"}</definedName>
    <definedName name="_4012템플리트모듈1_1_1">BlankMacro1</definedName>
    <definedName name="_4015템플리트모듈1_1_2">BlankMacro1</definedName>
    <definedName name="_4018템플리트모듈1_1_3">BlankMacro1</definedName>
    <definedName name="_4021템플리트모듈2_1">BlankMacro1</definedName>
    <definedName name="_4024템플리트모듈2_1_1">BlankMacro1</definedName>
    <definedName name="_4027템플리트모듈2_1_2">BlankMacro1</definedName>
    <definedName name="_4030템플리트모듈2_1_3">BlankMacro1</definedName>
    <definedName name="_4033템플리트모듈3_1">BlankMacro1</definedName>
    <definedName name="_4036템플리트모듈3_1_1">BlankMacro1</definedName>
    <definedName name="_4039템플리트모듈3_1_2">BlankMacro1</definedName>
    <definedName name="_403ban2_1_2">{"'Sheet1'!$L$16"}</definedName>
    <definedName name="_403CauCong2_1">"#REF!"</definedName>
    <definedName name="_4042템플리트모듈3_1_3">BlankMacro1</definedName>
    <definedName name="_4045템플리트모듈4_1">BlankMacro1</definedName>
    <definedName name="_4048템플리트모듈4_1_1">BlankMacro1</definedName>
    <definedName name="_404CauCong2_2">"#REF!"</definedName>
    <definedName name="_4051템플리트모듈4_1_2">BlankMacro1</definedName>
    <definedName name="_4054템플리트모듈4_1_3">BlankMacro1</definedName>
    <definedName name="_4057템플리트모듈5_1">BlankMacro1</definedName>
    <definedName name="_405CauCong3_1">"#REF!"</definedName>
    <definedName name="_4060템플리트모듈5_1_1">BlankMacro1</definedName>
    <definedName name="_4063템플리트모듈5_1_2">BlankMacro1</definedName>
    <definedName name="_4066템플리트모듈5_1_3">BlankMacro1</definedName>
    <definedName name="_4069템플리트모듈6_1">BlankMacro1</definedName>
    <definedName name="_406ban2_1_3">{"'Sheet1'!$L$16"}</definedName>
    <definedName name="_406CauCong3_2">"#REF!"</definedName>
    <definedName name="_4072템플리트모듈6_1_1">BlankMacro1</definedName>
    <definedName name="_4075템플리트모듈6_1_2">BlankMacro1</definedName>
    <definedName name="_4078템플리트모듈6_1_3">BlankMacro1</definedName>
    <definedName name="_407CauCong4_1">"#REF!"</definedName>
    <definedName name="_4081피팅_1">BlankMacro1</definedName>
    <definedName name="_4084피팅_1_1">BlankMacro1</definedName>
    <definedName name="_4087피팅_1_2">BlankMacro1</definedName>
    <definedName name="_408CauCong4_2">"#REF!"</definedName>
    <definedName name="_4090피팅_1_3">BlankMacro1</definedName>
    <definedName name="_409ban2_1_1_1">{"'Sheet1'!$L$16"}</definedName>
    <definedName name="_409CauCong5_1">"#REF!"</definedName>
    <definedName name="_40A01AC_1">"#REF!"</definedName>
    <definedName name="_40x4">5100</definedName>
    <definedName name="_410CauCong5_2">"#REF!"</definedName>
    <definedName name="_411CC_1">"#REF!"</definedName>
    <definedName name="_412ban2_2_1">{"'Sheet1'!$L$16"}</definedName>
    <definedName name="_412CC_2">"#REF!"</definedName>
    <definedName name="_413CC_1_1">"#REF!"</definedName>
    <definedName name="_414CC_1_2">"#REF!"</definedName>
    <definedName name="_415ban2_3_1">{"'Sheet1'!$L$16"}</definedName>
    <definedName name="_415CC_1_3">"#REF!"</definedName>
    <definedName name="_416CCS_1">"#REF!"</definedName>
    <definedName name="_417CCS_2">"#REF!"</definedName>
    <definedName name="_418ban2_4_1">{"'Sheet1'!$L$16"}</definedName>
    <definedName name="_418CDD_1">"#REF!"</definedName>
    <definedName name="_419CDD_2">"#REF!"</definedName>
    <definedName name="_41A01AC_2">"#REF!"</definedName>
    <definedName name="_42____NSO2_1">{"'Sheet1'!$L$16"}</definedName>
    <definedName name="_421ban2_5_1">{"'Sheet1'!$L$16"}</definedName>
    <definedName name="_424ban2_6_1">{"'Sheet1'!$L$16"}</definedName>
    <definedName name="_427ban2_7_1">{"'Sheet1'!$L$16"}</definedName>
    <definedName name="_42A01CAT_1">"#REF!"</definedName>
    <definedName name="_42a129_3">{"Offgrid",#N/A,FALSE,"OFFGRID";"Region",#N/A,FALSE,"REGION";"Offgrid -2",#N/A,FALSE,"OFFGRID";"WTP",#N/A,FALSE,"WTP";"WTP -2",#N/A,FALSE,"WTP";"Project",#N/A,FALSE,"PROJECT";"Summary -2",#N/A,FALSE,"SUMMARY"}</definedName>
    <definedName name="_430Bgiang_1">{"'Sheet1'!$L$16"}</definedName>
    <definedName name="_430CH_1">"#REF!"</definedName>
    <definedName name="_431CH_2">"#REF!"</definedName>
    <definedName name="_432CH_1_1">"#REF!"</definedName>
    <definedName name="_433Bgiang_1_1">{"'Sheet1'!$L$16"}</definedName>
    <definedName name="_433CH_1_2">"#REF!"</definedName>
    <definedName name="_436Bgiang_1_2">{"'Sheet1'!$L$16"}</definedName>
    <definedName name="_439Bgiang_1_3">{"'Sheet1'!$L$16"}</definedName>
    <definedName name="_43A01CAT_2">"#REF!"</definedName>
    <definedName name="_442Bgiang_1_1_1">{"'Sheet1'!$L$16"}</definedName>
    <definedName name="_445Bgiang_1_1_2">{"'Sheet1'!$L$16"}</definedName>
    <definedName name="_445CK_1">"#REF!"</definedName>
    <definedName name="_446CK_2">"#REF!"</definedName>
    <definedName name="_448Bgiang_1_1_3">{"'Sheet1'!$L$16"}</definedName>
    <definedName name="_44A01CODE_1">"#REF!"</definedName>
    <definedName name="_45____PA3_1">{"'Sheet1'!$L$16"}</definedName>
    <definedName name="_451Bgiang_2_1">{"'Sheet1'!$L$16"}</definedName>
    <definedName name="_453CLVC3_1">0.1</definedName>
    <definedName name="_454Bgiang_2_2">{"'Sheet1'!$L$16"}</definedName>
    <definedName name="_454CLVC3_2">0.1</definedName>
    <definedName name="_455CLVCTB_1">"#REF!"</definedName>
    <definedName name="_456CLVCTB_2">"#REF!"</definedName>
    <definedName name="_457Bgiang_2_3">{"'Sheet1'!$L$16"}</definedName>
    <definedName name="_457CLVL_1">"#REF!"</definedName>
    <definedName name="_458CLVL_2">"#REF!"</definedName>
    <definedName name="_459CLVL_1_1">"#REF!"</definedName>
    <definedName name="_45A01CODE_2">"#REF!"</definedName>
    <definedName name="_460Bgiang_3_1">{"'Sheet1'!$L$16"}</definedName>
    <definedName name="_460CLVL_1_2">"#REF!"</definedName>
    <definedName name="_461CLVL_1_3">"#REF!"</definedName>
    <definedName name="_463Bgiang_4_1">{"'Sheet1'!$L$16"}</definedName>
    <definedName name="_466Bgiang_5_1">{"'Sheet1'!$L$16"}</definedName>
    <definedName name="_469Bgiang_6_1">{"'Sheet1'!$L$16"}</definedName>
    <definedName name="_46A01DATA_1">"#REF!"</definedName>
    <definedName name="_46a129_4">{"Offgrid",#N/A,FALSE,"OFFGRID";"Region",#N/A,FALSE,"REGION";"Offgrid -2",#N/A,FALSE,"OFFGRID";"WTP",#N/A,FALSE,"WTP";"WTP -2",#N/A,FALSE,"WTP";"Project",#N/A,FALSE,"PROJECT";"Summary -2",#N/A,FALSE,"SUMMARY"}</definedName>
    <definedName name="_472Bgiang_7_1">{"'Sheet1'!$L$16"}</definedName>
    <definedName name="_475bùc_1">{"Book1","Dt tonghop.xls"}</definedName>
    <definedName name="_478bùc_2">{"Book1","Dt tonghop.xls"}</definedName>
    <definedName name="_47A01DATA_2">"#REF!"</definedName>
    <definedName name="_48____phu2_1">{"'Sheet1'!$L$16"}</definedName>
    <definedName name="_480Cöï_ly_vaän_chuyeãn_1">"#REF!"</definedName>
    <definedName name="_481bùc_1_1">{"Book1","Dt tonghop.xls"}</definedName>
    <definedName name="_481CÖÏ_LY_VAÄN_CHUYEÅN_1">"#REF!"</definedName>
    <definedName name="_482Cöï_ly_vaän_chuyeãn_2">"#REF!"</definedName>
    <definedName name="_483CÖÏ_LY_VAÄN_CHUYEÅN_2">"#REF!"</definedName>
    <definedName name="_484bùc_1_2">{"Book1","Dt tonghop.xls"}</definedName>
    <definedName name="_484COMMON_1">"#REF!"</definedName>
    <definedName name="_485COMMON_2">"#REF!"</definedName>
    <definedName name="_486COMMON_3">"#REF!"</definedName>
    <definedName name="_487bùc_1_3">{"Book1","Dt tonghop.xls"}</definedName>
    <definedName name="_487COMMON_4">"#REF!"</definedName>
    <definedName name="_488COMMON_1_1">"#REF!"</definedName>
    <definedName name="_489COMMON_1_2">"#REF!"</definedName>
    <definedName name="_48A01MI_1">"#REF!"</definedName>
    <definedName name="_490cf_1">BlankMacro1</definedName>
    <definedName name="_490COMMON_1_3">"#REF!"</definedName>
    <definedName name="_491COMMON_1_4">"#REF!"</definedName>
    <definedName name="_492COMMON_1_5">"#REF!"</definedName>
    <definedName name="_493cf_1_1">BlankMacro1</definedName>
    <definedName name="_493COMMON_1_6">"#REF!"</definedName>
    <definedName name="_494COMMON_11_1">"#REF!"</definedName>
    <definedName name="_495COMMON_11_2">"#REF!"</definedName>
    <definedName name="_496chie_1">BlankMacro1</definedName>
    <definedName name="_496COMMON_11_3">"#REF!"</definedName>
    <definedName name="_497COMMON_12_1">"#REF!"</definedName>
    <definedName name="_498COMMON_12_2">"#REF!"</definedName>
    <definedName name="_499chie_1_1">BlankMacro1</definedName>
    <definedName name="_499COMMON_12_3">"#REF!"</definedName>
    <definedName name="_49A01MI_2">"#REF!"</definedName>
    <definedName name="_4CNT240">"#REF!"</definedName>
    <definedName name="_4CTL240">"#REF!"</definedName>
    <definedName name="_4FCO100">"#REF!"</definedName>
    <definedName name="_4HDCTT4">"#REF!"</definedName>
    <definedName name="_4HNCTT4">"#REF!"</definedName>
    <definedName name="_4LBCO01">"#REF!"</definedName>
    <definedName name="_500CON_EQP_COS_1">"#REF!"</definedName>
    <definedName name="_501CON_EQP_COS_2">"#REF!"</definedName>
    <definedName name="_502chitietbgiang2_1">{"'Sheet1'!$L$16"}</definedName>
    <definedName name="_502CON_EQP_COS_3">"#REF!"</definedName>
    <definedName name="_503CON_EQP_COS_1_1">"#REF!"</definedName>
    <definedName name="_504CON_EQP_COS_1_2">"#REF!"</definedName>
    <definedName name="_505chitietbgiang2_1_1">{"'Sheet1'!$L$16"}</definedName>
    <definedName name="_505CON_EQP_COS_11_1">"#REF!"</definedName>
    <definedName name="_506CON_EQP_COS_11_2">"#REF!"</definedName>
    <definedName name="_507CON_EQP_COS_12_1">"#REF!"</definedName>
    <definedName name="_508chitietbgiang2_1_2">{"'Sheet1'!$L$16"}</definedName>
    <definedName name="_508CON_EQP_COS_12_2">"#REF!"</definedName>
    <definedName name="_509CON_EQP_COST_1">"#REF!"</definedName>
    <definedName name="_50A01TO_1">"#REF!"</definedName>
    <definedName name="_50a129_5">{"Offgrid",#N/A,FALSE,"OFFGRID";"Region",#N/A,FALSE,"REGION";"Offgrid -2",#N/A,FALSE,"OFFGRID";"WTP",#N/A,FALSE,"WTP";"WTP -2",#N/A,FALSE,"WTP";"Project",#N/A,FALSE,"PROJECT";"Summary -2",#N/A,FALSE,"SUMMARY"}</definedName>
    <definedName name="_51____td1_1">{"'Sheet1'!$L$16"}</definedName>
    <definedName name="_510CON_EQP_COST_2">"#REF!"</definedName>
    <definedName name="_511chitietbgiang2_1_3">{"'Sheet1'!$L$16"}</definedName>
    <definedName name="_511CON1_1">"#REF!"</definedName>
    <definedName name="_512CON1_2">"#REF!"</definedName>
    <definedName name="_513CON2_1">"#REF!"</definedName>
    <definedName name="_514chitietbgiang2_1_1_1">{"'Sheet1'!$L$16"}</definedName>
    <definedName name="_514CON2_2">"#REF!"</definedName>
    <definedName name="_517chitietbgiang2_1_1_2">{"'Sheet1'!$L$16"}</definedName>
    <definedName name="_517CONST_EQ_1">"#REF!"</definedName>
    <definedName name="_518CONST_EQ_2">"#REF!"</definedName>
    <definedName name="_519Continue_1">NA()</definedName>
    <definedName name="_51A01TO_2">"#REF!"</definedName>
    <definedName name="_520chitietbgiang2_1_1_3">{"'Sheet1'!$L$16"}</definedName>
    <definedName name="_523chitietbgiang2_2_1">{"'Sheet1'!$L$16"}</definedName>
    <definedName name="_526chitietbgiang2_2_2">{"'Sheet1'!$L$16"}</definedName>
    <definedName name="_528COVER_1">"#REF!"</definedName>
    <definedName name="_529chitietbgiang2_2_3">{"'Sheet1'!$L$16"}</definedName>
    <definedName name="_529COVER_2">"#REF!"</definedName>
    <definedName name="_52A120__1">"#REF!"</definedName>
    <definedName name="_530CPC_1">"#REF!"</definedName>
    <definedName name="_531CPC_2">"#REF!"</definedName>
    <definedName name="_532chitietbgiang2_3_1">{"'Sheet1'!$L$16"}</definedName>
    <definedName name="_532CPC_1_1">"#REF!"</definedName>
    <definedName name="_533CPC_1_2">"#REF!"</definedName>
    <definedName name="_534CPC_1_3">"#REF!"</definedName>
    <definedName name="_535chitietbgiang2_4_1">{"'Sheet1'!$L$16"}</definedName>
    <definedName name="_538chitietbgiang2_5_1">{"'Sheet1'!$L$16"}</definedName>
    <definedName name="_53A120__2">"#REF!"</definedName>
    <definedName name="_54____TO14_1">{"'Sheet1'!$L$16"}</definedName>
    <definedName name="_541chitietbgiang2_6_1">{"'Sheet1'!$L$16"}</definedName>
    <definedName name="_542CPVC100_1">"#REF!"</definedName>
    <definedName name="_543CPVC100_2">"#REF!"</definedName>
    <definedName name="_544chitietbgiang2_7_1">{"'Sheet1'!$L$16"}</definedName>
    <definedName name="_547Comm_1">BlankMacro1</definedName>
    <definedName name="_548CRD_1">"#REF!"</definedName>
    <definedName name="_549CRD_2">"#REF!"</definedName>
    <definedName name="_54a129_6">{"Offgrid",#N/A,FALSE,"OFFGRID";"Region",#N/A,FALSE,"REGION";"Offgrid -2",#N/A,FALSE,"OFFGRID";"WTP",#N/A,FALSE,"WTP";"WTP -2",#N/A,FALSE,"WTP";"Project",#N/A,FALSE,"PROJECT";"Summary -2",#N/A,FALSE,"SUMMARY"}</definedName>
    <definedName name="_54A35__1">"#REF!"</definedName>
    <definedName name="_550Comm_1_1">BlankMacro1</definedName>
    <definedName name="_550CRITINST_1">"#REF!"</definedName>
    <definedName name="_551CRITINST_2">"#REF!"</definedName>
    <definedName name="_552CRITPURC_1">"#REF!"</definedName>
    <definedName name="_553CRITPURC_2">"#REF!"</definedName>
    <definedName name="_554CRS_1">"#REF!"</definedName>
    <definedName name="_554CTCT1_1">{"'Sheet1'!$L$16"}</definedName>
    <definedName name="_555CRS_2">"#REF!"</definedName>
    <definedName name="_556CS_1">"#REF!"</definedName>
    <definedName name="_557CS_2">"#REF!"</definedName>
    <definedName name="_557CTCT1_1_1">{"'Sheet1'!$L$16"}</definedName>
    <definedName name="_558CS_10_1">"#REF!"</definedName>
    <definedName name="_559CS_10_2">"#REF!"</definedName>
    <definedName name="_55A35__2">"#REF!"</definedName>
    <definedName name="_560CS_10_3">"#REF!"</definedName>
    <definedName name="_560CTCT1_1_2">{"'Sheet1'!$L$16"}</definedName>
    <definedName name="_561CS_10_4">"#REF!"</definedName>
    <definedName name="_562CS_10_1_1">"#REF!"</definedName>
    <definedName name="_563CS_10_1_2">"#REF!"</definedName>
    <definedName name="_563CTCT1_1_3">{"'Sheet1'!$L$16"}</definedName>
    <definedName name="_564CS_10_1_3">"#REF!"</definedName>
    <definedName name="_565CS_10_1_4">"#REF!"</definedName>
    <definedName name="_566CS_10_1_5">"#REF!"</definedName>
    <definedName name="_566CTCT1_1_1_1">{"'Sheet1'!$L$16"}</definedName>
    <definedName name="_567CS_10_1_6">"#REF!"</definedName>
    <definedName name="_568CS_10_11_1">"#REF!"</definedName>
    <definedName name="_569CS_10_11_2">"#REF!"</definedName>
    <definedName name="_569CTCT1_1_1_2">{"'Sheet1'!$L$16"}</definedName>
    <definedName name="_56A50__1">"#REF!"</definedName>
    <definedName name="_57____Tru21_1">{"'Sheet1'!$L$16"}</definedName>
    <definedName name="_570CS_10_11_3">"#REF!"</definedName>
    <definedName name="_571CS_10_12_1">"#REF!"</definedName>
    <definedName name="_572CS_10_12_2">"#REF!"</definedName>
    <definedName name="_572CTCT1_1_1_3">{"'Sheet1'!$L$16"}</definedName>
    <definedName name="_573CS_10_12_3">"#REF!"</definedName>
    <definedName name="_574CS_100_1">"#REF!"</definedName>
    <definedName name="_575CS_100_2">"#REF!"</definedName>
    <definedName name="_575CTCT1_2_1">{"'Sheet1'!$L$16"}</definedName>
    <definedName name="_576CS_100_3">"#REF!"</definedName>
    <definedName name="_577CS_100_4">"#REF!"</definedName>
    <definedName name="_578CS_100_1_1">"#REF!"</definedName>
    <definedName name="_578CTCT1_2_2">{"'Sheet1'!$L$16"}</definedName>
    <definedName name="_579CS_100_1_2">"#REF!"</definedName>
    <definedName name="_57A50__2">"#REF!"</definedName>
    <definedName name="_580CS_100_1_3">"#REF!"</definedName>
    <definedName name="_581CS_100_1_4">"#REF!"</definedName>
    <definedName name="_581CTCT1_2_3">{"'Sheet1'!$L$16"}</definedName>
    <definedName name="_582CS_100_1_5">"#REF!"</definedName>
    <definedName name="_583CS_100_1_6">"#REF!"</definedName>
    <definedName name="_584CS_100_11_1">"#REF!"</definedName>
    <definedName name="_584CTCT1_3_1">{"'Sheet1'!$L$16"}</definedName>
    <definedName name="_585CS_100_11_2">"#REF!"</definedName>
    <definedName name="_586CS_100_11_3">"#REF!"</definedName>
    <definedName name="_587CS_100_12_1">"#REF!"</definedName>
    <definedName name="_587CTCT1_4_1">{"'Sheet1'!$L$16"}</definedName>
    <definedName name="_588CS_100_12_2">"#REF!"</definedName>
    <definedName name="_589CS_100_12_3">"#REF!"</definedName>
    <definedName name="_58a129_7">{"Offgrid",#N/A,FALSE,"OFFGRID";"Region",#N/A,FALSE,"REGION";"Offgrid -2",#N/A,FALSE,"OFFGRID";"WTP",#N/A,FALSE,"WTP";"WTP -2",#N/A,FALSE,"WTP";"Project",#N/A,FALSE,"PROJECT";"Summary -2",#N/A,FALSE,"SUMMARY"}</definedName>
    <definedName name="_590CS_10S_1">"#REF!"</definedName>
    <definedName name="_590CTCT1_5_1">{"'Sheet1'!$L$16"}</definedName>
    <definedName name="_591CS_10S_2">"#REF!"</definedName>
    <definedName name="_592CS_10S_3">"#REF!"</definedName>
    <definedName name="_593CS_10S_4">"#REF!"</definedName>
    <definedName name="_593CTCT1_6_1">{"'Sheet1'!$L$16"}</definedName>
    <definedName name="_594CS_10S_1_1">"#REF!"</definedName>
    <definedName name="_595CS_10S_1_2">"#REF!"</definedName>
    <definedName name="_596CS_10S_1_3">"#REF!"</definedName>
    <definedName name="_596CTCT1_7_1">{"'Sheet1'!$L$16"}</definedName>
    <definedName name="_597CS_10S_1_4">"#REF!"</definedName>
    <definedName name="_598CS_10S_1_5">"#REF!"</definedName>
    <definedName name="_599CS_10S_1_6">"#REF!"</definedName>
    <definedName name="_599Ð_1">BlankMacro1</definedName>
    <definedName name="_5MAÕ_HAØNG">#REF!</definedName>
    <definedName name="_6____ban2_1">{"'Sheet1'!$L$16"}</definedName>
    <definedName name="_60____tt3_1">{"'Sheet1'!$L$16"}</definedName>
    <definedName name="_600CS_10S_11_1">"#REF!"</definedName>
    <definedName name="_601CS_10S_11_2">"#REF!"</definedName>
    <definedName name="_602CS_10S_11_3">"#REF!"</definedName>
    <definedName name="_602Ð_1_1">BlankMacro1</definedName>
    <definedName name="_603CS_10S_12_1">"#REF!"</definedName>
    <definedName name="_604CS_10S_12_2">"#REF!"</definedName>
    <definedName name="_605CS_10S_12_3">"#REF!"</definedName>
    <definedName name="_605Ð_1_2">BlankMacro1</definedName>
    <definedName name="_606CS_120_1">"#REF!"</definedName>
    <definedName name="_607CS_120_2">"#REF!"</definedName>
    <definedName name="_608CS_120_3">"#REF!"</definedName>
    <definedName name="_608Ð_1_3">BlankMacro1</definedName>
    <definedName name="_609CS_120_4">"#REF!"</definedName>
    <definedName name="_610CS_120_1_1">"#REF!"</definedName>
    <definedName name="_611CS_120_1_2">"#REF!"</definedName>
    <definedName name="_611Dad_1">{"'Sheet1'!$L$16"}</definedName>
    <definedName name="_612CS_120_1_3">"#REF!"</definedName>
    <definedName name="_613CS_120_1_4">"#REF!"</definedName>
    <definedName name="_614CS_120_1_5">"#REF!"</definedName>
    <definedName name="_614Dad_1_1">{"'Sheet1'!$L$16"}</definedName>
    <definedName name="_615CS_120_1_6">"#REF!"</definedName>
    <definedName name="_616CS_120_11_1">"#REF!"</definedName>
    <definedName name="_617CS_120_11_2">"#REF!"</definedName>
    <definedName name="_617Dad_1_2">{"'Sheet1'!$L$16"}</definedName>
    <definedName name="_618CS_120_11_3">"#REF!"</definedName>
    <definedName name="_619CS_120_12_1">"#REF!"</definedName>
    <definedName name="_620CS_120_12_2">"#REF!"</definedName>
    <definedName name="_620Dad_1_3">{"'Sheet1'!$L$16"}</definedName>
    <definedName name="_621CS_120_12_3">"#REF!"</definedName>
    <definedName name="_622CS_140_1">"#REF!"</definedName>
    <definedName name="_623CS_140_2">"#REF!"</definedName>
    <definedName name="_623Dad_1_1_1">{"'Sheet1'!$L$16"}</definedName>
    <definedName name="_624CS_140_3">"#REF!"</definedName>
    <definedName name="_625CS_140_4">"#REF!"</definedName>
    <definedName name="_626CS_140_1_1">"#REF!"</definedName>
    <definedName name="_626Dad_1_1_2">{"'Sheet1'!$L$16"}</definedName>
    <definedName name="_627CS_140_1_2">"#REF!"</definedName>
    <definedName name="_628CS_140_1_3">"#REF!"</definedName>
    <definedName name="_629CS_140_1_4">"#REF!"</definedName>
    <definedName name="_629Dad_1_1_3">{"'Sheet1'!$L$16"}</definedName>
    <definedName name="_62a130_1">{"Offgrid",#N/A,FALSE,"OFFGRID";"Region",#N/A,FALSE,"REGION";"Offgrid -2",#N/A,FALSE,"OFFGRID";"WTP",#N/A,FALSE,"WTP";"WTP -2",#N/A,FALSE,"WTP";"Project",#N/A,FALSE,"PROJECT";"Summary -2",#N/A,FALSE,"SUMMARY"}</definedName>
    <definedName name="_63____VC5_1">{"'Sheet1'!$L$16"}</definedName>
    <definedName name="_630CS_140_1_5">"#REF!"</definedName>
    <definedName name="_631CS_140_1_6">"#REF!"</definedName>
    <definedName name="_632CS_140_11_1">"#REF!"</definedName>
    <definedName name="_632Dad_2_1">{"'Sheet1'!$L$16"}</definedName>
    <definedName name="_633CS_140_11_2">"#REF!"</definedName>
    <definedName name="_634CS_140_11_3">"#REF!"</definedName>
    <definedName name="_635CS_140_12_1">"#REF!"</definedName>
    <definedName name="_635Dad_2_2">{"'Sheet1'!$L$16"}</definedName>
    <definedName name="_636CS_140_12_2">"#REF!"</definedName>
    <definedName name="_637CS_140_12_3">"#REF!"</definedName>
    <definedName name="_638CS_160_1">"#REF!"</definedName>
    <definedName name="_638Dad_2_3">{"'Sheet1'!$L$16"}</definedName>
    <definedName name="_639CS_160_2">"#REF!"</definedName>
    <definedName name="_640CS_160_3">"#REF!"</definedName>
    <definedName name="_641CS_160_4">"#REF!"</definedName>
    <definedName name="_641Dad_3_1">{"'Sheet1'!$L$16"}</definedName>
    <definedName name="_642CS_160_1_1">"#REF!"</definedName>
    <definedName name="_643CS_160_1_2">"#REF!"</definedName>
    <definedName name="_644CS_160_1_3">"#REF!"</definedName>
    <definedName name="_644Dad_4_1">{"'Sheet1'!$L$16"}</definedName>
    <definedName name="_645CS_160_1_4">"#REF!"</definedName>
    <definedName name="_646CS_160_1_5">"#REF!"</definedName>
    <definedName name="_647CS_160_1_6">"#REF!"</definedName>
    <definedName name="_647Dad_5_1">{"'Sheet1'!$L$16"}</definedName>
    <definedName name="_648CS_160_11_1">"#REF!"</definedName>
    <definedName name="_649CS_160_11_2">"#REF!"</definedName>
    <definedName name="_650CS_160_11_3">"#REF!"</definedName>
    <definedName name="_650Dad_6_1">{"'Sheet1'!$L$16"}</definedName>
    <definedName name="_651CS_160_12_1">"#REF!"</definedName>
    <definedName name="_652CS_160_12_2">"#REF!"</definedName>
    <definedName name="_653CS_160_12_3">"#REF!"</definedName>
    <definedName name="_653Dad_7_1">{"'Sheet1'!$L$16"}</definedName>
    <definedName name="_654CS_20_1">"#REF!"</definedName>
    <definedName name="_655CS_20_2">"#REF!"</definedName>
    <definedName name="_656CS_20_3">"#REF!"</definedName>
    <definedName name="_656do_1">{"'Sheet1'!$L$16"}</definedName>
    <definedName name="_657CS_20_4">"#REF!"</definedName>
    <definedName name="_658CS_20_1_1">"#REF!"</definedName>
    <definedName name="_659CS_20_1_2">"#REF!"</definedName>
    <definedName name="_659do_1_1">{"'Sheet1'!$L$16"}</definedName>
    <definedName name="_66__a1_1">{"'Sheet1'!$L$16"}</definedName>
    <definedName name="_660CS_20_1_3">"#REF!"</definedName>
    <definedName name="_661CS_20_1_4">"#REF!"</definedName>
    <definedName name="_662CS_20_1_5">"#REF!"</definedName>
    <definedName name="_662do_1_2">{"'Sheet1'!$L$16"}</definedName>
    <definedName name="_663CS_20_1_6">"#REF!"</definedName>
    <definedName name="_664CS_20_11_1">"#REF!"</definedName>
    <definedName name="_665CS_20_11_2">"#REF!"</definedName>
    <definedName name="_665do_1_1_1">{"'Sheet1'!$L$16"}</definedName>
    <definedName name="_666CS_20_11_3">"#REF!"</definedName>
    <definedName name="_667CS_20_12_1">"#REF!"</definedName>
    <definedName name="_668CS_20_12_2">"#REF!"</definedName>
    <definedName name="_668do_1_1_2">{"'Sheet1'!$L$16"}</definedName>
    <definedName name="_669CS_20_12_3">"#REF!"</definedName>
    <definedName name="_66a130_2">{"Offgrid",#N/A,FALSE,"OFFGRID";"Region",#N/A,FALSE,"REGION";"Offgrid -2",#N/A,FALSE,"OFFGRID";"WTP",#N/A,FALSE,"WTP";"WTP -2",#N/A,FALSE,"WTP";"Project",#N/A,FALSE,"PROJECT";"Summary -2",#N/A,FALSE,"SUMMARY"}</definedName>
    <definedName name="_670CS_30_1">"#REF!"</definedName>
    <definedName name="_671CS_30_2">"#REF!"</definedName>
    <definedName name="_671do_1_1_3">{"'Sheet1'!$L$16"}</definedName>
    <definedName name="_672CS_30_3">"#REF!"</definedName>
    <definedName name="_673CS_30_4">"#REF!"</definedName>
    <definedName name="_674CS_30_1_1">"#REF!"</definedName>
    <definedName name="_674do_2_1">{"'Sheet1'!$L$16"}</definedName>
    <definedName name="_675CS_30_1_2">"#REF!"</definedName>
    <definedName name="_676CS_30_1_3">"#REF!"</definedName>
    <definedName name="_677CS_30_1_4">"#REF!"</definedName>
    <definedName name="_677do_2_2">{"'Sheet1'!$L$16"}</definedName>
    <definedName name="_678CS_30_1_5">"#REF!"</definedName>
    <definedName name="_679CS_30_1_6">"#REF!"</definedName>
    <definedName name="_680CS_30_11_1">"#REF!"</definedName>
    <definedName name="_680do_2_3">{"'Sheet1'!$L$16"}</definedName>
    <definedName name="_681CS_30_11_2">"#REF!"</definedName>
    <definedName name="_682CS_30_11_3">"#REF!"</definedName>
    <definedName name="_683CS_30_12_1">"#REF!"</definedName>
    <definedName name="_683do_3_1">{"'Sheet1'!$L$16"}</definedName>
    <definedName name="_684CS_30_12_2">"#REF!"</definedName>
    <definedName name="_685CS_30_12_3">"#REF!"</definedName>
    <definedName name="_686CS_40_1">"#REF!"</definedName>
    <definedName name="_686do_4_1">{"'Sheet1'!$L$16"}</definedName>
    <definedName name="_687CS_40_2">"#REF!"</definedName>
    <definedName name="_688CS_40_3">"#REF!"</definedName>
    <definedName name="_689CS_40_4">"#REF!"</definedName>
    <definedName name="_689do_5_1">{"'Sheet1'!$L$16"}</definedName>
    <definedName name="_69__ban2_1">{"'Sheet1'!$L$16"}</definedName>
    <definedName name="_690CS_40_1_1">"#REF!"</definedName>
    <definedName name="_691CS_40_1_2">"#REF!"</definedName>
    <definedName name="_692CS_40_1_3">"#REF!"</definedName>
    <definedName name="_692do_6_1">{"'Sheet1'!$L$16"}</definedName>
    <definedName name="_693CS_40_1_4">"#REF!"</definedName>
    <definedName name="_694CS_40_1_5">"#REF!"</definedName>
    <definedName name="_695CS_40_1_6">"#REF!"</definedName>
    <definedName name="_695do_7_1">{"'Sheet1'!$L$16"}</definedName>
    <definedName name="_696CS_40_11_1">"#REF!"</definedName>
    <definedName name="_697CS_40_11_2">"#REF!"</definedName>
    <definedName name="_698CS_40_11_3">"#REF!"</definedName>
    <definedName name="_698Document_array_1">{"QL 32 -TBGTI.xls","Sheet1"}</definedName>
    <definedName name="_699CS_40_12_1">"#REF!"</definedName>
    <definedName name="_6a1_1">{"'Sheet1'!$L$16"}</definedName>
    <definedName name="_6MAÕ_SOÁ_THUEÁ">#REF!</definedName>
    <definedName name="_700CS_40_12_2">"#REF!"</definedName>
    <definedName name="_701CS_40_12_3">"#REF!"</definedName>
    <definedName name="_701Document_array_2">{"Book1"}</definedName>
    <definedName name="_702CS_40S_1">"#REF!"</definedName>
    <definedName name="_703CS_40S_2">"#REF!"</definedName>
    <definedName name="_704CS_40S_3">"#REF!"</definedName>
    <definedName name="_704Document_array_1_1">{"Book1"}</definedName>
    <definedName name="_705CS_40S_4">"#REF!"</definedName>
    <definedName name="_706CS_40S_1_1">"#REF!"</definedName>
    <definedName name="_707CS_40S_1_2">"#REF!"</definedName>
    <definedName name="_707Document_array_2_1">{"ÿÿÿÿÿ"}</definedName>
    <definedName name="_708CS_40S_1_3">"#REF!"</definedName>
    <definedName name="_709CS_40S_1_4">"#REF!"</definedName>
    <definedName name="_70a130_3">{"Offgrid",#N/A,FALSE,"OFFGRID";"Region",#N/A,FALSE,"REGION";"Offgrid -2",#N/A,FALSE,"OFFGRID";"WTP",#N/A,FALSE,"WTP";"WTP -2",#N/A,FALSE,"WTP";"Project",#N/A,FALSE,"PROJECT";"Summary -2",#N/A,FALSE,"SUMMARY"}</definedName>
    <definedName name="_710CS_40S_1_5">"#REF!"</definedName>
    <definedName name="_710DSTD_Clear_1">_710DSTD_Clear_1</definedName>
    <definedName name="_711CS_40S_1_6">"#REF!"</definedName>
    <definedName name="_712CS_40S_11_1">"#REF!"</definedName>
    <definedName name="_713CS_40S_11_2">"#REF!"</definedName>
    <definedName name="_713DSTD_Clear_1_1">_713DSTD_Clear_1_1</definedName>
    <definedName name="_714CS_40S_11_3">"#REF!"</definedName>
    <definedName name="_715CS_40S_12_1">"#REF!"</definedName>
    <definedName name="_716CS_40S_12_2">"#REF!"</definedName>
    <definedName name="_716DSTD_Clear_1_2">_716DSTD_Clear_1_2</definedName>
    <definedName name="_717CS_40S_12_3">"#REF!"</definedName>
    <definedName name="_718CS_5S_1">"#REF!"</definedName>
    <definedName name="_719CS_5S_2">"#REF!"</definedName>
    <definedName name="_719DSTD_Clear_1_3">_719DSTD_Clear_1_3</definedName>
    <definedName name="_72__f5_1">{"'Sheet1'!$L$16"}</definedName>
    <definedName name="_720CS_5S_3">"#REF!"</definedName>
    <definedName name="_721CS_5S_4">"#REF!"</definedName>
    <definedName name="_722CS_5S_1_1">"#REF!"</definedName>
    <definedName name="_722DSTD_Clear_10_1">_722DSTD_Clear_10_1</definedName>
    <definedName name="_723CS_5S_1_2">"#REF!"</definedName>
    <definedName name="_724CS_5S_1_3">"#REF!"</definedName>
    <definedName name="_725CS_5S_1_4">"#REF!"</definedName>
    <definedName name="_725DSTD_Clear_10_2">_725DSTD_Clear_10_2</definedName>
    <definedName name="_726CS_5S_1_5">"#REF!"</definedName>
    <definedName name="_727CS_5S_1_6">"#REF!"</definedName>
    <definedName name="_728CS_5S_11_1">"#REF!"</definedName>
    <definedName name="_728DSTD_Clear_10_3">_728DSTD_Clear_10_3</definedName>
    <definedName name="_729CS_5S_11_2">"#REF!"</definedName>
    <definedName name="_730CS_5S_11_3">"#REF!"</definedName>
    <definedName name="_731CS_5S_12_1">"#REF!"</definedName>
    <definedName name="_731DSTD_Clear_11_1">_731DSTD_Clear_11_1</definedName>
    <definedName name="_732CS_5S_12_2">"#REF!"</definedName>
    <definedName name="_733CS_5S_12_3">"#REF!"</definedName>
    <definedName name="_734CS_60_1">"#REF!"</definedName>
    <definedName name="_734DSTD_Clear_12_1">_734DSTD_Clear_12_1</definedName>
    <definedName name="_735CS_60_2">"#REF!"</definedName>
    <definedName name="_736CS_60_3">"#REF!"</definedName>
    <definedName name="_737CS_60_4">"#REF!"</definedName>
    <definedName name="_737DSTD_Clear_13_1">_737DSTD_Clear_13_1</definedName>
    <definedName name="_738CS_60_1_1">"#REF!"</definedName>
    <definedName name="_739CS_60_1_2">"#REF!"</definedName>
    <definedName name="_740CS_60_1_3">"#REF!"</definedName>
    <definedName name="_740DSTD_Clear_14_1">_740DSTD_Clear_14_1</definedName>
    <definedName name="_741CS_60_1_4">"#REF!"</definedName>
    <definedName name="_742CS_60_1_5">"#REF!"</definedName>
    <definedName name="_743CS_60_1_6">"#REF!"</definedName>
    <definedName name="_743DSTD_Clear_15_1">_743DSTD_Clear_15_1</definedName>
    <definedName name="_744CS_60_11_1">"#REF!"</definedName>
    <definedName name="_745CS_60_11_2">"#REF!"</definedName>
    <definedName name="_746CS_60_11_3">"#REF!"</definedName>
    <definedName name="_746DSTD_Clear_16_1">_746DSTD_Clear_16_1</definedName>
    <definedName name="_747CS_60_12_1">"#REF!"</definedName>
    <definedName name="_748CS_60_12_2">"#REF!"</definedName>
    <definedName name="_749CS_60_12_3">"#REF!"</definedName>
    <definedName name="_749DSTD_Clear_17_1">_749DSTD_Clear_17_1</definedName>
    <definedName name="_74a130_4">{"Offgrid",#N/A,FALSE,"OFFGRID";"Region",#N/A,FALSE,"REGION";"Offgrid -2",#N/A,FALSE,"OFFGRID";"WTP",#N/A,FALSE,"WTP";"WTP -2",#N/A,FALSE,"WTP";"Project",#N/A,FALSE,"PROJECT";"Summary -2",#N/A,FALSE,"SUMMARY"}</definedName>
    <definedName name="_75__Goi8_1">{"'Sheet1'!$L$16"}</definedName>
    <definedName name="_750CS_80_1">"#REF!"</definedName>
    <definedName name="_751CS_80_2">"#REF!"</definedName>
    <definedName name="_752CS_80_3">"#REF!"</definedName>
    <definedName name="_752DSTD_Clear_18_1">_752DSTD_Clear_18_1</definedName>
    <definedName name="_753CS_80_4">"#REF!"</definedName>
    <definedName name="_754CS_80_1_1">"#REF!"</definedName>
    <definedName name="_755CS_80_1_2">"#REF!"</definedName>
    <definedName name="_755DSTD_Clear_19_1">_755DSTD_Clear_19_1</definedName>
    <definedName name="_756CS_80_1_3">"#REF!"</definedName>
    <definedName name="_757CS_80_1_4">"#REF!"</definedName>
    <definedName name="_758CS_80_1_5">"#REF!"</definedName>
    <definedName name="_758DSTD_Clear_2_1">_758DSTD_Clear_2_1</definedName>
    <definedName name="_759CS_80_1_6">"#REF!"</definedName>
    <definedName name="_760CS_80_11_1">"#REF!"</definedName>
    <definedName name="_761CS_80_11_2">"#REF!"</definedName>
    <definedName name="_761DSTD_Clear_2_2">_761DSTD_Clear_2_2</definedName>
    <definedName name="_762CS_80_11_3">"#REF!"</definedName>
    <definedName name="_763CS_80_12_1">"#REF!"</definedName>
    <definedName name="_764CS_80_12_2">"#REF!"</definedName>
    <definedName name="_764DSTD_Clear_2_3">_764DSTD_Clear_2_3</definedName>
    <definedName name="_765CS_80_12_3">"#REF!"</definedName>
    <definedName name="_766CS_80S_1">"#REF!"</definedName>
    <definedName name="_767CS_80S_2">"#REF!"</definedName>
    <definedName name="_767DSTD_Clear_20_1">_767DSTD_Clear_20_1</definedName>
    <definedName name="_768CS_80S_3">"#REF!"</definedName>
    <definedName name="_769CS_80S_4">"#REF!"</definedName>
    <definedName name="_770CS_80S_1_1">"#REF!"</definedName>
    <definedName name="_770DSTD_Clear_21_1">_770DSTD_Clear_21_1</definedName>
    <definedName name="_771CS_80S_1_2">"#REF!"</definedName>
    <definedName name="_772CS_80S_1_3">"#REF!"</definedName>
    <definedName name="_773CS_80S_1_4">"#REF!"</definedName>
    <definedName name="_773DSTD_Clear_22_1">_773DSTD_Clear_22_1</definedName>
    <definedName name="_774CS_80S_1_5">"#REF!"</definedName>
    <definedName name="_775CS_80S_1_6">"#REF!"</definedName>
    <definedName name="_776CS_80S_11_1">"#REF!"</definedName>
    <definedName name="_776DSTD_Clear_23_1">_776DSTD_Clear_23_1</definedName>
    <definedName name="_777CS_80S_11_2">"#REF!"</definedName>
    <definedName name="_778CS_80S_11_3">"#REF!"</definedName>
    <definedName name="_779CS_80S_12_1">"#REF!"</definedName>
    <definedName name="_779DSTD_Clear_24_1">_779DSTD_Clear_24_1</definedName>
    <definedName name="_78__h1_1">{"'Sheet1'!$L$16"}</definedName>
    <definedName name="_780CS_80S_12_2">"#REF!"</definedName>
    <definedName name="_781CS_80S_12_3">"#REF!"</definedName>
    <definedName name="_782CS_STD_1">"#REF!"</definedName>
    <definedName name="_782DSTD_Clear_25_1">_782DSTD_Clear_25_1</definedName>
    <definedName name="_783CS_STD_2">"#REF!"</definedName>
    <definedName name="_784CS_STD_3">"#REF!"</definedName>
    <definedName name="_785CS_STD_4">"#REF!"</definedName>
    <definedName name="_785DSTD_Clear_26_1">_785DSTD_Clear_26_1</definedName>
    <definedName name="_786CS_STD_1_1">"#REF!"</definedName>
    <definedName name="_787CS_STD_1_2">"#REF!"</definedName>
    <definedName name="_788CS_STD_1_3">"#REF!"</definedName>
    <definedName name="_788DSTD_Clear_27_1">_788DSTD_Clear_27_1</definedName>
    <definedName name="_789CS_STD_1_4">"#REF!"</definedName>
    <definedName name="_78a130_5">{"Offgrid",#N/A,FALSE,"OFFGRID";"Region",#N/A,FALSE,"REGION";"Offgrid -2",#N/A,FALSE,"OFFGRID";"WTP",#N/A,FALSE,"WTP";"WTP -2",#N/A,FALSE,"WTP";"Project",#N/A,FALSE,"PROJECT";"Summary -2",#N/A,FALSE,"SUMMARY"}</definedName>
    <definedName name="_790CS_STD_1_5">"#REF!"</definedName>
    <definedName name="_791CS_STD_1_6">"#REF!"</definedName>
    <definedName name="_791DSTD_Clear_28_1">_791DSTD_Clear_28_1</definedName>
    <definedName name="_792CS_STD_11_1">"#REF!"</definedName>
    <definedName name="_793CS_STD_11_2">"#REF!"</definedName>
    <definedName name="_794CS_STD_11_3">"#REF!"</definedName>
    <definedName name="_794DSTD_Clear_29_1">_794DSTD_Clear_29_1</definedName>
    <definedName name="_795CS_STD_12_1">"#REF!"</definedName>
    <definedName name="_796CS_STD_12_2">"#REF!"</definedName>
    <definedName name="_797CS_STD_12_3">"#REF!"</definedName>
    <definedName name="_797DSTD_Clear_3_1">_797DSTD_Clear_3_1</definedName>
    <definedName name="_798CS_XS_1">"#REF!"</definedName>
    <definedName name="_799CS_XS_2">"#REF!"</definedName>
    <definedName name="_7ÑÔN_GIAÙ">#REF!</definedName>
    <definedName name="_800CS_XS_3">"#REF!"</definedName>
    <definedName name="_800DSTD_Clear_3_2">_800DSTD_Clear_3_2</definedName>
    <definedName name="_801CS_XS_4">"#REF!"</definedName>
    <definedName name="_802CS_XS_1_1">"#REF!"</definedName>
    <definedName name="_803CS_XS_1_2">"#REF!"</definedName>
    <definedName name="_803DSTD_Clear_3_3">_803DSTD_Clear_3_3</definedName>
    <definedName name="_804CS_XS_1_3">"#REF!"</definedName>
    <definedName name="_805CS_XS_1_4">"#REF!"</definedName>
    <definedName name="_806CS_XS_1_5">"#REF!"</definedName>
    <definedName name="_806DSTD_Clear_30_1">_806DSTD_Clear_30_1</definedName>
    <definedName name="_807CS_XS_1_6">"#REF!"</definedName>
    <definedName name="_808CS_XS_11_1">"#REF!"</definedName>
    <definedName name="_809CS_XS_11_2">"#REF!"</definedName>
    <definedName name="_809DSTD_Clear_31_1">_809DSTD_Clear_31_1</definedName>
    <definedName name="_81__hu1_1">{"'Sheet1'!$L$16"}</definedName>
    <definedName name="_810CS_XS_11_3">"#REF!"</definedName>
    <definedName name="_811CS_XS_12_1">"#REF!"</definedName>
    <definedName name="_812CS_XS_12_2">"#REF!"</definedName>
    <definedName name="_812DSTD_Clear_32_1">_812DSTD_Clear_32_1</definedName>
    <definedName name="_813CS_XS_12_3">"#REF!"</definedName>
    <definedName name="_814CS_XXS_1">"#REF!"</definedName>
    <definedName name="_815CS_XXS_2">"#REF!"</definedName>
    <definedName name="_815DSTD_Clear_33_1">_815DSTD_Clear_33_1</definedName>
    <definedName name="_816CS_XXS_3">"#REF!"</definedName>
    <definedName name="_817CS_XXS_4">"#REF!"</definedName>
    <definedName name="_818CS_XXS_1_1">"#REF!"</definedName>
    <definedName name="_818DSTD_Clear_34_1">_818DSTD_Clear_34_1</definedName>
    <definedName name="_819CS_XXS_1_2">"#REF!"</definedName>
    <definedName name="_820CS_XXS_1_3">"#REF!"</definedName>
    <definedName name="_821CS_XXS_1_4">"#REF!"</definedName>
    <definedName name="_821DSTD_Clear_35_1">_821DSTD_Clear_35_1</definedName>
    <definedName name="_822CS_XXS_1_5">"#REF!"</definedName>
    <definedName name="_823CS_XXS_1_6">"#REF!"</definedName>
    <definedName name="_824CS_XXS_11_1">"#REF!"</definedName>
    <definedName name="_824DSTD_Clear_36_1">_824DSTD_Clear_36_1</definedName>
    <definedName name="_825CS_XXS_11_2">"#REF!"</definedName>
    <definedName name="_826CS_XXS_11_3">"#REF!"</definedName>
    <definedName name="_827CS_XXS_12_1">"#REF!"</definedName>
    <definedName name="_827DSTD_Clear_37_1">_827DSTD_Clear_37_1</definedName>
    <definedName name="_828CS_XXS_12_2">"#REF!"</definedName>
    <definedName name="_829CS_XXS_12_3">"#REF!"</definedName>
    <definedName name="_82a130_6">{"Offgrid",#N/A,FALSE,"OFFGRID";"Region",#N/A,FALSE,"REGION";"Offgrid -2",#N/A,FALSE,"OFFGRID";"WTP",#N/A,FALSE,"WTP";"WTP -2",#N/A,FALSE,"WTP";"Project",#N/A,FALSE,"PROJECT";"Summary -2",#N/A,FALSE,"SUMMARY"}</definedName>
    <definedName name="_830csd3p_1">"#REF!"</definedName>
    <definedName name="_830DSTD_Clear_38_1">_830DSTD_Clear_38_1</definedName>
    <definedName name="_831csd3p_2">"#REF!"</definedName>
    <definedName name="_832csddg1p_1">"#REF!"</definedName>
    <definedName name="_833csddg1p_2">"#REF!"</definedName>
    <definedName name="_833DSTD_Clear_39_1">_833DSTD_Clear_39_1</definedName>
    <definedName name="_834csddt1p_1">"#REF!"</definedName>
    <definedName name="_835csddt1p_2">"#REF!"</definedName>
    <definedName name="_836csht3p_1">"#REF!"</definedName>
    <definedName name="_836DSTD_Clear_4_1">_836DSTD_Clear_4_1</definedName>
    <definedName name="_837csht3p_2">"#REF!"</definedName>
    <definedName name="_839DSTD_Clear_4_2">_839DSTD_Clear_4_2</definedName>
    <definedName name="_84__hu2_1">{"'Sheet1'!$L$16"}</definedName>
    <definedName name="_840CTGT2_1">"#REF!"</definedName>
    <definedName name="_841CTGT2_2">"#REF!"</definedName>
    <definedName name="_842CTGT3_1">"#REF!"</definedName>
    <definedName name="_842DSTD_Clear_4_3">_842DSTD_Clear_4_3</definedName>
    <definedName name="_843CTGT3_2">"#REF!"</definedName>
    <definedName name="_844CTGT4_1">"#REF!"</definedName>
    <definedName name="_845CTGT4_2">"#REF!"</definedName>
    <definedName name="_845DSTD_Clear_40_1">_845DSTD_Clear_40_1</definedName>
    <definedName name="_846CTGT5_1">"#REF!"</definedName>
    <definedName name="_847CTGT5_2">"#REF!"</definedName>
    <definedName name="_848DSTD_Clear_41_1">_848DSTD_Clear_41_1</definedName>
    <definedName name="_851DSTD_Clear_42_1">_851DSTD_Clear_42_1</definedName>
    <definedName name="_854DSTD_Clear_43_1">_854DSTD_Clear_43_1</definedName>
    <definedName name="_857DSTD_Clear_44_1">_857DSTD_Clear_44_1</definedName>
    <definedName name="_860DSTD_Clear_45_1">_860DSTD_Clear_45_1</definedName>
    <definedName name="_863DSTD_Clear_46_1">_863DSTD_Clear_46_1</definedName>
    <definedName name="_864CURRENCY_1">"#REF!"</definedName>
    <definedName name="_865CURRENCY_2">"#REF!"</definedName>
    <definedName name="_866DSTD_Clear_47_1">_866DSTD_Clear_47_1</definedName>
    <definedName name="_869DSTD_Clear_48_1">_869DSTD_Clear_48_1</definedName>
    <definedName name="_86a130_7">{"Offgrid",#N/A,FALSE,"OFFGRID";"Region",#N/A,FALSE,"REGION";"Offgrid -2",#N/A,FALSE,"OFFGRID";"WTP",#N/A,FALSE,"WTP";"WTP -2",#N/A,FALSE,"WTP";"Project",#N/A,FALSE,"PROJECT";"Summary -2",#N/A,FALSE,"SUMMARY"}</definedName>
    <definedName name="_87__hu5_1">{"'Sheet1'!$L$16"}</definedName>
    <definedName name="_872DSTD_Clear_49_1">_872DSTD_Clear_49_1</definedName>
    <definedName name="_875CX_1">"#REF!"</definedName>
    <definedName name="_875DSTD_Clear_5_1">_875DSTD_Clear_5_1</definedName>
    <definedName name="_876CX_2">"#REF!"</definedName>
    <definedName name="_878DSTD_Clear_5_2">_878DSTD_Clear_5_2</definedName>
    <definedName name="_881DSTD_Clear_5_3">_881DSTD_Clear_5_3</definedName>
    <definedName name="_884DSTD_Clear_50_1">_884DSTD_Clear_50_1</definedName>
    <definedName name="_887DSTD_Clear_51_1">_887DSTD_Clear_51_1</definedName>
    <definedName name="_889D_7101A_B_1">"#REF!"</definedName>
    <definedName name="_890DSTD_Clear_52_1">_890DSTD_Clear_52_1</definedName>
    <definedName name="_893DSTD_Clear_6_1">_893DSTD_Clear_6_1</definedName>
    <definedName name="_896DSTD_Clear_6_2">_896DSTD_Clear_6_2</definedName>
    <definedName name="_899DSTD_Clear_6_3">_899DSTD_Clear_6_3</definedName>
    <definedName name="_8SOÁ_CTÖØ">#REF!</definedName>
    <definedName name="_9____f5_1">{"'Sheet1'!$L$16"}</definedName>
    <definedName name="_9_1_1">"#REF!"</definedName>
    <definedName name="_9_5">"#REF!"</definedName>
    <definedName name="_90__hu6_1">{"'Sheet1'!$L$16"}</definedName>
    <definedName name="_902DSTD_Clear_7_1">_902DSTD_Clear_7_1</definedName>
    <definedName name="_905DSTD_Clear_7_2">_905DSTD_Clear_7_2</definedName>
    <definedName name="_908DSTD_Clear_7_3">_908DSTD_Clear_7_3</definedName>
    <definedName name="_911DSTD_Clear_8_1">_911DSTD_Clear_8_1</definedName>
    <definedName name="_914DSTD_Clear_8_2">_914DSTD_Clear_8_2</definedName>
    <definedName name="_915DAKT_1">"#REF!"</definedName>
    <definedName name="_917DSTD_Clear_8_3">_917DSTD_Clear_8_3</definedName>
    <definedName name="_918DataFilter_1">"datafilter"</definedName>
    <definedName name="_919DataSort_1">"datasort"</definedName>
    <definedName name="_91f5_1">{"'Sheet1'!$L$16"}</definedName>
    <definedName name="_920DSTD_Clear_9_1">_920DSTD_Clear_9_1</definedName>
    <definedName name="_922DD_1">"#REF!"</definedName>
    <definedName name="_923DSTD_Clear_9_2">_923DSTD_Clear_9_2</definedName>
    <definedName name="_926DSTD_Clear_9_3">_926DSTD_Clear_9_3</definedName>
    <definedName name="_929dung_1">{"'Sheet1'!$L$16"}</definedName>
    <definedName name="_93__km03_1">{"'Sheet1'!$L$16"}</definedName>
    <definedName name="_930Excel_BuiltIn_Print_Area_5">#REF!</definedName>
    <definedName name="_931Excel_BuiltIn_Print_Titles_3">#REF!</definedName>
    <definedName name="_934f5_1">{"'Sheet1'!$L$16"}</definedName>
    <definedName name="_937f5_1_1">{"'Sheet1'!$L$16"}</definedName>
    <definedName name="_940f5_1_2">{"'Sheet1'!$L$16"}</definedName>
    <definedName name="_941ddn400_1">"#REF!"</definedName>
    <definedName name="_942ddn600_1">"#REF!"</definedName>
    <definedName name="_943f5_1_3">{"'Sheet1'!$L$16"}</definedName>
    <definedName name="_946f5_1_1_1">{"'Sheet1'!$L$16"}</definedName>
    <definedName name="_949f5_1_1_1_1">{"'Sheet1'!$L$16"}</definedName>
    <definedName name="_952DGHSDT_1">"#REF!"</definedName>
    <definedName name="_952f5_2_1">{"'Sheet1'!$L$16"}</definedName>
    <definedName name="_954dgnc_1">"#REF!"</definedName>
    <definedName name="_955f5_2_1_1">{"'Sheet1'!$L$16"}</definedName>
    <definedName name="_958f5_3_1">{"'Sheet1'!$L$16"}</definedName>
    <definedName name="_95f5_2">{"'Sheet1'!$L$16"}</definedName>
    <definedName name="_96__Lan1_1">{"'Sheet1'!$L$16"}</definedName>
    <definedName name="_960dgvl_1">"#REF!"</definedName>
    <definedName name="_961f5_3_1_1">{"'Sheet1'!$L$16"}</definedName>
    <definedName name="_964f5_4_1">{"'Sheet1'!$L$16"}</definedName>
    <definedName name="_967f5_4_1_1">{"'Sheet1'!$L$16"}</definedName>
    <definedName name="_969DoanI_2_1">"#REF!"</definedName>
    <definedName name="_970DoanII_2_1">"#REF!"</definedName>
    <definedName name="_970f5_5_1">{"'Sheet1'!$L$16"}</definedName>
    <definedName name="_971Document_array_1">{"Book1","DT KV0.5.xls"}</definedName>
    <definedName name="_972Document_array_11_1">{"Book1","DT KV0.5.xls"}</definedName>
    <definedName name="_973Document_array_12_1">{"Book1","DT KV0.5.xls"}</definedName>
    <definedName name="_973f5_5_1_1">{"'Sheet1'!$L$16"}</definedName>
    <definedName name="_974Documents_array_1">NA()</definedName>
    <definedName name="_976f5_6_1">{"'Sheet1'!$L$16"}</definedName>
    <definedName name="_977Dongia_1_2">"#REF!"</definedName>
    <definedName name="_979ds1pnc_1">"#REF!"</definedName>
    <definedName name="_979f5_6_1_1">{"'Sheet1'!$L$16"}</definedName>
    <definedName name="_980ds1pvl_1">"#REF!"</definedName>
    <definedName name="_981ds3pnc_1">"#REF!"</definedName>
    <definedName name="_982ds3pvl_1">"#REF!"</definedName>
    <definedName name="_982f5_7_1">{"'Sheet1'!$L$16"}</definedName>
    <definedName name="_985DSUMDATA_1">"#REF!"</definedName>
    <definedName name="_985f5_7_1_1">{"'Sheet1'!$L$16"}</definedName>
    <definedName name="_988fbsdggdsf_1">{"DZ-TDTB2.XLS","Dcksat.xls"}</definedName>
    <definedName name="_99__LAN3_1">{"'Sheet1'!$L$16"}</definedName>
    <definedName name="_991fbsdggdsf_2">{"DZ-TDTB2.XLS","Dcksat.xls"}</definedName>
    <definedName name="_994fbsdggdsf_1_1">{"DZ-TDTB2.XLS","Dcksat.xls"}</definedName>
    <definedName name="_997fff_1">{"'Sheet1'!$L$16"}</definedName>
    <definedName name="_99f5_3">{"'Sheet1'!$L$16"}</definedName>
    <definedName name="_9SOÁ_LÖÔÏNG">#REF!</definedName>
    <definedName name="_a1">{"'Sheet1'!$L$16"}</definedName>
    <definedName name="_a1_1">{"'Sheet1'!$L$16"}</definedName>
    <definedName name="_a129">#N/A</definedName>
    <definedName name="_a129_1">#N/A</definedName>
    <definedName name="_a130">#N/A</definedName>
    <definedName name="_a130_1">#N/A</definedName>
    <definedName name="_a2" localSheetId="6" hidden="1">{#N/A,#N/A,FALSE,"Chi tiÆt"}</definedName>
    <definedName name="_a2" hidden="1">{#N/A,#N/A,FALSE,"Chi tiÆt"}</definedName>
    <definedName name="_A4" localSheetId="6" hidden="1">{"'Sheet1'!$L$16"}</definedName>
    <definedName name="_A4" hidden="1">{"'Sheet1'!$L$16"}</definedName>
    <definedName name="_abb91">#N/A</definedName>
    <definedName name="_atn1">"#REF!"</definedName>
    <definedName name="_atn10">"#REF!"</definedName>
    <definedName name="_atn2">"#REF!"</definedName>
    <definedName name="_atn3">"#REF!"</definedName>
    <definedName name="_atn4">"#REF!"</definedName>
    <definedName name="_atn5">"#REF!"</definedName>
    <definedName name="_atn6">"#REF!"</definedName>
    <definedName name="_atn7">"#REF!"</definedName>
    <definedName name="_atn8">"#REF!"</definedName>
    <definedName name="_atn9">"#REF!"</definedName>
    <definedName name="_B1" localSheetId="6" hidden="1">{"'Sheet1'!$L$16"}</definedName>
    <definedName name="_B1" hidden="1">{"'Sheet1'!$L$16"}</definedName>
    <definedName name="_b100000">"#REF!"</definedName>
    <definedName name="_B72172">"#REF!"</definedName>
    <definedName name="_B86000">"#REF!"</definedName>
    <definedName name="_ba1" localSheetId="6" hidden="1">{#N/A,#N/A,FALSE,"Chi tiÆt"}</definedName>
    <definedName name="_ba1" hidden="1">{#N/A,#N/A,FALSE,"Chi tiÆt"}</definedName>
    <definedName name="_bac3">12413</definedName>
    <definedName name="_bac4">13529</definedName>
    <definedName name="_bac5">15483</definedName>
    <definedName name="_Bal02">"#REF!"</definedName>
    <definedName name="_ban2">{"'Sheet1'!$L$16"}</definedName>
    <definedName name="_ban2_1">{"'Sheet1'!$L$16"}</definedName>
    <definedName name="_bat1">"#REF!"</definedName>
    <definedName name="_ben10">"#REF!"</definedName>
    <definedName name="_ben12">"#REF!"</definedName>
    <definedName name="_bnc5">#REF!</definedName>
    <definedName name="_boi1">"#REF!"</definedName>
    <definedName name="_boi2">"#REF!"</definedName>
    <definedName name="_boi3">"#REF!"</definedName>
    <definedName name="_boi4">"#REF!"</definedName>
    <definedName name="_bqa43">#REF!</definedName>
    <definedName name="_btc20">"#REF!"</definedName>
    <definedName name="_btc30">"#REF!"</definedName>
    <definedName name="_btc35">"#REF!"</definedName>
    <definedName name="_btc40">#REF!</definedName>
    <definedName name="_btc50">#REF!</definedName>
    <definedName name="_btm10">"#REF!"</definedName>
    <definedName name="_btm100">"#REF!"</definedName>
    <definedName name="_btm150">"#REF!"</definedName>
    <definedName name="_btM200">"#REF!"</definedName>
    <definedName name="_BTM250">"#REF!"</definedName>
    <definedName name="_btM300">"#REF!"</definedName>
    <definedName name="_btm350">#REF!</definedName>
    <definedName name="_btm400">#REF!</definedName>
    <definedName name="_BTM50">"#REF!"</definedName>
    <definedName name="_btm500">#REF!</definedName>
    <definedName name="_bua25">"#REF!"</definedName>
    <definedName name="_Builtin0">#REF!</definedName>
    <definedName name="_Builtin155">"#N/A"</definedName>
    <definedName name="_Bvc1">#REF!</definedName>
    <definedName name="_C_Lphi_4ab">"#REF!"</definedName>
    <definedName name="_Can2">"#REF!"</definedName>
    <definedName name="_cao1">"#REF!"</definedName>
    <definedName name="_cao2">"#REF!"</definedName>
    <definedName name="_cao3">"#REF!"</definedName>
    <definedName name="_cao4">"#REF!"</definedName>
    <definedName name="_cao5">"#REF!"</definedName>
    <definedName name="_cao6">"#REF!"</definedName>
    <definedName name="_cat2">"#REF!"</definedName>
    <definedName name="_cat3">"#REF!"</definedName>
    <definedName name="_cat4">"#REF!"</definedName>
    <definedName name="_cat5">"#REF!"</definedName>
    <definedName name="_cau10">"#REF!"</definedName>
    <definedName name="_cau16">"#REF!"</definedName>
    <definedName name="_Cau2">"#REF!"</definedName>
    <definedName name="_cau25">"#REF!"</definedName>
    <definedName name="_cau40">"#REF!"</definedName>
    <definedName name="_cau5">"#REF!"</definedName>
    <definedName name="_cau50">"#REF!"</definedName>
    <definedName name="_cau60">"#REF!"</definedName>
    <definedName name="_cau63">"#REF!"</definedName>
    <definedName name="_cau7">"#REF!"</definedName>
    <definedName name="_cep1" localSheetId="6" hidden="1">{"'Sheet1'!$L$16"}</definedName>
    <definedName name="_cep1" hidden="1">{"'Sheet1'!$L$16"}</definedName>
    <definedName name="_chk1">"#REF!"</definedName>
    <definedName name="_ckn12">"#REF!"</definedName>
    <definedName name="_Coc1">#REF!</definedName>
    <definedName name="_coc250">#REF!</definedName>
    <definedName name="_coc300">#REF!</definedName>
    <definedName name="_coc350">#REF!</definedName>
    <definedName name="_Coc39" localSheetId="6" hidden="1">{"'Sheet1'!$L$16"}</definedName>
    <definedName name="_Coc39" hidden="1">{"'Sheet1'!$L$16"}</definedName>
    <definedName name="_CON1">"#REF!"</definedName>
    <definedName name="_CON2">"#REF!"</definedName>
    <definedName name="_COT1">"#REF!"</definedName>
    <definedName name="_COT2">"#REF!"</definedName>
    <definedName name="_Count">4</definedName>
    <definedName name="_cpd1">"#REF!"</definedName>
    <definedName name="_cpd2">"#REF!"</definedName>
    <definedName name="_CPhi_Bhiem">"#REF!"</definedName>
    <definedName name="_CPhi_BQLDA">"#REF!"</definedName>
    <definedName name="_CPhi_DBaoGT">"#REF!"</definedName>
    <definedName name="_CPhi_Kdinh">"#REF!"</definedName>
    <definedName name="_CPhi_Nthu_KThanh">"#REF!"</definedName>
    <definedName name="_CPhi_QToan">"#REF!"</definedName>
    <definedName name="_CPhiTKe_13">"#REF!"</definedName>
    <definedName name="_cs805">"#REF!"</definedName>
    <definedName name="_ct2005" localSheetId="6" hidden="1">{"'Sheet1'!$L$16"}</definedName>
    <definedName name="_ct2005" hidden="1">{"'Sheet1'!$L$16"}</definedName>
    <definedName name="_ct456789">IF(#REF!="","",#REF!*#REF!)</definedName>
    <definedName name="_CVC1">"#REF!"</definedName>
    <definedName name="_d_1">NA()</definedName>
    <definedName name="_d_2">NA()</definedName>
    <definedName name="_d1500" localSheetId="6" hidden="1">{"'Sheet1'!$L$16"}</definedName>
    <definedName name="_d1500" hidden="1">{"'Sheet1'!$L$16"}</definedName>
    <definedName name="_d2">"#REF!"</definedName>
    <definedName name="_dai1">"#REF!"</definedName>
    <definedName name="_dai2">"#REF!"</definedName>
    <definedName name="_dai3">"#REF!"</definedName>
    <definedName name="_dai4">"#REF!"</definedName>
    <definedName name="_dai5">"#REF!"</definedName>
    <definedName name="_dai6">"#REF!"</definedName>
    <definedName name="_dam18">"#REF!"</definedName>
    <definedName name="_dan1">"#REF!"</definedName>
    <definedName name="_dan2">"#REF!"</definedName>
    <definedName name="_dao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au2">#REF!</definedName>
    <definedName name="_dbu1">"#REF!"</definedName>
    <definedName name="_dbu2">"#REF!"</definedName>
    <definedName name="_DDC3">"#REF!"</definedName>
    <definedName name="_ddd7">#REF!</definedName>
    <definedName name="_DDK1">#REF!</definedName>
    <definedName name="_ddn400">"#REF!"</definedName>
    <definedName name="_ddn600">"#REF!"</definedName>
    <definedName name="_deo1">"#REF!"</definedName>
    <definedName name="_deo10">"#REF!"</definedName>
    <definedName name="_deo2">"#REF!"</definedName>
    <definedName name="_deo3">"#REF!"</definedName>
    <definedName name="_deo4">"#REF!"</definedName>
    <definedName name="_deo5">"#REF!"</definedName>
    <definedName name="_deo6">"#REF!"</definedName>
    <definedName name="_deo7">"#REF!"</definedName>
    <definedName name="_deo8">"#REF!"</definedName>
    <definedName name="_deo9">"#REF!"</definedName>
    <definedName name="_DGCT">"#REF!"</definedName>
    <definedName name="_dgk6">#REF!</definedName>
    <definedName name="_dgk7">#REF!</definedName>
    <definedName name="_dgk8">#REF!</definedName>
    <definedName name="_Doi1">#REF!</definedName>
    <definedName name="_Doi2">#REF!</definedName>
    <definedName name="_e_1">NA()</definedName>
    <definedName name="_e_2">NA()</definedName>
    <definedName name="_e5665">#REF!</definedName>
    <definedName name="_e65">#REF!</definedName>
    <definedName name="_E99999">"#REF!"</definedName>
    <definedName name="_ech2">"#REF!"</definedName>
    <definedName name="_em56">#REF!</definedName>
    <definedName name="_EXC1">#REF!</definedName>
    <definedName name="_EXC2">#REF!</definedName>
    <definedName name="_f_1">NA()</definedName>
    <definedName name="_f_2">NA()</definedName>
    <definedName name="_f5">{"'Sheet1'!$L$16"}</definedName>
    <definedName name="_f5_1">{"'Sheet1'!$L$16"}</definedName>
    <definedName name="_FIL2">"#REF!"</definedName>
    <definedName name="_Fill">"#REF!"</definedName>
    <definedName name="_Fill_1">"#REF!"</definedName>
    <definedName name="_xlnm._FilterDatabase" localSheetId="6" hidden="1">'BIỂU 06-CTMTQG '!$A$10:$BG$71</definedName>
    <definedName name="_xlnm._FilterDatabase" hidden="1">#REF!</definedName>
    <definedName name="_g_1">NA()</definedName>
    <definedName name="_g_2">NA()</definedName>
    <definedName name="_g1">"#REF!"</definedName>
    <definedName name="_g2">"#REF!"</definedName>
    <definedName name="_GFE28">"#REF!"</definedName>
    <definedName name="_gis150">"#REF!"</definedName>
    <definedName name="_Goi8">{"'Sheet1'!$L$16"}</definedName>
    <definedName name="_Goi8_1">{"'Sheet1'!$L$16"}</definedName>
    <definedName name="_gon4">"#REF!"</definedName>
    <definedName name="_h_1">NA()</definedName>
    <definedName name="_h_2">NA()</definedName>
    <definedName name="_h1">{"'Sheet1'!$L$16"}</definedName>
    <definedName name="_h1_1">{"'Sheet1'!$L$16"}</definedName>
    <definedName name="_H3">"#REF!"</definedName>
    <definedName name="_H500866">"#REF!"</definedName>
    <definedName name="_han23">#REF!</definedName>
    <definedName name="_hau1">"#REF!"</definedName>
    <definedName name="_hau12">"#REF!"</definedName>
    <definedName name="_hau2">"#REF!"</definedName>
    <definedName name="_hom2">"#REF!"</definedName>
    <definedName name="_hsm2">1.1289</definedName>
    <definedName name="_hso2">"#REF!"</definedName>
    <definedName name="_hu1">{"'Sheet1'!$L$16"}</definedName>
    <definedName name="_hu1_1">{"'Sheet1'!$L$16"}</definedName>
    <definedName name="_hu2">{"'Sheet1'!$L$16"}</definedName>
    <definedName name="_hu2_1">{"'Sheet1'!$L$16"}</definedName>
    <definedName name="_hu5">{"'Sheet1'!$L$16"}</definedName>
    <definedName name="_hu5_1">{"'Sheet1'!$L$16"}</definedName>
    <definedName name="_hu6">{"'Sheet1'!$L$16"}</definedName>
    <definedName name="_hu6_1">{"'Sheet1'!$L$16"}</definedName>
    <definedName name="_hvk1">"#REF!"</definedName>
    <definedName name="_hvk2">"#REF!"</definedName>
    <definedName name="_hvk3">"#REF!"</definedName>
    <definedName name="_i_1">NA()</definedName>
    <definedName name="_i_2">NA()</definedName>
    <definedName name="_isc1">0.035</definedName>
    <definedName name="_isc2">0.02</definedName>
    <definedName name="_isc3">0.054</definedName>
    <definedName name="_j_1">NA()</definedName>
    <definedName name="_j_2">NA()</definedName>
    <definedName name="_JK4">"#REF!"</definedName>
    <definedName name="_k_1">NA()</definedName>
    <definedName name="_k_2">NA()</definedName>
    <definedName name="_Key1">"#REF!"</definedName>
    <definedName name="_Key1_1">"#REF!"</definedName>
    <definedName name="_Key1_2">"#REF!"</definedName>
    <definedName name="_Key2">"#REF!"</definedName>
    <definedName name="_Key2_1">"#REF!"</definedName>
    <definedName name="_Key2_2">"#REF!"</definedName>
    <definedName name="_KH08">#N/A</definedName>
    <definedName name="_khu7">"#REF!"</definedName>
    <definedName name="_kl1">"#REF!"</definedName>
    <definedName name="_KL2">"#REF!"</definedName>
    <definedName name="_KL3">"#REF!"</definedName>
    <definedName name="_KL4">"#REF!"</definedName>
    <definedName name="_KL5">"#REF!"</definedName>
    <definedName name="_KL6">"#REF!"</definedName>
    <definedName name="_KL7">"#REF!"</definedName>
    <definedName name="_km03">{"'Sheet1'!$L$16"}</definedName>
    <definedName name="_km03_1">{"'Sheet1'!$L$16"}</definedName>
    <definedName name="_KM188">"#REF!"</definedName>
    <definedName name="_km189">"#REF!"</definedName>
    <definedName name="_km190">"#REF!"</definedName>
    <definedName name="_km191">"#REF!"</definedName>
    <definedName name="_km192">"#REF!"</definedName>
    <definedName name="_km193">"#REF!"</definedName>
    <definedName name="_km194">"#REF!"</definedName>
    <definedName name="_km195">"#REF!"</definedName>
    <definedName name="_km196">"#REF!"</definedName>
    <definedName name="_km197">"#REF!"</definedName>
    <definedName name="_km198">"#REF!"</definedName>
    <definedName name="_Km36">"#REF!"</definedName>
    <definedName name="_kn12">"#REF!"</definedName>
    <definedName name="_Knc36">"#REF!"</definedName>
    <definedName name="_Knc57">"#REF!"</definedName>
    <definedName name="_Kvl36">"#REF!"</definedName>
    <definedName name="_l_1">NA()</definedName>
    <definedName name="_L_2">NA()</definedName>
    <definedName name="_L1">#REF!</definedName>
    <definedName name="_L123" localSheetId="6" hidden="1">{"'Sheet1'!$L$16"}</definedName>
    <definedName name="_L123" hidden="1">{"'Sheet1'!$L$16"}</definedName>
    <definedName name="_L1234" localSheetId="6" hidden="1">{"'Sheet1'!$L$16"}</definedName>
    <definedName name="_L1234" hidden="1">{"'Sheet1'!$L$16"}</definedName>
    <definedName name="_L2">#REF!</definedName>
    <definedName name="_L6">NA()</definedName>
    <definedName name="_Lan1">{"'Sheet1'!$L$16"}</definedName>
    <definedName name="_Lan1_1">{"'Sheet1'!$L$16"}</definedName>
    <definedName name="_LAN3">{"'Sheet1'!$L$16"}</definedName>
    <definedName name="_LAN3_1">{"'Sheet1'!$L$16"}</definedName>
    <definedName name="_lap1">"#REF!"</definedName>
    <definedName name="_lap2">"#REF!"</definedName>
    <definedName name="_LCB1">"#REF!"</definedName>
    <definedName name="_ldv1">#REF!</definedName>
    <definedName name="_Ldv10">#REF!</definedName>
    <definedName name="_Ldv11">#REF!</definedName>
    <definedName name="_Ldv12">#REF!</definedName>
    <definedName name="_Ldv13">#REF!</definedName>
    <definedName name="_Ldv14">#REF!</definedName>
    <definedName name="_Ldv15">#REF!</definedName>
    <definedName name="_Ldv16">#REF!</definedName>
    <definedName name="_ldv2">#REF!</definedName>
    <definedName name="_ldv3">#REF!</definedName>
    <definedName name="_Ldv4">#REF!</definedName>
    <definedName name="_Ldv5">#REF!</definedName>
    <definedName name="_Ldv6">#REF!</definedName>
    <definedName name="_Ldv7">#REF!</definedName>
    <definedName name="_Ldv8">#REF!</definedName>
    <definedName name="_Ldv9">#REF!</definedName>
    <definedName name="_lk2" localSheetId="6" hidden="1">{"'Sheet1'!$L$16"}</definedName>
    <definedName name="_lk2" hidden="1">{"'Sheet1'!$L$16"}</definedName>
    <definedName name="_lop16">"#REF!"</definedName>
    <definedName name="_lop25">"#REF!"</definedName>
    <definedName name="_lop9">"#REF!"</definedName>
    <definedName name="_Ls">"#REF!"</definedName>
    <definedName name="_lt1">#N/A</definedName>
    <definedName name="_lu8">"#REF!"</definedName>
    <definedName name="_lu85">"#REF!"</definedName>
    <definedName name="_Lvc1">#REF!</definedName>
    <definedName name="_LX100">"#REF!"</definedName>
    <definedName name="_m_1">NA()</definedName>
    <definedName name="_m_2">NA()</definedName>
    <definedName name="_m1233" localSheetId="6" hidden="1">{"'Sheet1'!$L$16"}</definedName>
    <definedName name="_m1233" hidden="1">{"'Sheet1'!$L$16"}</definedName>
    <definedName name="_M2" localSheetId="6" hidden="1">{"'Sheet1'!$L$16"}</definedName>
    <definedName name="_M2" hidden="1">{"'Sheet1'!$L$16"}</definedName>
    <definedName name="_M36">{"'Sheet1'!$L$16"}</definedName>
    <definedName name="_M36_1">{"'Sheet1'!$L$16"}</definedName>
    <definedName name="_ma1">"#REF!"</definedName>
    <definedName name="_ma10">"#REF!"</definedName>
    <definedName name="_ma2">"#REF!"</definedName>
    <definedName name="_ma3">"#REF!"</definedName>
    <definedName name="_ma4">"#REF!"</definedName>
    <definedName name="_ma5">"#REF!"</definedName>
    <definedName name="_ma6">"#REF!"</definedName>
    <definedName name="_ma7">"#REF!"</definedName>
    <definedName name="_ma8">"#REF!"</definedName>
    <definedName name="_ma9">"#REF!"</definedName>
    <definedName name="_MAC12">"#REF!"</definedName>
    <definedName name="_MAC46">"#REF!"</definedName>
    <definedName name="_MAG1">"#REF!"</definedName>
    <definedName name="_may2">"#REF!"</definedName>
    <definedName name="_may3">"#REF!"</definedName>
    <definedName name="_MB1">"#REF!"</definedName>
    <definedName name="_MB2">"#REF!"</definedName>
    <definedName name="_MDL1">"#REF!"</definedName>
    <definedName name="_Mgh2">"#REF!"</definedName>
    <definedName name="_mh1">"#REF!"</definedName>
    <definedName name="_Mh2">"#REF!"</definedName>
    <definedName name="_mh3">"#REF!"</definedName>
    <definedName name="_mh4">"#REF!"</definedName>
    <definedName name="_mix6">"#REF!"</definedName>
    <definedName name="_MN1">"#REF!"</definedName>
    <definedName name="_MN2">"#REF!"</definedName>
    <definedName name="_msl100">"#REF!"</definedName>
    <definedName name="_msl200">"#REF!"</definedName>
    <definedName name="_msl250">"#REF!"</definedName>
    <definedName name="_msl300">"#REF!"</definedName>
    <definedName name="_msl400">"#REF!"</definedName>
    <definedName name="_msl800">"#REF!"</definedName>
    <definedName name="_MT1">"#REF!"</definedName>
    <definedName name="_MT2">"#REF!"</definedName>
    <definedName name="_mt3">"#REF!"</definedName>
    <definedName name="_mt4">"#REF!"</definedName>
    <definedName name="_mt5">"#REF!"</definedName>
    <definedName name="_mt6">"#REF!"</definedName>
    <definedName name="_mt7">"#REF!"</definedName>
    <definedName name="_mt8">"#REF!"</definedName>
    <definedName name="_mtc3">"#REF!"</definedName>
    <definedName name="_mui100">"#REF!"</definedName>
    <definedName name="_mui105">"#REF!"</definedName>
    <definedName name="_mui108">"#REF!"</definedName>
    <definedName name="_mui130">"#REF!"</definedName>
    <definedName name="_mui140">"#REF!"</definedName>
    <definedName name="_mui160">"#REF!"</definedName>
    <definedName name="_mui180">"#REF!"</definedName>
    <definedName name="_mui250">"#REF!"</definedName>
    <definedName name="_mui271">"#REF!"</definedName>
    <definedName name="_mui320">"#REF!"</definedName>
    <definedName name="_mui45">"#REF!"</definedName>
    <definedName name="_mui50">"#REF!"</definedName>
    <definedName name="_mui54">"#REF!"</definedName>
    <definedName name="_mui65">"#REF!"</definedName>
    <definedName name="_mui75">"#REF!"</definedName>
    <definedName name="_mui80">"#REF!"</definedName>
    <definedName name="_mx1">"#REF!"</definedName>
    <definedName name="_mx2">"#REF!"</definedName>
    <definedName name="_mx3">"#REF!"</definedName>
    <definedName name="_mx4">"#REF!"</definedName>
    <definedName name="_n_1">NA()</definedName>
    <definedName name="_n_2">NA()</definedName>
    <definedName name="_nam1" localSheetId="6" hidden="1">{"'Sheet1'!$L$16"}</definedName>
    <definedName name="_nam1" hidden="1">{"'Sheet1'!$L$16"}</definedName>
    <definedName name="_nam2" localSheetId="6" hidden="1">{#N/A,#N/A,FALSE,"Chi tiÆt"}</definedName>
    <definedName name="_nam2" hidden="1">{#N/A,#N/A,FALSE,"Chi tiÆt"}</definedName>
    <definedName name="_nam3" localSheetId="6" hidden="1">{"'Sheet1'!$L$16"}</definedName>
    <definedName name="_nam3" hidden="1">{"'Sheet1'!$L$16"}</definedName>
    <definedName name="_nc1">"#REF!"</definedName>
    <definedName name="_nc10">"#REF!"</definedName>
    <definedName name="_NC100">"#REF!"</definedName>
    <definedName name="_nc150">"#REF!"</definedName>
    <definedName name="_nc151">"#REF!"</definedName>
    <definedName name="_NC2">#REF!</definedName>
    <definedName name="_NC200">"#REF!"</definedName>
    <definedName name="_nc50">"#REF!"</definedName>
    <definedName name="_nc6">"#REF!"</definedName>
    <definedName name="_nc7">"#REF!"</definedName>
    <definedName name="_nc8">"#REF!"</definedName>
    <definedName name="_nc9">"#REF!"</definedName>
    <definedName name="_ncc2">#REF!</definedName>
    <definedName name="_ncc5">#REF!</definedName>
    <definedName name="_ncc6">#REF!</definedName>
    <definedName name="_ncc7">#REF!</definedName>
    <definedName name="_NCL100">"#REF!"</definedName>
    <definedName name="_NCL200">"#REF!"</definedName>
    <definedName name="_NCL250">"#REF!"</definedName>
    <definedName name="_ncm200">"#REF!"</definedName>
    <definedName name="_NCO150">"#REF!"</definedName>
    <definedName name="_NCO200">"#REF!"</definedName>
    <definedName name="_NCO50">"#REF!"</definedName>
    <definedName name="_nct2">"#REF!"</definedName>
    <definedName name="_nct3">"#REF!"</definedName>
    <definedName name="_nct4">"#REF!"</definedName>
    <definedName name="_nct5">"#REF!"</definedName>
    <definedName name="_nct6">"#REF!"</definedName>
    <definedName name="_nct7">"#REF!"</definedName>
    <definedName name="_nct8">"#REF!"</definedName>
    <definedName name="_nd1">"#REF!"</definedName>
    <definedName name="_NET2">"#REF!"</definedName>
    <definedName name="_nh1">"#REF!"</definedName>
    <definedName name="_nh2" localSheetId="6" hidden="1">{#N/A,#N/A,FALSE,"Chi tiÆt"}</definedName>
    <definedName name="_nh2" hidden="1">{#N/A,#N/A,FALSE,"Chi tiÆt"}</definedName>
    <definedName name="_nin190">"#REF!"</definedName>
    <definedName name="_NLF01">"#REF!"</definedName>
    <definedName name="_NLF07">"#REF!"</definedName>
    <definedName name="_NLF12">"#REF!"</definedName>
    <definedName name="_NLF60">"#REF!"</definedName>
    <definedName name="_no1">#REF!</definedName>
    <definedName name="_NSO2">{"'Sheet1'!$L$16"}</definedName>
    <definedName name="_NSO2_1">{"'Sheet1'!$L$16"}</definedName>
    <definedName name="_o_1">NA()</definedName>
    <definedName name="_off1">"#REF!"</definedName>
    <definedName name="_Order1">255</definedName>
    <definedName name="_Order1_1">255</definedName>
    <definedName name="_Order2">255</definedName>
    <definedName name="_oto12">"#REF!"</definedName>
    <definedName name="_oto5">"#REF!"</definedName>
    <definedName name="_oto7">"#REF!"</definedName>
    <definedName name="_PA3">{"'Sheet1'!$L$16"}</definedName>
    <definedName name="_PA3_1">{"'Sheet1'!$L$16"}</definedName>
    <definedName name="_pb30">"#REF!"</definedName>
    <definedName name="_pb80">"#REF!"</definedName>
    <definedName name="_phi10">"#REF!"</definedName>
    <definedName name="_phi1000">"#REF!"</definedName>
    <definedName name="_phi12">"#REF!"</definedName>
    <definedName name="_phi14">"#REF!"</definedName>
    <definedName name="_phi1500">"#REF!"</definedName>
    <definedName name="_phi16">"#REF!"</definedName>
    <definedName name="_phi18">"#REF!"</definedName>
    <definedName name="_phi20">"#REF!"</definedName>
    <definedName name="_phi2000">"#REF!"</definedName>
    <definedName name="_phi22">"#REF!"</definedName>
    <definedName name="_phi25">"#REF!"</definedName>
    <definedName name="_phi28">"#REF!"</definedName>
    <definedName name="_phi50">"#REF!"</definedName>
    <definedName name="_phi6">"#REF!"</definedName>
    <definedName name="_phi750">"#REF!"</definedName>
    <definedName name="_phi8">"#REF!"</definedName>
    <definedName name="_phu2">{"'Sheet1'!$L$16"}</definedName>
    <definedName name="_phu2_1">{"'Sheet1'!$L$16"}</definedName>
    <definedName name="_phu3" localSheetId="6" hidden="1">{"'Sheet1'!$L$16"}</definedName>
    <definedName name="_phu3" hidden="1">{"'Sheet1'!$L$16"}</definedName>
    <definedName name="_PL1">"#REF!"</definedName>
    <definedName name="_PL1242">#REF!</definedName>
    <definedName name="_PL2">"#REF!"</definedName>
    <definedName name="_PL3" localSheetId="6" hidden="1">#REF!</definedName>
    <definedName name="_PL3" hidden="1">#REF!</definedName>
    <definedName name="_qa7">"#REF!"</definedName>
    <definedName name="_qh1">"#REF!"</definedName>
    <definedName name="_qh2">"#REF!"</definedName>
    <definedName name="_qh3">"#REF!"</definedName>
    <definedName name="_qH30">"#REF!"</definedName>
    <definedName name="_qh4">"#REF!"</definedName>
    <definedName name="_QLO7" hidden="1">#N/A</definedName>
    <definedName name="_qt1">"#REF!"</definedName>
    <definedName name="_qt2">"#REF!"</definedName>
    <definedName name="_qx1">"#REF!"</definedName>
    <definedName name="_qx2">"#REF!"</definedName>
    <definedName name="_qx3">"#REF!"</definedName>
    <definedName name="_qx4">"#REF!"</definedName>
    <definedName name="_qXB80">"#REF!"</definedName>
    <definedName name="_R">"#REF!"</definedName>
    <definedName name="_rai100">"#REF!"</definedName>
    <definedName name="_rai20">"#REF!"</definedName>
    <definedName name="_RF3">"#REF!"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rp95">"#REF!"</definedName>
    <definedName name="_rt1">"#REF!"</definedName>
    <definedName name="_san108">"#REF!"</definedName>
    <definedName name="_sat10">#REF!</definedName>
    <definedName name="_sat14">#REF!</definedName>
    <definedName name="_sat16">#REF!</definedName>
    <definedName name="_sat20">#REF!</definedName>
    <definedName name="_Sat27">#REF!</definedName>
    <definedName name="_Sat6">#REF!</definedName>
    <definedName name="_sat8">#REF!</definedName>
    <definedName name="_sc1">"#REF!"</definedName>
    <definedName name="_SC2">"#REF!"</definedName>
    <definedName name="_sc3">"#REF!"</definedName>
    <definedName name="_Sdd24">"#REF!"</definedName>
    <definedName name="_Sdd33">"#REF!"</definedName>
    <definedName name="_Sdh24">"#REF!"</definedName>
    <definedName name="_Sdh33">"#REF!"</definedName>
    <definedName name="_shr2">#REF!</definedName>
    <definedName name="_sl2">"#REF!"</definedName>
    <definedName name="_slg1">"#REF!"</definedName>
    <definedName name="_slg2">"#REF!"</definedName>
    <definedName name="_slg3">"#REF!"</definedName>
    <definedName name="_slg4">"#REF!"</definedName>
    <definedName name="_slg5">"#REF!"</definedName>
    <definedName name="_slg6">"#REF!"</definedName>
    <definedName name="_SN3">"#REF!"</definedName>
    <definedName name="_so1517">"#REF!"</definedName>
    <definedName name="_so1717">"#REF!"</definedName>
    <definedName name="_SOC10">0.3456</definedName>
    <definedName name="_SOC8">0.2827</definedName>
    <definedName name="_Sort">"#REF!"</definedName>
    <definedName name="_Sort_1">"#REF!"</definedName>
    <definedName name="_Sort_2">"#REF!"</definedName>
    <definedName name="_Sortmoi" hidden="1">#N/A</definedName>
    <definedName name="_Sta1">531.877</definedName>
    <definedName name="_Sta2">561.952</definedName>
    <definedName name="_Sta3">712.202</definedName>
    <definedName name="_Sta4">762.202</definedName>
    <definedName name="_Stb24">"#REF!"</definedName>
    <definedName name="_Stb33">"#REF!"</definedName>
    <definedName name="_STD0898">"#REF!"</definedName>
    <definedName name="_sua20">"#REF!"</definedName>
    <definedName name="_sua30">"#REF!"</definedName>
    <definedName name="_T12" localSheetId="6" hidden="1">{"'Sheet1'!$L$16"}</definedName>
    <definedName name="_T12" hidden="1">{"'Sheet1'!$L$16"}</definedName>
    <definedName name="_t2" localSheetId="6" hidden="1">{"'Sheet1'!$L$16"}</definedName>
    <definedName name="_t2" hidden="1">{"'Sheet1'!$L$16"}</definedName>
    <definedName name="_ta1">"#REF!"</definedName>
    <definedName name="_ta2">"#REF!"</definedName>
    <definedName name="_ta3">"#REF!"</definedName>
    <definedName name="_ta4">"#REF!"</definedName>
    <definedName name="_ta5">"#REF!"</definedName>
    <definedName name="_ta6">"#REF!"</definedName>
    <definedName name="_TB03">"#REF!"</definedName>
    <definedName name="_TB0902">"#REF!"</definedName>
    <definedName name="_TB1">"#REF!"</definedName>
    <definedName name="_tb2">"#REF!"</definedName>
    <definedName name="_TB2002">"#REF!"</definedName>
    <definedName name="_tb3">"#REF!"</definedName>
    <definedName name="_tb4">"#REF!"</definedName>
    <definedName name="_tc1">"#REF!"</definedName>
    <definedName name="_td1">{"'Sheet1'!$L$16"}</definedName>
    <definedName name="_td1_1">{"'Sheet1'!$L$16"}</definedName>
    <definedName name="_te1">"#REF!"</definedName>
    <definedName name="_te2">"#REF!"</definedName>
    <definedName name="_TEN1">"#REF!"</definedName>
    <definedName name="_tg1">"#REF!"</definedName>
    <definedName name="_TG2">"#REF!"</definedName>
    <definedName name="_tg427">"#REF!"</definedName>
    <definedName name="_TH1">"#REF!"</definedName>
    <definedName name="_TH2">"#REF!"</definedName>
    <definedName name="_TH20">"#REF!"</definedName>
    <definedName name="_TH3">"#REF!"</definedName>
    <definedName name="_THt7">{"Book1","Bang chia luong.xls"}</definedName>
    <definedName name="_tk1111">"#REF!"</definedName>
    <definedName name="_tk1112">"#REF!"</definedName>
    <definedName name="_tk131">"#REF!"</definedName>
    <definedName name="_tk1331">"#REF!"</definedName>
    <definedName name="_tk139">"#REF!"</definedName>
    <definedName name="_tk141">"#REF!"</definedName>
    <definedName name="_tk142">"#REF!"</definedName>
    <definedName name="_tk144">"#REF!"</definedName>
    <definedName name="_tk152">"#REF!"</definedName>
    <definedName name="_tk153">"#REF!"</definedName>
    <definedName name="_tk154">"#REF!"</definedName>
    <definedName name="_tk155">"#REF!"</definedName>
    <definedName name="_tk159">"#REF!"</definedName>
    <definedName name="_tk214">"#REF!"</definedName>
    <definedName name="_tk24121">"#REF!"</definedName>
    <definedName name="_tk24122">"#REF!"</definedName>
    <definedName name="_tk24123">"#REF!"</definedName>
    <definedName name="_tk24124">"#REF!"</definedName>
    <definedName name="_tk2421">"#REF!"</definedName>
    <definedName name="_tk331">"#REF!"</definedName>
    <definedName name="_tk3331">"#REF!"</definedName>
    <definedName name="_tk334">"#REF!"</definedName>
    <definedName name="_tk335">"#REF!"</definedName>
    <definedName name="_tk336">"#REF!"</definedName>
    <definedName name="_tk3384">"#REF!"</definedName>
    <definedName name="_tk341">"#REF!"</definedName>
    <definedName name="_tk344">"#REF!"</definedName>
    <definedName name="_tk413">"#REF!"</definedName>
    <definedName name="_tk4211">"#REF!"</definedName>
    <definedName name="_tk4212">"#REF!"</definedName>
    <definedName name="_TK422">"#REF!"</definedName>
    <definedName name="_tk511">"#REF!"</definedName>
    <definedName name="_tk621">"#REF!"</definedName>
    <definedName name="_tk627">"#REF!"</definedName>
    <definedName name="_tk632">"#REF!"</definedName>
    <definedName name="_tk641">"#REF!"</definedName>
    <definedName name="_tk642">"#REF!"</definedName>
    <definedName name="_tk711">"#REF!"</definedName>
    <definedName name="_tk721">"#REF!"</definedName>
    <definedName name="_tk811">"#REF!"</definedName>
    <definedName name="_tk821">"#REF!"</definedName>
    <definedName name="_tk911">"#REF!"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ld2">"#REF!"</definedName>
    <definedName name="_tlp3">"#REF!"</definedName>
    <definedName name="_TM02">"#REF!"</definedName>
    <definedName name="_TM2" localSheetId="6" hidden="1">{"'Sheet1'!$L$16"}</definedName>
    <definedName name="_TM2" hidden="1">{"'Sheet1'!$L$16"}</definedName>
    <definedName name="_TML_OBDlg2">1</definedName>
    <definedName name="_TML_OBDlg2_1">1</definedName>
    <definedName name="_TML_OBDlg2_2">TRUE</definedName>
    <definedName name="_TO14">{"'Sheet1'!$L$16"}</definedName>
    <definedName name="_TO14_1">{"'Sheet1'!$L$16"}</definedName>
    <definedName name="_toi3">"#REF!"</definedName>
    <definedName name="_toi5">"#REF!"</definedName>
    <definedName name="_tp2">"#REF!"</definedName>
    <definedName name="_tra100">"#REF!"</definedName>
    <definedName name="_tra102">"#REF!"</definedName>
    <definedName name="_tra104">"#REF!"</definedName>
    <definedName name="_tra106">"#REF!"</definedName>
    <definedName name="_tra108">"#REF!"</definedName>
    <definedName name="_tra110">"#REF!"</definedName>
    <definedName name="_tra112">"#REF!"</definedName>
    <definedName name="_tra114">"#REF!"</definedName>
    <definedName name="_tra116">"#REF!"</definedName>
    <definedName name="_tra118">"#REF!"</definedName>
    <definedName name="_tra120">"#REF!"</definedName>
    <definedName name="_tra122">"#REF!"</definedName>
    <definedName name="_tra124">"#REF!"</definedName>
    <definedName name="_tra126">"#REF!"</definedName>
    <definedName name="_tra128">"#REF!"</definedName>
    <definedName name="_tra130">"#REF!"</definedName>
    <definedName name="_tra132">"#REF!"</definedName>
    <definedName name="_tra134">"#REF!"</definedName>
    <definedName name="_tra136">"#REF!"</definedName>
    <definedName name="_tra138">"#REF!"</definedName>
    <definedName name="_tra140">"#REF!"</definedName>
    <definedName name="_tra2005">"#REF!"</definedName>
    <definedName name="_tra70">"#REF!"</definedName>
    <definedName name="_tra72">"#REF!"</definedName>
    <definedName name="_tra74">"#REF!"</definedName>
    <definedName name="_tra76">"#REF!"</definedName>
    <definedName name="_tra78">"#REF!"</definedName>
    <definedName name="_tra79">"#REF!"</definedName>
    <definedName name="_tra80">"#REF!"</definedName>
    <definedName name="_tra82">"#REF!"</definedName>
    <definedName name="_tra84">"#REF!"</definedName>
    <definedName name="_tra86">"#REF!"</definedName>
    <definedName name="_tra88">"#REF!"</definedName>
    <definedName name="_tra90">"#REF!"</definedName>
    <definedName name="_tra92">"#REF!"</definedName>
    <definedName name="_tra94">"#REF!"</definedName>
    <definedName name="_tra96">"#REF!"</definedName>
    <definedName name="_tra98">"#REF!"</definedName>
    <definedName name="_Tru21">{"'Sheet1'!$L$16"}</definedName>
    <definedName name="_Tru21_1">{"'Sheet1'!$L$16"}</definedName>
    <definedName name="_TS2">"#REF!"</definedName>
    <definedName name="_tt3">{"'Sheet1'!$L$16"}</definedName>
    <definedName name="_tt3_1">{"'Sheet1'!$L$16"}</definedName>
    <definedName name="_TT31" localSheetId="6" hidden="1">{"'Sheet1'!$L$16"}</definedName>
    <definedName name="_TT31" hidden="1">{"'Sheet1'!$L$16"}</definedName>
    <definedName name="_TVL1">"#REF!"</definedName>
    <definedName name="_tz593">"#REF!"</definedName>
    <definedName name="_ui108">"#REF!"</definedName>
    <definedName name="_ui140">"#REF!"</definedName>
    <definedName name="_ui180">"#REF!"</definedName>
    <definedName name="_UT2">"#REF!"</definedName>
    <definedName name="_v_1">NA()</definedName>
    <definedName name="_vb1">#REF!</definedName>
    <definedName name="_vb2">#REF!</definedName>
    <definedName name="_vbt210">#REF!</definedName>
    <definedName name="_vbt300">#REF!</definedName>
    <definedName name="_vbt400">#REF!</definedName>
    <definedName name="_vc1">"#REF!"</definedName>
    <definedName name="_vc2">"#REF!"</definedName>
    <definedName name="_vc3">"#REF!"</definedName>
    <definedName name="_VC400">"#REF!"</definedName>
    <definedName name="_VC5">{"'Sheet1'!$L$16"}</definedName>
    <definedName name="_VC5_1">{"'Sheet1'!$L$16"}</definedName>
    <definedName name="_Vh2">"#REF!"</definedName>
    <definedName name="_VL1">"#REF!"</definedName>
    <definedName name="_vl10">"#REF!"</definedName>
    <definedName name="_VL100">"#REF!"</definedName>
    <definedName name="_vl150">"#REF!"</definedName>
    <definedName name="_vl2" localSheetId="6" hidden="1">{"'Sheet1'!$L$16"}</definedName>
    <definedName name="_vl2" hidden="1">{"'Sheet1'!$L$16"}</definedName>
    <definedName name="_VL200">"#REF!"</definedName>
    <definedName name="_VL250">"#REF!"</definedName>
    <definedName name="_vl4">"#REF!"</definedName>
    <definedName name="_vl5">"#REF!"</definedName>
    <definedName name="_vl50">"#REF!"</definedName>
    <definedName name="_vl6">"#REF!"</definedName>
    <definedName name="_vl7">"#REF!"</definedName>
    <definedName name="_vl8">"#REF!"</definedName>
    <definedName name="_vl9">"#REF!"</definedName>
    <definedName name="_VLI150">"#REF!"</definedName>
    <definedName name="_VLI200">"#REF!"</definedName>
    <definedName name="_VLI50">"#REF!"</definedName>
    <definedName name="_vlt2">"#REF!"</definedName>
    <definedName name="_vlt3">"#REF!"</definedName>
    <definedName name="_vlt4">"#REF!"</definedName>
    <definedName name="_vlt5">"#REF!"</definedName>
    <definedName name="_vlt6">"#REF!"</definedName>
    <definedName name="_vlt7">"#REF!"</definedName>
    <definedName name="_vlt8">"#REF!"</definedName>
    <definedName name="_vm100">#REF!</definedName>
    <definedName name="_vm150">#REF!</definedName>
    <definedName name="_vm50">#REF!</definedName>
    <definedName name="_xb80">"#REF!"</definedName>
    <definedName name="_xm30">"#REF!"</definedName>
    <definedName name="_xm4">"#REF!"</definedName>
    <definedName name="_xm5">"#REF!"</definedName>
    <definedName name="_xx3">"#REF!"</definedName>
    <definedName name="_xx4">"#REF!"</definedName>
    <definedName name="_xx5">"#REF!"</definedName>
    <definedName name="_xx6">"#REF!"</definedName>
    <definedName name="_xx7">"#REF!"</definedName>
    <definedName name="_z_1">NA()</definedName>
    <definedName name="a" localSheetId="6" hidden="1">{"'Sheet1'!$L$16"}</definedName>
    <definedName name="a" hidden="1">{"'Sheet1'!$L$16"}</definedName>
    <definedName name="A.">#REF!</definedName>
    <definedName name="a.1">"#REF!"</definedName>
    <definedName name="a.10">"#REF!"</definedName>
    <definedName name="a.12">"#REF!"</definedName>
    <definedName name="a.13">"#REF!"</definedName>
    <definedName name="a.2">"#REF!"</definedName>
    <definedName name="a.3">"#REF!"</definedName>
    <definedName name="a.4">"#REF!"</definedName>
    <definedName name="a.5">"#REF!"</definedName>
    <definedName name="a.6">"#REF!"</definedName>
    <definedName name="a.7">"#REF!"</definedName>
    <definedName name="a.8">"#REF!"</definedName>
    <definedName name="a.9">"#REF!"</definedName>
    <definedName name="a_">"#REF!"</definedName>
    <definedName name="a___May">"#REF!"</definedName>
    <definedName name="a___Nhan_cong">"#REF!"</definedName>
    <definedName name="a___vat_lieu">"#REF!"</definedName>
    <definedName name="A_11">"#REF!"</definedName>
    <definedName name="A_12">"#REF!"</definedName>
    <definedName name="A_17">"#REF!"</definedName>
    <definedName name="A_2">NA()</definedName>
    <definedName name="A_21">"#REF!"</definedName>
    <definedName name="A_4">NA()</definedName>
    <definedName name="A_5">NA()</definedName>
    <definedName name="A_6">NA()</definedName>
    <definedName name="A_7">NA()</definedName>
    <definedName name="A_8">NA()</definedName>
    <definedName name="A_9">NA()</definedName>
    <definedName name="A_DGHNoi">#REF!</definedName>
    <definedName name="a_min">"#REF!"</definedName>
    <definedName name="a_s">"#REF!"</definedName>
    <definedName name="A_Thuhoi">#REF!</definedName>
    <definedName name="A_ThÝ_nghiÖm">#REF!</definedName>
    <definedName name="a0.75">#REF!</definedName>
    <definedName name="A01_">"#N/A"</definedName>
    <definedName name="A01__1">"#REF!"</definedName>
    <definedName name="A01AC">"#N/A"</definedName>
    <definedName name="A01AC_1">"#REF!"</definedName>
    <definedName name="A01CAT">"#N/A"</definedName>
    <definedName name="A01CAT_1">"#REF!"</definedName>
    <definedName name="A01CODE">"#N/A"</definedName>
    <definedName name="A01CODE_1">"#REF!"</definedName>
    <definedName name="A01DATA">"#N/A"</definedName>
    <definedName name="A01DATA_1">"#REF!"</definedName>
    <definedName name="A01MI">"#N/A"</definedName>
    <definedName name="A01MI_1">"#REF!"</definedName>
    <definedName name="A01TO">"#N/A"</definedName>
    <definedName name="A01TO_1">"#REF!"</definedName>
    <definedName name="a1.1">"#REF!"</definedName>
    <definedName name="a1__1">NA()</definedName>
    <definedName name="a1_1">{"'Sheet1'!$L$16"}</definedName>
    <definedName name="a1_1_1">{"'Sheet1'!$L$16"}</definedName>
    <definedName name="a1_1_1_1">{"'Sheet1'!$L$16"}</definedName>
    <definedName name="a1_2">{"'Sheet1'!$L$16"}</definedName>
    <definedName name="a1_2_1">{"'Sheet1'!$L$16"}</definedName>
    <definedName name="a1_3">{"'Sheet1'!$L$16"}</definedName>
    <definedName name="a1_3_1">{"'Sheet1'!$L$16"}</definedName>
    <definedName name="a1_4">{"'Sheet1'!$L$16"}</definedName>
    <definedName name="a1_4_1">{"'Sheet1'!$L$16"}</definedName>
    <definedName name="a1_5">{"'Sheet1'!$L$16"}</definedName>
    <definedName name="a1_5_1">{"'Sheet1'!$L$16"}</definedName>
    <definedName name="a1_6">{"'Sheet1'!$L$16"}</definedName>
    <definedName name="a1_6_1">{"'Sheet1'!$L$16"}</definedName>
    <definedName name="a1_7">{"'Sheet1'!$L$16"}</definedName>
    <definedName name="a1_7_1">{"'Sheet1'!$L$16"}</definedName>
    <definedName name="a10.">"#REF!"</definedName>
    <definedName name="a11.">"#REF!"</definedName>
    <definedName name="a12.">"#REF!"</definedName>
    <definedName name="A120_">"#REF!"</definedName>
    <definedName name="A120__1">NA()</definedName>
    <definedName name="a129_1">{"Offgrid",#N/A,FALSE,"OFFGRID";"Region",#N/A,FALSE,"REGION";"Offgrid -2",#N/A,FALSE,"OFFGRID";"WTP",#N/A,FALSE,"WTP";"WTP -2",#N/A,FALSE,"WTP";"Project",#N/A,FALSE,"PROJECT";"Summary -2",#N/A,FALSE,"SUMMARY"}</definedName>
    <definedName name="a130_1">{"Offgrid",#N/A,FALSE,"OFFGRID";"Region",#N/A,FALSE,"REGION";"Offgrid -2",#N/A,FALSE,"OFFGRID";"WTP",#N/A,FALSE,"WTP";"WTP -2",#N/A,FALSE,"WTP";"Project",#N/A,FALSE,"PROJECT";"Summary -2",#N/A,FALSE,"SUMMARY"}</definedName>
    <definedName name="a16550_1">NA()</definedName>
    <definedName name="a1moi" localSheetId="6" hidden="1">{"'Sheet1'!$L$16"}</definedName>
    <definedName name="a1moi" hidden="1">{"'Sheet1'!$L$16"}</definedName>
    <definedName name="a1t">"#REF!"</definedName>
    <definedName name="A1Xc7">"#REF!"</definedName>
    <definedName name="a2.">"#REF!"</definedName>
    <definedName name="a2__1">NA()</definedName>
    <definedName name="a277Print_Titles">"#REF!"</definedName>
    <definedName name="A2G506">"#REF!"</definedName>
    <definedName name="a3.">"#REF!"</definedName>
    <definedName name="a3__1">NA()</definedName>
    <definedName name="A35_">"#REF!"</definedName>
    <definedName name="A35__1">NA()</definedName>
    <definedName name="a4.">"#REF!"</definedName>
    <definedName name="a4__1">NA()</definedName>
    <definedName name="a5.">"#REF!"</definedName>
    <definedName name="a5__1">NA()</definedName>
    <definedName name="A50_">"#REF!"</definedName>
    <definedName name="A50__1">NA()</definedName>
    <definedName name="a6.">"#REF!"</definedName>
    <definedName name="A65700_1">NA()</definedName>
    <definedName name="A65700_2">NA()</definedName>
    <definedName name="A65700_3">NA()</definedName>
    <definedName name="A65700_4">NA()</definedName>
    <definedName name="A65700_5">NA()</definedName>
    <definedName name="A65700_6">NA()</definedName>
    <definedName name="A65700_7">NA()</definedName>
    <definedName name="A65800_1">NA()</definedName>
    <definedName name="A65800_2">NA()</definedName>
    <definedName name="A65800_3">NA()</definedName>
    <definedName name="A65800_4">NA()</definedName>
    <definedName name="A65800_5">NA()</definedName>
    <definedName name="A65800_6">NA()</definedName>
    <definedName name="A65800_7">NA()</definedName>
    <definedName name="A66000_1">NA()</definedName>
    <definedName name="A66000_2">NA()</definedName>
    <definedName name="A66000_3">NA()</definedName>
    <definedName name="A66000_4">NA()</definedName>
    <definedName name="A66000_5">NA()</definedName>
    <definedName name="A66000_6">NA()</definedName>
    <definedName name="A66000_7">NA()</definedName>
    <definedName name="A67000_1">NA()</definedName>
    <definedName name="A67000_2">NA()</definedName>
    <definedName name="A67000_3">NA()</definedName>
    <definedName name="A67000_4">NA()</definedName>
    <definedName name="A67000_5">NA()</definedName>
    <definedName name="A67000_6">NA()</definedName>
    <definedName name="A67000_7">NA()</definedName>
    <definedName name="A68000_1">NA()</definedName>
    <definedName name="A68000_2">NA()</definedName>
    <definedName name="A68000_3">NA()</definedName>
    <definedName name="A68000_4">NA()</definedName>
    <definedName name="A68000_5">NA()</definedName>
    <definedName name="A68000_6">NA()</definedName>
    <definedName name="A68000_7">NA()</definedName>
    <definedName name="A6N2">#REF!</definedName>
    <definedName name="A6N2_1">NA()</definedName>
    <definedName name="A6N3">#REF!</definedName>
    <definedName name="A6N3_1">#REF!</definedName>
    <definedName name="a7.">"#REF!"</definedName>
    <definedName name="a7__1">NA()</definedName>
    <definedName name="A70_">"#REF!"</definedName>
    <definedName name="A70__1">NA()</definedName>
    <definedName name="A70000_1">NA()</definedName>
    <definedName name="A70000_2">NA()</definedName>
    <definedName name="A70000_3">NA()</definedName>
    <definedName name="A70000_4">NA()</definedName>
    <definedName name="A70000_5">NA()</definedName>
    <definedName name="A70000_6">NA()</definedName>
    <definedName name="A70000_7">NA()</definedName>
    <definedName name="A75000_1">NA()</definedName>
    <definedName name="A75000_2">NA()</definedName>
    <definedName name="A75000_3">NA()</definedName>
    <definedName name="A75000_4">NA()</definedName>
    <definedName name="A75000_5">NA()</definedName>
    <definedName name="A75000_6">NA()</definedName>
    <definedName name="A75000_7">NA()</definedName>
    <definedName name="a8.">"#REF!"</definedName>
    <definedName name="A85000_1">NA()</definedName>
    <definedName name="A85000_2">NA()</definedName>
    <definedName name="A85000_3">NA()</definedName>
    <definedName name="A85000_4">NA()</definedName>
    <definedName name="A85000_5">NA()</definedName>
    <definedName name="A85000_6">NA()</definedName>
    <definedName name="A85000_7">NA()</definedName>
    <definedName name="a9.">"#REF!"</definedName>
    <definedName name="A95_">"#REF!"</definedName>
    <definedName name="A95__1">NA()</definedName>
    <definedName name="AA">"#REF!"</definedName>
    <definedName name="aâ">"#REF!"</definedName>
    <definedName name="AA_1">NA()</definedName>
    <definedName name="AA_17">"#REF!"</definedName>
    <definedName name="AA_21">"#REF!"</definedName>
    <definedName name="aaa" localSheetId="6" hidden="1">{"'Sheet1'!$L$16"}</definedName>
    <definedName name="AAA_2">NA()</definedName>
    <definedName name="AAA_3">NA()</definedName>
    <definedName name="AAA_4">NA()</definedName>
    <definedName name="AAA_5">NA()</definedName>
    <definedName name="AAA_6">NA()</definedName>
    <definedName name="AAA_8">NA()</definedName>
    <definedName name="aAAA">"#REF!"</definedName>
    <definedName name="aaaaa">"#REF!"</definedName>
    <definedName name="aaaaaa" localSheetId="6" hidden="1">{"'Sheet1'!$L$16"}</definedName>
    <definedName name="aaaaaa" hidden="1">{"'Sheet1'!$L$16"}</definedName>
    <definedName name="aaaaaaa" localSheetId="6" hidden="1">{"'Sheet1'!$L$16"}</definedName>
    <definedName name="aaaaaaa" hidden="1">{"'Sheet1'!$L$16"}</definedName>
    <definedName name="aabb">"#REF!"</definedName>
    <definedName name="aan">"#REF!"</definedName>
    <definedName name="Ab">"#REF!"</definedName>
    <definedName name="Ab_1">NA()</definedName>
    <definedName name="abb91_1">NA()</definedName>
    <definedName name="abba">"#REF!"</definedName>
    <definedName name="abc">#REF!</definedName>
    <definedName name="abc_1">NA()</definedName>
    <definedName name="abs">"#REF!"</definedName>
    <definedName name="Ac_">"#REF!"</definedName>
    <definedName name="ac_1">NA()</definedName>
    <definedName name="AC120_">"#REF!"</definedName>
    <definedName name="AC120__1">NA()</definedName>
    <definedName name="AC35_">"#REF!"</definedName>
    <definedName name="AC35__1">NA()</definedName>
    <definedName name="AC50_">"#REF!"</definedName>
    <definedName name="AC50__1">NA()</definedName>
    <definedName name="AC70_">"#REF!"</definedName>
    <definedName name="AC70__1">NA()</definedName>
    <definedName name="AC95_">"#REF!"</definedName>
    <definedName name="AC95__1">NA()</definedName>
    <definedName name="acbtb">"#REF!"</definedName>
    <definedName name="Acc_Payable">"#REF!"</definedName>
    <definedName name="Acc_Receivable">"#REF!"</definedName>
    <definedName name="AccessDatabase">"C:\Documents and Settings\trong.tran\My Documents\Phieu thu chi.mdb"</definedName>
    <definedName name="Accumulated_ESALs">#REF!</definedName>
    <definedName name="acdc">"#REF!"</definedName>
    <definedName name="aco">"#REF!"</definedName>
    <definedName name="Act_tec">"#REF!"</definedName>
    <definedName name="Acv">"#REF!"</definedName>
    <definedName name="ad_1">NA()</definedName>
    <definedName name="ADADADD" localSheetId="6" hidden="1">{"'Sheet1'!$L$16"}</definedName>
    <definedName name="ADADADD" hidden="1">{"'Sheet1'!$L$16"}</definedName>
    <definedName name="ADAY">"#REF!"</definedName>
    <definedName name="adb">"#REF!"</definedName>
    <definedName name="adb_1">NA()</definedName>
    <definedName name="Address">"#REF!"</definedName>
    <definedName name="Address_1">NA()</definedName>
    <definedName name="ADEQ">"#REF!"</definedName>
    <definedName name="ADEQ_1">NA()</definedName>
    <definedName name="âdf">{"Book5","sæ quü.xls","Dù to¸n x©y dùng nhµ s¶n xuÊt.xls","Than.xls","TiÕn ®é s¶n xuÊt - Th¸ng 9.xls"}</definedName>
    <definedName name="âdf_1">{"Book5","sæ quü.xls","Dù to¸n x©y dùng nhµ s¶n xuÊt.xls","Than.xls","TiÕn ®é s¶n xuÊt - Th¸ng 9.xls"}</definedName>
    <definedName name="adg">"#REF!"</definedName>
    <definedName name="adg_1">NA()</definedName>
    <definedName name="Adn">#REF!</definedName>
    <definedName name="ADT">#REF!</definedName>
    <definedName name="ae" localSheetId="6" hidden="1">{"'Sheet1'!$L$16"}</definedName>
    <definedName name="ae" hidden="1">{"'Sheet1'!$L$16"}</definedName>
    <definedName name="æ76_1">NA()</definedName>
    <definedName name="AEZ">"#REF!"</definedName>
    <definedName name="Ag_">"#REF!"</definedName>
    <definedName name="Ag_1">NA()</definedName>
    <definedName name="AG_Temp">"#REF!"</definedName>
    <definedName name="ag142X42">#N/A</definedName>
    <definedName name="ag142X42_1">NA()</definedName>
    <definedName name="ag15F80">"#REF!"</definedName>
    <definedName name="ag15F80_1">"#REF!"</definedName>
    <definedName name="ag15F80_11">"#REF!"</definedName>
    <definedName name="ag15F80_12">"#REF!"</definedName>
    <definedName name="ag15F80_21">"#REF!"</definedName>
    <definedName name="ag267N59">#N/A</definedName>
    <definedName name="ag267N59_1">NA()</definedName>
    <definedName name="agd_1">NA()</definedName>
    <definedName name="Age_d">#REF!</definedName>
    <definedName name="Age_nd">#REF!</definedName>
    <definedName name="Agency">#REF!</definedName>
    <definedName name="agsd_1">NA()</definedName>
    <definedName name="ah">"#REF!"</definedName>
    <definedName name="aho">#REF!</definedName>
    <definedName name="ai">"#REF!"</definedName>
    <definedName name="AÏ8">"#REF!"</definedName>
    <definedName name="aii">"#REF!"</definedName>
    <definedName name="aiii">"#REF!"</definedName>
    <definedName name="ak">#REF!</definedName>
    <definedName name="aK_cap">"#REF!"</definedName>
    <definedName name="aK_con">"#REF!"</definedName>
    <definedName name="aK_dep">"#REF!"</definedName>
    <definedName name="aK_dis">"#REF!"</definedName>
    <definedName name="aK_imm">"#REF!"</definedName>
    <definedName name="aK_rof">"#REF!"</definedName>
    <definedName name="aK_ron">"#REF!"</definedName>
    <definedName name="aK_run">"#REF!"</definedName>
    <definedName name="aK_sed">"#REF!"</definedName>
    <definedName name="alfa">"#REF!"</definedName>
    <definedName name="Alfan">"#REF!"</definedName>
    <definedName name="All_Item">"#REF!"</definedName>
    <definedName name="All_Item_1">NA()</definedName>
    <definedName name="alpha_1">NA()</definedName>
    <definedName name="ALPHA_d">#REF!</definedName>
    <definedName name="ALPIN">"#N/A"</definedName>
    <definedName name="ALPIN_1">"#REF!"</definedName>
    <definedName name="ALPJYOU">"#N/A"</definedName>
    <definedName name="ALPJYOU_1">"#REF!"</definedName>
    <definedName name="ALPTOI">"#N/A"</definedName>
    <definedName name="ALPTOI_1">"#REF!"</definedName>
    <definedName name="am.">"#REF!"</definedName>
    <definedName name="an_1">NA()</definedName>
    <definedName name="aN_cap">"#REF!"</definedName>
    <definedName name="aN_con">"#REF!"</definedName>
    <definedName name="aN_dep">"#REF!"</definedName>
    <definedName name="aN_fix">"#REF!"</definedName>
    <definedName name="aN_imm">"#REF!"</definedName>
    <definedName name="aN_rof">"#REF!"</definedName>
    <definedName name="aN_ron">"#REF!"</definedName>
    <definedName name="aN_run">"#REF!"</definedName>
    <definedName name="aN_sed">"#REF!"</definedName>
    <definedName name="anfa">#REF!</definedName>
    <definedName name="anfa_s">"#REF!"</definedName>
    <definedName name="ang">"#REF!"</definedName>
    <definedName name="Annual_Growth">#REF!</definedName>
    <definedName name="Annual_Growth_Truck_Factor">#REF!</definedName>
    <definedName name="anpha">"#REF!"</definedName>
    <definedName name="anscount">1</definedName>
    <definedName name="anscount_1">1</definedName>
    <definedName name="Antoan">{"'Sheet1'!$L$16"}</definedName>
    <definedName name="ao_1">NA()</definedName>
    <definedName name="aP_cap">"#REF!"</definedName>
    <definedName name="aP_con">"#REF!"</definedName>
    <definedName name="aP_dep">"#REF!"</definedName>
    <definedName name="aP_dis">"#REF!"</definedName>
    <definedName name="aP_imm">"#REF!"</definedName>
    <definedName name="aP_rof">"#REF!"</definedName>
    <definedName name="aP_ron">"#REF!"</definedName>
    <definedName name="aP_run">"#REF!"</definedName>
    <definedName name="aP_sed">"#REF!"</definedName>
    <definedName name="AppRoad">"#REF!"</definedName>
    <definedName name="Aps_1">NA()</definedName>
    <definedName name="Apstot">"#REF!"</definedName>
    <definedName name="Aq">#REF!</definedName>
    <definedName name="AQ_1">NA()</definedName>
    <definedName name="aqbnmjm" localSheetId="6" hidden="1">#REF!</definedName>
    <definedName name="aqbnmjm" hidden="1">#REF!</definedName>
    <definedName name="Area">"#REF!"</definedName>
    <definedName name="As">"#REF!"</definedName>
    <definedName name="As_">"#REF!"</definedName>
    <definedName name="AS2DocOpenMode">"AS2DocumentEdit"</definedName>
    <definedName name="AS2HasNoAutoHeaderFooter">"OFF"</definedName>
    <definedName name="asb">"#REF!"</definedName>
    <definedName name="asd">{"Book1","Dt tonghop.xls"}</definedName>
    <definedName name="asd_1">{"Book1","Dt tonghop.xls"}</definedName>
    <definedName name="asdf">#N/A</definedName>
    <definedName name="asdf_1">#N/A</definedName>
    <definedName name="asega">{"Thuxm2.xls","Sheet1"}</definedName>
    <definedName name="asega_1">{"Thuxm2.xls","Sheet1"}</definedName>
    <definedName name="ASP">#REF!</definedName>
    <definedName name="asss" localSheetId="6" hidden="1">{"'Sheet1'!$L$16"}</definedName>
    <definedName name="asss" hidden="1">{"'Sheet1'!$L$16"}</definedName>
    <definedName name="ASTM">#REF!</definedName>
    <definedName name="astr">"#REF!"</definedName>
    <definedName name="at">"#REF!"</definedName>
    <definedName name="at1.5">"#REF!"</definedName>
    <definedName name="at1.5_1">NA()</definedName>
    <definedName name="atg">"#REF!"</definedName>
    <definedName name="atg_1">NA()</definedName>
    <definedName name="atgoi">"#REF!"</definedName>
    <definedName name="atgoi_1">NA()</definedName>
    <definedName name="ATGT">{"'Sheet1'!$L$16"}</definedName>
    <definedName name="ATGT_1">{"'Sheet1'!$L$16"}</definedName>
    <definedName name="ATGT_1_1">{"'Sheet1'!$L$16"}</definedName>
    <definedName name="ATGT_2">{"'Sheet1'!$L$16"}</definedName>
    <definedName name="ATGT_3">{"'Sheet1'!$L$16"}</definedName>
    <definedName name="ATGT_4">{"'Sheet1'!$L$16"}</definedName>
    <definedName name="ATGT_5">{"'Sheet1'!$L$16"}</definedName>
    <definedName name="ATGT_6">{"'Sheet1'!$L$16"}</definedName>
    <definedName name="ATGT_7">{"'Sheet1'!$L$16"}</definedName>
    <definedName name="ATRAM">"#REF!"</definedName>
    <definedName name="AÙ">"#REF!"</definedName>
    <definedName name="auto">"#REF!"</definedName>
    <definedName name="automat_1">NA()</definedName>
    <definedName name="automat50_1">NA()</definedName>
    <definedName name="Av">"#REF!"</definedName>
    <definedName name="Average_Truck_Factor">#REF!</definedName>
    <definedName name="Avf">"#REF!"</definedName>
    <definedName name="B.4">"#REF!"</definedName>
    <definedName name="B.5">"#REF!"</definedName>
    <definedName name="B.6">"#REF!"</definedName>
    <definedName name="B.7">"#REF!"</definedName>
    <definedName name="b.8">"#REF!"</definedName>
    <definedName name="b.9">"#REF!"</definedName>
    <definedName name="B.nuamat">7.25</definedName>
    <definedName name="B_">#REF!</definedName>
    <definedName name="b_1_1">NA()</definedName>
    <definedName name="b_11">"#REF!"</definedName>
    <definedName name="b_12">"#REF!"</definedName>
    <definedName name="b_17">"#REF!"</definedName>
    <definedName name="B_2">NA()</definedName>
    <definedName name="b_2_1">NA()</definedName>
    <definedName name="b_21">"#REF!"</definedName>
    <definedName name="b_240">#REF!</definedName>
    <definedName name="b_240_1">#REF!</definedName>
    <definedName name="b_280">#REF!</definedName>
    <definedName name="b_280_1">#REF!</definedName>
    <definedName name="b_3_1">NA()</definedName>
    <definedName name="b_320">#REF!</definedName>
    <definedName name="b_320_1">#REF!</definedName>
    <definedName name="B_4">NA()</definedName>
    <definedName name="b_4_1">NA()</definedName>
    <definedName name="B_5">NA()</definedName>
    <definedName name="b_5_1">NA()</definedName>
    <definedName name="B_6">NA()</definedName>
    <definedName name="b_6_1">NA()</definedName>
    <definedName name="B_7">NA()</definedName>
    <definedName name="B_8">NA()</definedName>
    <definedName name="B_9">NA()</definedName>
    <definedName name="b_dd1">"#REF!"</definedName>
    <definedName name="b_DL">"#REF!"</definedName>
    <definedName name="b_eh">"#REF!"</definedName>
    <definedName name="b_eh1">"#REF!"</definedName>
    <definedName name="b_ev">"#REF!"</definedName>
    <definedName name="b_ev1">"#REF!"</definedName>
    <definedName name="b_FR">"#REF!"</definedName>
    <definedName name="b_fr1">"#REF!"</definedName>
    <definedName name="B_Isc">"#REF!"</definedName>
    <definedName name="b_LL">"#REF!"</definedName>
    <definedName name="b_ll1">"#REF!"</definedName>
    <definedName name="b_min">"#REF!"</definedName>
    <definedName name="B_tinh">"#REF!"</definedName>
    <definedName name="b_WL">"#REF!"</definedName>
    <definedName name="b_WL1">"#REF!"</definedName>
    <definedName name="b_WS">"#REF!"</definedName>
    <definedName name="b_ws1">"#REF!"</definedName>
    <definedName name="b1.">"#REF!"</definedName>
    <definedName name="b1_">"#REF!"</definedName>
    <definedName name="b10.">"#REF!"</definedName>
    <definedName name="b11.">"#REF!"</definedName>
    <definedName name="b11__1">NA()</definedName>
    <definedName name="b12.">"#REF!"</definedName>
    <definedName name="b1s">"#REF!"</definedName>
    <definedName name="b1s_">"#REF!"</definedName>
    <definedName name="b1t">"#REF!"</definedName>
    <definedName name="b2.">"#REF!"</definedName>
    <definedName name="b2__1">NA()</definedName>
    <definedName name="b2t">"#REF!"</definedName>
    <definedName name="b3.">"#REF!"</definedName>
    <definedName name="b3__1">NA()</definedName>
    <definedName name="B3a">"#REF!"</definedName>
    <definedName name="b3t">"#REF!"</definedName>
    <definedName name="b4.">"#REF!"</definedName>
    <definedName name="b4__1">NA()</definedName>
    <definedName name="b4t">"#REF!"</definedName>
    <definedName name="b5.">"#REF!"</definedName>
    <definedName name="b5__1">NA()</definedName>
    <definedName name="b6.">"#REF!"</definedName>
    <definedName name="b6__1">NA()</definedName>
    <definedName name="b60x">"#REF!"</definedName>
    <definedName name="b60x_1">NA()</definedName>
    <definedName name="b7.">"#REF!"</definedName>
    <definedName name="b7__1">NA()</definedName>
    <definedName name="b8._1">NA()</definedName>
    <definedName name="b80x">"#REF!"</definedName>
    <definedName name="b80x_1">NA()</definedName>
    <definedName name="b9._1">NA()</definedName>
    <definedName name="ba._1">NA()</definedName>
    <definedName name="bac2.5">"#REF!"</definedName>
    <definedName name="bac2.7">#REF!</definedName>
    <definedName name="bac25d">"#REF!"</definedName>
    <definedName name="bac27d">"#REF!"</definedName>
    <definedName name="bac2d">"#REF!"</definedName>
    <definedName name="bac3.5">12971</definedName>
    <definedName name="bac3.7">13180</definedName>
    <definedName name="bac35d">"#REF!"</definedName>
    <definedName name="bac37d">"#REF!"</definedName>
    <definedName name="bac3d">"#REF!"</definedName>
    <definedName name="bac4.5">14925</definedName>
    <definedName name="bac45d">"#REF!"</definedName>
    <definedName name="bac47d">"#REF!"</definedName>
    <definedName name="bac4d">"#REF!"</definedName>
    <definedName name="bac4d1">"#REF!"</definedName>
    <definedName name="BacKan">"#REF!"</definedName>
    <definedName name="bactham">"#REF!"</definedName>
    <definedName name="Bai_ducdam_coc">"#REF!"</definedName>
    <definedName name="BAMUA1">"#REF!"</definedName>
    <definedName name="BAMUA2">"#REF!"</definedName>
    <definedName name="ban">"#REF!"</definedName>
    <definedName name="ban_1">NA()</definedName>
    <definedName name="ban_dan">"#REF!"</definedName>
    <definedName name="ban1_1">NA()</definedName>
    <definedName name="ban2_1">{"'Sheet1'!$L$16"}</definedName>
    <definedName name="ban2_1_1">{"'Sheet1'!$L$16"}</definedName>
    <definedName name="ban2_2">{"'Sheet1'!$L$16"}</definedName>
    <definedName name="ban2_3">{"'Sheet1'!$L$16"}</definedName>
    <definedName name="ban2_4">{"'Sheet1'!$L$16"}</definedName>
    <definedName name="ban2_5">{"'Sheet1'!$L$16"}</definedName>
    <definedName name="ban2_6">{"'Sheet1'!$L$16"}</definedName>
    <definedName name="ban2_7">{"'Sheet1'!$L$16"}</definedName>
    <definedName name="BANG_CHI_TIET_THI_NGHIEM_CONG_TO">"#REF!"</definedName>
    <definedName name="BANG_CHI_TIET_THI_NGHIEM_DZ0.4KV">"#REF!"</definedName>
    <definedName name="Bang_cly">"#REF!"</definedName>
    <definedName name="Bang_cly_1">NA()</definedName>
    <definedName name="Bang_CVC">"#REF!"</definedName>
    <definedName name="Bang_CVC_1">NA()</definedName>
    <definedName name="bang_gia">"#REF!"</definedName>
    <definedName name="bang_gia_1">NA()</definedName>
    <definedName name="bang_ke_nop_nsach">"#REF!"</definedName>
    <definedName name="BANG_TONG_HOP_CONG_TO">"#REF!"</definedName>
    <definedName name="BANG_TONG_HOP_DZ0.4KV">"#REF!"</definedName>
    <definedName name="BANG_TONG_HOP_DZ22KV">"#REF!"</definedName>
    <definedName name="BANG_TONG_HOP_KHO_BAI">"#REF!"</definedName>
    <definedName name="BANG_TONG_HOP_TBA">"#REF!"</definedName>
    <definedName name="Bang_travl">"#REF!"</definedName>
    <definedName name="Bang_travl_1">NA()</definedName>
    <definedName name="BANG1">"#REF!"</definedName>
    <definedName name="Bang1_1">NA()</definedName>
    <definedName name="bang3">#REF!</definedName>
    <definedName name="bangchu">"#REF!"</definedName>
    <definedName name="bangciti_1">NA()</definedName>
    <definedName name="BangGiaVL_Q">"#REF!"</definedName>
    <definedName name="Banggo_1">NA()</definedName>
    <definedName name="bangluong">"#REF!"</definedName>
    <definedName name="BangMa">"#REF!"</definedName>
    <definedName name="Bangtienluong">"#REF!"</definedName>
    <definedName name="bangtinh">"#REF!"</definedName>
    <definedName name="bangtinh_1">NA()</definedName>
    <definedName name="banmo">#REF!</definedName>
    <definedName name="banql" localSheetId="6" hidden="1">{"'Sheet1'!$L$16"}</definedName>
    <definedName name="banql" hidden="1">{"'Sheet1'!$L$16"}</definedName>
    <definedName name="BanQLDA">"#REF!"</definedName>
    <definedName name="baotaibovay">"#REF!"</definedName>
    <definedName name="Bar_1">NA()</definedName>
    <definedName name="BarData">"#REF!"</definedName>
    <definedName name="BarData_1">NA()</definedName>
    <definedName name="Bardata1">"#REF!"</definedName>
    <definedName name="BaseType_d">#REF!</definedName>
    <definedName name="BaseType_nd">#REF!</definedName>
    <definedName name="Bay">"#REF!"</definedName>
    <definedName name="BB">"#REF!"</definedName>
    <definedName name="bb._1">NA()</definedName>
    <definedName name="BB_1">NA()</definedName>
    <definedName name="BB_17">"#REF!"</definedName>
    <definedName name="BB_21">"#REF!"</definedName>
    <definedName name="Bbb">"#REF!"</definedName>
    <definedName name="bbb_1">NA()</definedName>
    <definedName name="bbbb">"#REF!"</definedName>
    <definedName name="bbbbb_1">NA()</definedName>
    <definedName name="bbcn">"#REF!"</definedName>
    <definedName name="Bbm">#REF!</definedName>
    <definedName name="Bbtt">"#REF!"</definedName>
    <definedName name="Bbtt_1">NA()</definedName>
    <definedName name="bbvf_1">NA()</definedName>
    <definedName name="bbvuong">"#REF!"</definedName>
    <definedName name="bc_1">#REF!</definedName>
    <definedName name="bc_2">#REF!</definedName>
    <definedName name="BCAO1">"#REF!"</definedName>
    <definedName name="bcao10">"#REF!"</definedName>
    <definedName name="Bcao11">"#REF!"</definedName>
    <definedName name="BCAO2">"#REF!"</definedName>
    <definedName name="bcao3">"#REF!"</definedName>
    <definedName name="bcao4">"#REF!"</definedName>
    <definedName name="bcao5">"#REF!"</definedName>
    <definedName name="bcao6">"#REF!"</definedName>
    <definedName name="bcao7">"#REF!"</definedName>
    <definedName name="bcao8">"#REF!"</definedName>
    <definedName name="bcao9">"#REF!"</definedName>
    <definedName name="bcau">"#REF!"</definedName>
    <definedName name="Bcb">"#REF!"</definedName>
    <definedName name="Bcb_1">NA()</definedName>
    <definedName name="BCDKH">"#REF!"</definedName>
    <definedName name="BCDSCKC">"#REF!"</definedName>
    <definedName name="BCDSCKN">"#REF!"</definedName>
    <definedName name="BCDSDNC">"#REF!"</definedName>
    <definedName name="BCDSDNN">"#REF!"</definedName>
    <definedName name="Bcg">#REF!</definedName>
    <definedName name="BCKQKDSon" localSheetId="6" hidden="1">{"'Sheet1'!$L$16"}</definedName>
    <definedName name="BCKQKDSon" hidden="1">{"'Sheet1'!$L$16"}</definedName>
    <definedName name="Bctt">"#REF!"</definedName>
    <definedName name="Bctt_1">NA()</definedName>
    <definedName name="bd__1">NA()</definedName>
    <definedName name="BDAY">"#REF!"</definedName>
    <definedName name="bdc">"#REF!"</definedName>
    <definedName name="bdd">1.5</definedName>
    <definedName name="bDF__1">NA()</definedName>
    <definedName name="bdf_1">NA()</definedName>
    <definedName name="bdht15nc_1">NA()</definedName>
    <definedName name="bdht15vl_1">NA()</definedName>
    <definedName name="bdht25nc_1">NA()</definedName>
    <definedName name="bdht25vl_1">NA()</definedName>
    <definedName name="bdht325nc_1">NA()</definedName>
    <definedName name="bdht325vl_1">NA()</definedName>
    <definedName name="BDIM">"#REF!"</definedName>
    <definedName name="Bdk">#REF!</definedName>
    <definedName name="bdw">"#REF!"</definedName>
    <definedName name="BE">"#REF!"</definedName>
    <definedName name="Be_duc_dam">"#REF!"</definedName>
    <definedName name="Be_tong_do_tai_cho">"#REF!"</definedName>
    <definedName name="Be_tong_duc_san">"#REF!"</definedName>
    <definedName name="BE100M">"#REF!"</definedName>
    <definedName name="Be1L">"#REF!"</definedName>
    <definedName name="BE50M">"#REF!"</definedName>
    <definedName name="beepsound">#REF!</definedName>
    <definedName name="beff_1">NA()</definedName>
    <definedName name="begin">#REF!</definedName>
    <definedName name="ben">"#REF!"</definedName>
    <definedName name="bengam">"#REF!"</definedName>
    <definedName name="benhvien">#REF!</definedName>
    <definedName name="bentonite_1">NA()</definedName>
    <definedName name="benuoc">"#REF!"</definedName>
    <definedName name="beta">"#REF!"</definedName>
    <definedName name="BETA_d">#REF!</definedName>
    <definedName name="betong_1">NA()</definedName>
    <definedName name="betong200_1">NA()</definedName>
    <definedName name="Bezugsfeld">"#REF!"</definedName>
    <definedName name="BF1_">#REF!</definedName>
    <definedName name="BF2_">#REF!</definedName>
    <definedName name="BF3_">#REF!</definedName>
    <definedName name="BFBS">#REF!</definedName>
    <definedName name="BFES">#REF!</definedName>
    <definedName name="BFS">#REF!</definedName>
    <definedName name="Bgc">"#REF!"</definedName>
    <definedName name="Bgc_1">NA()</definedName>
    <definedName name="Bgiang">{"'Sheet1'!$L$16"}</definedName>
    <definedName name="Bgiang_1">{"'Sheet1'!$L$16"}</definedName>
    <definedName name="Bgiang_1_1">{"'Sheet1'!$L$16"}</definedName>
    <definedName name="Bgiang_2">{"'Sheet1'!$L$16"}</definedName>
    <definedName name="Bgiang_3">{"'Sheet1'!$L$16"}</definedName>
    <definedName name="Bgiang_4">{"'Sheet1'!$L$16"}</definedName>
    <definedName name="Bgiang_5">{"'Sheet1'!$L$16"}</definedName>
    <definedName name="Bgiang_6">{"'Sheet1'!$L$16"}</definedName>
    <definedName name="Bgiang_7">{"'Sheet1'!$L$16"}</definedName>
    <definedName name="BGS">"#REF!"</definedName>
    <definedName name="bh_1">NA()</definedName>
    <definedName name="bia">"#REF!"</definedName>
    <definedName name="bien_1">NA()</definedName>
    <definedName name="bienbao">"#REF!"</definedName>
    <definedName name="binh">#REF!</definedName>
    <definedName name="Binhduong">"#REF!"</definedName>
    <definedName name="Binhphuoc">"#REF!"</definedName>
    <definedName name="BINHTHANH1">#REF!</definedName>
    <definedName name="BINHTHANH2">#REF!</definedName>
    <definedName name="Bio_tec">"#REF!"</definedName>
    <definedName name="bitum_1">NA()</definedName>
    <definedName name="bk">#REF!</definedName>
    <definedName name="BKinh">"#REF!"</definedName>
    <definedName name="blang_1">NA()</definedName>
    <definedName name="Blc">"#REF!"</definedName>
    <definedName name="Blc_1">NA()</definedName>
    <definedName name="bLF__1">NA()</definedName>
    <definedName name="blf_1">NA()</definedName>
    <definedName name="blkh">"#REF!"</definedName>
    <definedName name="blkh1">"#REF!"</definedName>
    <definedName name="block_1">NA()</definedName>
    <definedName name="BLOCK1">"#REF!"</definedName>
    <definedName name="BLOCK2">"#REF!"</definedName>
    <definedName name="BLOCK3">"#REF!"</definedName>
    <definedName name="blong">"#REF!"</definedName>
    <definedName name="blong_1">NA()</definedName>
    <definedName name="Bm">3.5</definedName>
    <definedName name="Bmat">"#REF!"</definedName>
    <definedName name="Bmn">"#REF!"</definedName>
    <definedName name="Bmn_1">NA()</definedName>
    <definedName name="BMS" localSheetId="6" hidden="1">{"'Sheet1'!$L$16"}</definedName>
    <definedName name="BMS" hidden="1">{"'Sheet1'!$L$16"}</definedName>
    <definedName name="Bn">6.5</definedName>
    <definedName name="bN_fix">"#REF!"</definedName>
    <definedName name="Bnc">"#REF!"</definedName>
    <definedName name="Bnc_1">NA()</definedName>
    <definedName name="bnc_2">#REF!</definedName>
    <definedName name="bnc3_2">#REF!</definedName>
    <definedName name="bnc4_2">#REF!</definedName>
    <definedName name="bnc4_5">#REF!</definedName>
    <definedName name="Bng">#REF!</definedName>
    <definedName name="bng_1">NA()</definedName>
    <definedName name="bocdo">#REF!</definedName>
    <definedName name="bom_1">NA()</definedName>
    <definedName name="bombt50">"#REF!"</definedName>
    <definedName name="bombt50_1">NA()</definedName>
    <definedName name="bombt60">"#REF!"</definedName>
    <definedName name="bombt60_1">NA()</definedName>
    <definedName name="bomnuoc">"#REF!"</definedName>
    <definedName name="bomnuoc20cv">"#REF!"</definedName>
    <definedName name="bomnuoc20kw">"#REF!"</definedName>
    <definedName name="bomnuoc20kw_1">NA()</definedName>
    <definedName name="bomvua">"#REF!"</definedName>
    <definedName name="bomvua1.5">"#REF!"</definedName>
    <definedName name="bomvua1.5_1">NA()</definedName>
    <definedName name="Bon">"#REF!"</definedName>
    <definedName name="book1">"#REF!"</definedName>
    <definedName name="Book2">"#REF!"</definedName>
    <definedName name="Book2_1">NA()</definedName>
    <definedName name="BookCount_1">5</definedName>
    <definedName name="BookIndex_1">4</definedName>
    <definedName name="booking_CoGS">"#REF!"</definedName>
    <definedName name="BookName">"Bao_cao_cua_NVTK_tai_NPP_bieu_mau_moi_4___Mau_moi.xls"</definedName>
    <definedName name="BOQ">"#REF!"</definedName>
    <definedName name="BOQ_1">NA()</definedName>
    <definedName name="Border1_1">#REF!</definedName>
    <definedName name="Border2_1">NA()</definedName>
    <definedName name="Botanical2">"#REF!"</definedName>
    <definedName name="Botanical2.Jun">"#REF!"</definedName>
    <definedName name="botda">"#REF!"</definedName>
    <definedName name="botda_1">NA()</definedName>
    <definedName name="botmau_1">NA()</definedName>
    <definedName name="BottomSlab_Tensile_Stress">#REF!</definedName>
    <definedName name="bp">"#REF!"</definedName>
    <definedName name="bp_1">NA()</definedName>
    <definedName name="bpm">"#REF!"</definedName>
    <definedName name="Bptc">"#REF!"</definedName>
    <definedName name="Bqd">#REF!</definedName>
    <definedName name="bql" localSheetId="6" hidden="1">{#N/A,#N/A,FALSE,"Chi tiÆt"}</definedName>
    <definedName name="bql" hidden="1">{#N/A,#N/A,FALSE,"Chi tiÆt"}</definedName>
    <definedName name="BQLTB">"#REF!"</definedName>
    <definedName name="BQLXL">"#REF!"</definedName>
    <definedName name="BR_373">"#REF!"</definedName>
    <definedName name="BrName">"#REF!"</definedName>
    <definedName name="bs__1">NA()</definedName>
    <definedName name="bs_1">NA()</definedName>
    <definedName name="Bsb">"#REF!"</definedName>
    <definedName name="Bsb_1">NA()</definedName>
    <definedName name="bSF__1">NA()</definedName>
    <definedName name="bsf_1">NA()</definedName>
    <definedName name="BSM">"#REF!"</definedName>
    <definedName name="bson_1">NA()</definedName>
    <definedName name="BSTRESS_d">#REF!</definedName>
    <definedName name="Bstt">"#REF!"</definedName>
    <definedName name="Bstt_1">NA()</definedName>
    <definedName name="BT">"#REF!"</definedName>
    <definedName name="BT_1">NA()</definedName>
    <definedName name="BT_125">"#REF!"</definedName>
    <definedName name="BT_A1">"#REF!"</definedName>
    <definedName name="BT_A1_1">NA()</definedName>
    <definedName name="BT_A2.1">"#REF!"</definedName>
    <definedName name="BT_A2.1_1">NA()</definedName>
    <definedName name="BT_A2.2">"#REF!"</definedName>
    <definedName name="BT_A2.2_1">NA()</definedName>
    <definedName name="BT_A2_1">NA()</definedName>
    <definedName name="BT_A2_2">NA()</definedName>
    <definedName name="BT_A2_3">NA()</definedName>
    <definedName name="BT_A2_4">NA()</definedName>
    <definedName name="BT_A2_5">NA()</definedName>
    <definedName name="BT_A2_6">NA()</definedName>
    <definedName name="BT_A2_7">NA()</definedName>
    <definedName name="BT_B1">"#REF!"</definedName>
    <definedName name="BT_B1_1">NA()</definedName>
    <definedName name="BT_B2">"#REF!"</definedName>
    <definedName name="BT_B2_1">NA()</definedName>
    <definedName name="BT_C1">"#REF!"</definedName>
    <definedName name="BT_C1_1">NA()</definedName>
    <definedName name="BT_CT_Mong_Mo_Tru_Cau">"#REF!"</definedName>
    <definedName name="BT_loai_A2.1">"#REF!"</definedName>
    <definedName name="BT_loai_A2.1_1">NA()</definedName>
    <definedName name="BT_P1">"#REF!"</definedName>
    <definedName name="BT_P1_1">NA()</definedName>
    <definedName name="BT_P10_1">NA()</definedName>
    <definedName name="BT_P10_2">NA()</definedName>
    <definedName name="BT_P10_3">NA()</definedName>
    <definedName name="BT_P10_4">NA()</definedName>
    <definedName name="BT_P10_5">NA()</definedName>
    <definedName name="BT_P10_6">NA()</definedName>
    <definedName name="BT_P10_7">NA()</definedName>
    <definedName name="BT_P11_1">NA()</definedName>
    <definedName name="BT_P11_2">NA()</definedName>
    <definedName name="BT_P11_3">NA()</definedName>
    <definedName name="BT_P11_4">NA()</definedName>
    <definedName name="BT_P11_5">NA()</definedName>
    <definedName name="BT_P11_6">NA()</definedName>
    <definedName name="BT_P11_7">NA()</definedName>
    <definedName name="BT_P2_1">NA()</definedName>
    <definedName name="BT_P2_2">NA()</definedName>
    <definedName name="BT_P2_3">NA()</definedName>
    <definedName name="BT_P2_4">NA()</definedName>
    <definedName name="BT_P2_5">NA()</definedName>
    <definedName name="BT_P2_6">NA()</definedName>
    <definedName name="BT_P2_7">NA()</definedName>
    <definedName name="BT_P3_1">NA()</definedName>
    <definedName name="BT_P3_2">NA()</definedName>
    <definedName name="BT_P3_3">NA()</definedName>
    <definedName name="BT_P3_4">NA()</definedName>
    <definedName name="BT_P3_5">NA()</definedName>
    <definedName name="BT_P3_6">NA()</definedName>
    <definedName name="BT_P3_7">NA()</definedName>
    <definedName name="BT_P4_1">NA()</definedName>
    <definedName name="BT_P4_2">NA()</definedName>
    <definedName name="BT_P4_3">NA()</definedName>
    <definedName name="BT_P4_4">NA()</definedName>
    <definedName name="BT_P4_5">NA()</definedName>
    <definedName name="BT_P4_6">NA()</definedName>
    <definedName name="BT_P4_7">NA()</definedName>
    <definedName name="BT_P5_1">NA()</definedName>
    <definedName name="BT_P5_2">NA()</definedName>
    <definedName name="BT_P5_3">NA()</definedName>
    <definedName name="BT_P5_4">NA()</definedName>
    <definedName name="BT_P5_5">NA()</definedName>
    <definedName name="BT_P5_6">NA()</definedName>
    <definedName name="BT_P5_7">NA()</definedName>
    <definedName name="BT_P6_1">NA()</definedName>
    <definedName name="BT_P6_2">NA()</definedName>
    <definedName name="BT_P6_3">NA()</definedName>
    <definedName name="BT_P6_4">NA()</definedName>
    <definedName name="BT_P6_5">NA()</definedName>
    <definedName name="BT_P6_6">NA()</definedName>
    <definedName name="BT_P6_7">NA()</definedName>
    <definedName name="BT_P7_1">NA()</definedName>
    <definedName name="BT_P7_2">NA()</definedName>
    <definedName name="BT_P7_3">NA()</definedName>
    <definedName name="BT_P7_4">NA()</definedName>
    <definedName name="BT_P7_5">NA()</definedName>
    <definedName name="BT_P7_6">NA()</definedName>
    <definedName name="BT_P7_7">NA()</definedName>
    <definedName name="BT_P8_1">NA()</definedName>
    <definedName name="BT_P8_2">NA()</definedName>
    <definedName name="BT_P8_3">NA()</definedName>
    <definedName name="BT_P8_4">NA()</definedName>
    <definedName name="BT_P8_5">NA()</definedName>
    <definedName name="BT_P8_6">NA()</definedName>
    <definedName name="BT_P8_7">NA()</definedName>
    <definedName name="BT_P9_1">NA()</definedName>
    <definedName name="BT_P9_2">NA()</definedName>
    <definedName name="BT_P9_3">NA()</definedName>
    <definedName name="BT_P9_4">NA()</definedName>
    <definedName name="BT_P9_5">NA()</definedName>
    <definedName name="BT_P9_6">NA()</definedName>
    <definedName name="BT_P9_7">NA()</definedName>
    <definedName name="BT200_50">"#REF!"</definedName>
    <definedName name="bt30__1">NA()</definedName>
    <definedName name="btabd">"#REF!"</definedName>
    <definedName name="btadn">"#REF!"</definedName>
    <definedName name="btah">"#REF!"</definedName>
    <definedName name="btah1">"#REF!"</definedName>
    <definedName name="btaqn">"#REF!"</definedName>
    <definedName name="btaqt">"#REF!"</definedName>
    <definedName name="btbdn">"#REF!"</definedName>
    <definedName name="btbh">"#REF!"</definedName>
    <definedName name="btbqn">"#REF!"</definedName>
    <definedName name="btbqt">"#REF!"</definedName>
    <definedName name="btcdn">"#REF!"</definedName>
    <definedName name="btch">"#REF!"</definedName>
    <definedName name="btch1">"#REF!"</definedName>
    <definedName name="btch2">"#REF!"</definedName>
    <definedName name="btchiuaxitm300">"#REF!"</definedName>
    <definedName name="BTchiuaxm200">"#REF!"</definedName>
    <definedName name="btcocM400">"#REF!"</definedName>
    <definedName name="btcocnhoi">#REF!</definedName>
    <definedName name="BTcot">"#REF!"</definedName>
    <definedName name="Btcot1">"#REF!"</definedName>
    <definedName name="btcqn">"#REF!"</definedName>
    <definedName name="btcqt">"#REF!"</definedName>
    <definedName name="btdbd">"#REF!"</definedName>
    <definedName name="btddn">"#REF!"</definedName>
    <definedName name="btdh">"#REF!"</definedName>
    <definedName name="btdqn">"#REF!"</definedName>
    <definedName name="btdqt">"#REF!"</definedName>
    <definedName name="bteqn">"#REF!"</definedName>
    <definedName name="bth">"#REF!"</definedName>
    <definedName name="btham">#REF!</definedName>
    <definedName name="btham_1">NA()</definedName>
    <definedName name="btkn">"#REF!"</definedName>
    <definedName name="BTlotm100">"#REF!"</definedName>
    <definedName name="BTLY">"#REF!"</definedName>
    <definedName name="btm">"#REF!"</definedName>
    <definedName name="btm100_1">NA()</definedName>
    <definedName name="btm1002x4">#REF!</definedName>
    <definedName name="BTM150_1">NA()</definedName>
    <definedName name="btm1502x4">#REF!</definedName>
    <definedName name="btm1504x6">#REF!</definedName>
    <definedName name="BTM200_1">NA()</definedName>
    <definedName name="btm2002x4">#REF!</definedName>
    <definedName name="btm300_1">NA()</definedName>
    <definedName name="BTM50_1">NA()</definedName>
    <definedName name="BTN_CPDD_tuoi_nhua_lot">"#REF!"</definedName>
    <definedName name="BTNmin">"#REF!"</definedName>
    <definedName name="BTNtrung">"#REF!"</definedName>
    <definedName name="btong_1">NA()</definedName>
    <definedName name="BTPCP">"#REF!"</definedName>
    <definedName name="btr">#REF!</definedName>
    <definedName name="BTRAM">"#REF!"</definedName>
    <definedName name="Btt">#REF!</definedName>
    <definedName name="BU_CHENH_LECH_DZ0.4KV">"#REF!"</definedName>
    <definedName name="BU_CHENH_LECH_DZ22KV">"#REF!"</definedName>
    <definedName name="BU_CHENH_LECH_TBA">"#REF!"</definedName>
    <definedName name="Bu_long_1">NA()</definedName>
    <definedName name="bua1.2">"#REF!"</definedName>
    <definedName name="bua1.2_1">NA()</definedName>
    <definedName name="bua1.8">"#REF!"</definedName>
    <definedName name="bua1.8_1">NA()</definedName>
    <definedName name="bua3.5">"#REF!"</definedName>
    <definedName name="buacan">"#REF!"</definedName>
    <definedName name="buarung">"#REF!"</definedName>
    <definedName name="buarung170">"#REF!"</definedName>
    <definedName name="buarung170_1">NA()</definedName>
    <definedName name="bùc">{"Book1","Dt tonghop.xls"}</definedName>
    <definedName name="bùc_1">{"Book1","Dt tonghop.xls"}</definedName>
    <definedName name="BuGia">"#REF!"</definedName>
    <definedName name="Bulongma">8700</definedName>
    <definedName name="Bulongthepcoctiepdia">"#REF!"</definedName>
    <definedName name="buoc">#REF!</definedName>
    <definedName name="buoc_1">#REF!</definedName>
    <definedName name="BUOCSP01">#REF!</definedName>
    <definedName name="BUOCSP11">#REF!</definedName>
    <definedName name="BUOCSP12">#REF!</definedName>
    <definedName name="BUOCSPT10">#REF!</definedName>
    <definedName name="BUOCSPT2">#REF!</definedName>
    <definedName name="BUOCSPT22">#REF!</definedName>
    <definedName name="BUOCSPT3">#REF!</definedName>
    <definedName name="BUOCSPT403">#REF!</definedName>
    <definedName name="BUOCSPT4031">#REF!</definedName>
    <definedName name="BUOCSPT71">#REF!</definedName>
    <definedName name="BUOCSPT81">#REF!</definedName>
    <definedName name="BUOCSPT9">#REF!</definedName>
    <definedName name="BUOCSPT92">#REF!</definedName>
    <definedName name="Bust">#REF!</definedName>
    <definedName name="Bust_21">"#REF!"</definedName>
    <definedName name="Button_26">"SOKTMAY1003_SOQUI_VND__List"</definedName>
    <definedName name="Button_28">"SOKTMAY1003_SOQUI_VND__List"</definedName>
    <definedName name="button_area_1">#REF!</definedName>
    <definedName name="buvenh">#REF!</definedName>
    <definedName name="bv">"#REF!"</definedName>
    <definedName name="bv_1">NA()</definedName>
    <definedName name="bvc">#REF!</definedName>
    <definedName name="BVCISUMMARY">"#REF!"</definedName>
    <definedName name="BVCISUMMARY_1">NA()</definedName>
    <definedName name="bvd">#REF!</definedName>
    <definedName name="bvm">#REF!</definedName>
    <definedName name="bvs">#REF!</definedName>
    <definedName name="bvt">"#REF!"</definedName>
    <definedName name="bvt_1">NA()</definedName>
    <definedName name="bvtb">"#REF!"</definedName>
    <definedName name="bvtb_1">NA()</definedName>
    <definedName name="bvttt">"#REF!"</definedName>
    <definedName name="bvttt_1">NA()</definedName>
    <definedName name="bw">"#N/A"</definedName>
    <definedName name="bw__1">NA()</definedName>
    <definedName name="bWF__1">NA()</definedName>
    <definedName name="bwf_1">NA()</definedName>
    <definedName name="bWL_1">NA()</definedName>
    <definedName name="bWLF__1">NA()</definedName>
    <definedName name="bwlf_1">NA()</definedName>
    <definedName name="bx">#REF!</definedName>
    <definedName name="BŸo_cŸo_täng_hìp_giŸ_trÙ_t_i_s_n_câ__Ùnh">"#REF!"</definedName>
    <definedName name="C.">"#REF!"</definedName>
    <definedName name="c..">"#REF!"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doc1">540</definedName>
    <definedName name="C.doc2">740</definedName>
    <definedName name="C_">"#REF!"</definedName>
    <definedName name="C__1">"#REF!"</definedName>
    <definedName name="C__2">NA()</definedName>
    <definedName name="C__3">NA()</definedName>
    <definedName name="C__4">NA()</definedName>
    <definedName name="C__5">NA()</definedName>
    <definedName name="C__6">NA()</definedName>
    <definedName name="C__7">NA()</definedName>
    <definedName name="c_1_1">NA()</definedName>
    <definedName name="c_2_1">NA()</definedName>
    <definedName name="c_comp">"#REF!"</definedName>
    <definedName name="c_k">#REF!</definedName>
    <definedName name="C_LENGTH">"#REF!"</definedName>
    <definedName name="c_n">"#REF!"</definedName>
    <definedName name="C_WIDTH">"#REF!"</definedName>
    <definedName name="C_XY">#REF!</definedName>
    <definedName name="c1.">"#REF!"</definedName>
    <definedName name="c2.">"#REF!"</definedName>
    <definedName name="C2.7">"#REF!"</definedName>
    <definedName name="c3.">"#REF!"</definedName>
    <definedName name="C3.0">"#REF!"</definedName>
    <definedName name="C3.5">"#REF!"</definedName>
    <definedName name="C3.7">"#REF!"</definedName>
    <definedName name="c4.">"#REF!"</definedName>
    <definedName name="C4.0">"#REF!"</definedName>
    <definedName name="CA">"#REF!"</definedName>
    <definedName name="ca.1111">"#REF!"</definedName>
    <definedName name="ca.1111.th">"#REF!"</definedName>
    <definedName name="CA_PTVT">"#REF!"</definedName>
    <definedName name="CABLE2_1">NA()</definedName>
    <definedName name="CABLE2_2">NA()</definedName>
    <definedName name="CABLE2_3">NA()</definedName>
    <definedName name="CABLE2_4">NA()</definedName>
    <definedName name="CABLE2_5">NA()</definedName>
    <definedName name="CABLE2_6">NA()</definedName>
    <definedName name="CABLE2_7">NA()</definedName>
    <definedName name="CACAU">298161</definedName>
    <definedName name="Cachdienchuoi">"#REF!"</definedName>
    <definedName name="Cachdiendung">"#REF!"</definedName>
    <definedName name="Cachdienhaap">"#REF!"</definedName>
    <definedName name="cácte">"#REF!"</definedName>
    <definedName name="CALC_1">#REF!</definedName>
    <definedName name="CAMTC">"#REF!"</definedName>
    <definedName name="CanBQL">"#REF!"</definedName>
    <definedName name="CanLePhi">"#REF!"</definedName>
    <definedName name="CanMT">"#REF!"</definedName>
    <definedName name="Canon">"#REF!"</definedName>
    <definedName name="cao">"#REF!"</definedName>
    <definedName name="cao_1">NA()</definedName>
    <definedName name="cap">"#REF!"</definedName>
    <definedName name="cap_1">NA()</definedName>
    <definedName name="Cap_DUL_doc_B">"#REF!"</definedName>
    <definedName name="Cap_DUL_doc_B_1">NA()</definedName>
    <definedName name="CAP_DUL_ngang_B">"#REF!"</definedName>
    <definedName name="CAP_DUL_ngang_B_1">NA()</definedName>
    <definedName name="cap_DUL_va_TC">"#REF!"</definedName>
    <definedName name="cap_phat07">"#REF!"</definedName>
    <definedName name="cap0.7">"#REF!"</definedName>
    <definedName name="cap0.7_1">NA()</definedName>
    <definedName name="CAPDAT_1">NA()</definedName>
    <definedName name="capdul">"#REF!"</definedName>
    <definedName name="capdul_1">NA()</definedName>
    <definedName name="Capngam">"#REF!"</definedName>
    <definedName name="capphoi">"#REF!"</definedName>
    <definedName name="CAPT">"#REF!"</definedName>
    <definedName name="Capvon" localSheetId="6" hidden="1">{#N/A,#N/A,FALSE,"Chi tiÆt"}</definedName>
    <definedName name="Capvon" hidden="1">{#N/A,#N/A,FALSE,"Chi tiÆt"}</definedName>
    <definedName name="casing">"#REF!"</definedName>
    <definedName name="casing_1">NA()</definedName>
    <definedName name="cat">"#REF!"</definedName>
    <definedName name="cat_1">#REF!</definedName>
    <definedName name="catcap">"#REF!"</definedName>
    <definedName name="catcap_1">NA()</definedName>
    <definedName name="catdap">"#REF!"</definedName>
    <definedName name="catden">#REF!</definedName>
    <definedName name="Category_All">"#REF!"</definedName>
    <definedName name="Category_All_1">NA()</definedName>
    <definedName name="CATIN">"#N/A"</definedName>
    <definedName name="CATIN_1">"#REF!"</definedName>
    <definedName name="CATJYOU">"#N/A"</definedName>
    <definedName name="CATJYOU_1">"#REF!"</definedName>
    <definedName name="catm">"#REF!"</definedName>
    <definedName name="catmin">#REF!</definedName>
    <definedName name="catn">"#REF!"</definedName>
    <definedName name="catong">"#REF!"</definedName>
    <definedName name="CATREC">"#N/A"</definedName>
    <definedName name="CATREC_1">"#REF!"</definedName>
    <definedName name="CATSYU">"#N/A"</definedName>
    <definedName name="CATSYU_1">"#REF!"</definedName>
    <definedName name="catthep">"#REF!"</definedName>
    <definedName name="catuon">"#REF!"</definedName>
    <definedName name="catuon_1">NA()</definedName>
    <definedName name="catvang">#REF!</definedName>
    <definedName name="catvang_1">NA()</definedName>
    <definedName name="Cau_1">"#REF!"</definedName>
    <definedName name="Cau_DaiTu">#REF!</definedName>
    <definedName name="Cau_MaiDich">#REF!</definedName>
    <definedName name="cau_nho">#REF!</definedName>
    <definedName name="Cau_tam">"#REF!"</definedName>
    <definedName name="Cau_ThanhXuan">#REF!</definedName>
    <definedName name="cau10_1">NA()</definedName>
    <definedName name="cau10T">"#REF!"</definedName>
    <definedName name="cau16_1">NA()</definedName>
    <definedName name="cau25_1">NA()</definedName>
    <definedName name="cau40_1">NA()</definedName>
    <definedName name="cau50_1">NA()</definedName>
    <definedName name="CauCong2">"#REF!"</definedName>
    <definedName name="CauCong3">"#REF!"</definedName>
    <definedName name="CauCong4">"#REF!"</definedName>
    <definedName name="CauCong5">"#REF!"</definedName>
    <definedName name="caunoi30">"#REF!"</definedName>
    <definedName name="caunoi30_1">NA()</definedName>
    <definedName name="Caùp_ñoàng_traàn_75mm2">"#REF!"</definedName>
    <definedName name="CayXanh">#REF!</definedName>
    <definedName name="cayxoi108">"#REF!"</definedName>
    <definedName name="cayxoi110">"#REF!"</definedName>
    <definedName name="cayxoi75">"#REF!"</definedName>
    <definedName name="CB">"#REF!"</definedName>
    <definedName name="CB_1">NA()</definedName>
    <definedName name="CBE50M">"#REF!"</definedName>
    <definedName name="CBPT">"#REF!"</definedName>
    <definedName name="CBTH" localSheetId="6" hidden="1">{"'Sheet1'!$L$16"}</definedName>
    <definedName name="CBTH" hidden="1">{"'Sheet1'!$L$16"}</definedName>
    <definedName name="CC">"#REF!"</definedName>
    <definedName name="cc__1">NA()</definedName>
    <definedName name="CC_1">"#REF!"</definedName>
    <definedName name="CC_2">NA()</definedName>
    <definedName name="CC_3">NA()</definedName>
    <definedName name="CC_4">NA()</definedName>
    <definedName name="CC_5">NA()</definedName>
    <definedName name="CC_6">NA()</definedName>
    <definedName name="CC_7">NA()</definedName>
    <definedName name="ccc">"#REF!"</definedName>
    <definedName name="ccc_1">NA()</definedName>
    <definedName name="cch">"#REF!"</definedName>
    <definedName name="cchong">"#REF!"</definedName>
    <definedName name="CCNK_1">NA()</definedName>
    <definedName name="CCS">"#REF!"</definedName>
    <definedName name="CCS_1">NA()</definedName>
    <definedName name="cd">"#REF!"</definedName>
    <definedName name="cd_1">NA()</definedName>
    <definedName name="Cd_d">#REF!</definedName>
    <definedName name="Cd_nd">#REF!</definedName>
    <definedName name="CDA">"#REF!"</definedName>
    <definedName name="CDAY">"#REF!"</definedName>
    <definedName name="CDBT">"#REF!"</definedName>
    <definedName name="CDBT_1">NA()</definedName>
    <definedName name="CDCK">"#REF!"</definedName>
    <definedName name="CDCK_1">NA()</definedName>
    <definedName name="CDCN">"#REF!"</definedName>
    <definedName name="CDCN_1">NA()</definedName>
    <definedName name="CDCU">"#REF!"</definedName>
    <definedName name="CDCU_1">NA()</definedName>
    <definedName name="CDD">"#REF!"</definedName>
    <definedName name="CDD_1">NA()</definedName>
    <definedName name="CDday">"#REF!"</definedName>
    <definedName name="CDDB_1">NA()</definedName>
    <definedName name="cddc">"#REF!"</definedName>
    <definedName name="CDDD">#REF!</definedName>
    <definedName name="CDDD_1">#REF!</definedName>
    <definedName name="CDDD1P">#REF!</definedName>
    <definedName name="CDDD1P_1">NA()</definedName>
    <definedName name="CDDD1PHA">"#REF!"</definedName>
    <definedName name="CDDD3PHA">"#REF!"</definedName>
    <definedName name="CDdinh">"#REF!"</definedName>
    <definedName name="CDDT_1">NA()</definedName>
    <definedName name="CDMD_1">NA()</definedName>
    <definedName name="cdn">"#REF!"</definedName>
    <definedName name="Cdnum">"#REF!"</definedName>
    <definedName name="cdothep_1">NA()</definedName>
    <definedName name="CDSPS2" localSheetId="6" hidden="1">{"'Sheet1'!$L$16"}</definedName>
    <definedName name="CDSPS2" hidden="1">{"'Sheet1'!$L$16"}</definedName>
    <definedName name="CDT">"#REF!"</definedName>
    <definedName name="CDT_1">NA()</definedName>
    <definedName name="CDTK_tim">31.77</definedName>
    <definedName name="celltips_area">#REF!</definedName>
    <definedName name="Céng">"#REF!"</definedName>
    <definedName name="Céng_gi__trÞ_dù_thÇu_x_y_l_p_1">NA()</definedName>
    <definedName name="CESAL_d">#REF!</definedName>
    <definedName name="CESAL_nd">#REF!</definedName>
    <definedName name="CESALs">#REF!</definedName>
    <definedName name="cf">"blankmacro1"</definedName>
    <definedName name="cf_1">BlankMacro1</definedName>
    <definedName name="CF_AccruedExpenses">#REF!</definedName>
    <definedName name="CF_Cash">#REF!</definedName>
    <definedName name="CF_CurrentLTDebit">#REF!</definedName>
    <definedName name="CF_DeferredTax">#REF!</definedName>
    <definedName name="CF_Dividends">#REF!</definedName>
    <definedName name="CF_Intangibles">#REF!</definedName>
    <definedName name="CF_Inventories">#REF!</definedName>
    <definedName name="CF_Investments">#REF!</definedName>
    <definedName name="CF_LTDebt">#REF!</definedName>
    <definedName name="CF_NetIncome">#REF!</definedName>
    <definedName name="CF_Payables">#REF!</definedName>
    <definedName name="CF_PrepaidExpenses">#REF!</definedName>
    <definedName name="CF_Property">#REF!</definedName>
    <definedName name="CF_Receivables">#REF!</definedName>
    <definedName name="CF_Shares">#REF!</definedName>
    <definedName name="CF_Taxation">#REF!</definedName>
    <definedName name="cfc">"#REF!"</definedName>
    <definedName name="cfc_1">NA()</definedName>
    <definedName name="cfk">"#REF!"</definedName>
    <definedName name="cfk_1">NA()</definedName>
    <definedName name="cgionc_1">NA()</definedName>
    <definedName name="cgiovl_1">NA()</definedName>
    <definedName name="CGS_CLO">"#REF!"</definedName>
    <definedName name="CH">#REF!</definedName>
    <definedName name="CH_1">"#REF!"</definedName>
    <definedName name="CH_2">NA()</definedName>
    <definedName name="Ch_rong">"#REF!"</definedName>
    <definedName name="chay1">"#REF!"</definedName>
    <definedName name="chay10">"#REF!"</definedName>
    <definedName name="chay2">"#REF!"</definedName>
    <definedName name="chay3">"#REF!"</definedName>
    <definedName name="chay4">"#REF!"</definedName>
    <definedName name="chay5">"#REF!"</definedName>
    <definedName name="chay6">"#REF!"</definedName>
    <definedName name="chay7">"#REF!"</definedName>
    <definedName name="chay8">"#REF!"</definedName>
    <definedName name="chay9">"#REF!"</definedName>
    <definedName name="ChDai">"#REF!"</definedName>
    <definedName name="chhtnc_1">NA()</definedName>
    <definedName name="chhtvl_1">NA()</definedName>
    <definedName name="Chi_Phi_Chung">"#REF!"</definedName>
    <definedName name="Chi_phi_OM">"#REF!"</definedName>
    <definedName name="chi_tiÕt_vËt_liÖu___nh_n_c_ng___m_y_thi_c_ng">"#REF!"</definedName>
    <definedName name="chi_tiÕt_vËt_liÖu___nh_n_c_ng___m_y_thi_c_ng_1">NA()</definedName>
    <definedName name="chialuong">"#REF!"</definedName>
    <definedName name="chie">"blankmacro1"</definedName>
    <definedName name="chie_1">BlankMacro1</definedName>
    <definedName name="Chiettinh" localSheetId="6" hidden="1">{"'Sheet1'!$L$16"}</definedName>
    <definedName name="Chiettinh" hidden="1">{"'Sheet1'!$L$16"}</definedName>
    <definedName name="ChieuSang">#REF!</definedName>
    <definedName name="chilk" localSheetId="6" hidden="1">{"'Sheet1'!$L$16"}</definedName>
    <definedName name="chilk" hidden="1">{"'Sheet1'!$L$16"}</definedName>
    <definedName name="Chin">"#REF!"</definedName>
    <definedName name="CHIÕt_TÝnh_0_4_II">"#REF!"</definedName>
    <definedName name="ChiPhiChung">"#REF!"</definedName>
    <definedName name="ChiPhiKhac">"#REF!"</definedName>
    <definedName name="chiphituvan">"#REF!"</definedName>
    <definedName name="CHIPHIVANCHUYEN">#REF!</definedName>
    <definedName name="chitietbgiang2">{"'Sheet1'!$L$16"}</definedName>
    <definedName name="chitietbgiang2_1">{"'Sheet1'!$L$16"}</definedName>
    <definedName name="chitietbgiang2_1_1">{"'Sheet1'!$L$16"}</definedName>
    <definedName name="chitietbgiang2_2">{"'Sheet1'!$L$16"}</definedName>
    <definedName name="chitietbgiang2_3">{"'Sheet1'!$L$16"}</definedName>
    <definedName name="chitietbgiang2_4">{"'Sheet1'!$L$16"}</definedName>
    <definedName name="chitietbgiang2_5">{"'Sheet1'!$L$16"}</definedName>
    <definedName name="chitietbgiang2_6">{"'Sheet1'!$L$16"}</definedName>
    <definedName name="chitietbgiang2_7">{"'Sheet1'!$L$16"}</definedName>
    <definedName name="chiyoko">#REF!</definedName>
    <definedName name="chk">"#REF!"</definedName>
    <definedName name="chl" localSheetId="6" hidden="1">{"'Sheet1'!$L$16"}</definedName>
    <definedName name="chl" hidden="1">{"'Sheet1'!$L$16"}</definedName>
    <definedName name="chnc_1">NA()</definedName>
    <definedName name="choiquet">"#REF!"</definedName>
    <definedName name="chon">"#REF!"</definedName>
    <definedName name="chon1">"#REF!"</definedName>
    <definedName name="chon2">"#REF!"</definedName>
    <definedName name="chon3">"#REF!"</definedName>
    <definedName name="ChonA">#REF!</definedName>
    <definedName name="chongtron_1">NA()</definedName>
    <definedName name="Chr_Count_1">6</definedName>
    <definedName name="Chs_bq">"#REF!"</definedName>
    <definedName name="Chsau">"#REF!"</definedName>
    <definedName name="CHSO4">#REF!</definedName>
    <definedName name="chung">66</definedName>
    <definedName name="Chupdaucapcongotnong">"#REF!"</definedName>
    <definedName name="chvl_1">NA()</definedName>
    <definedName name="CI_PTVT">"#REF!"</definedName>
    <definedName name="citidd_1">NA()</definedName>
    <definedName name="City">"#REF!"</definedName>
    <definedName name="City_1">NA()</definedName>
    <definedName name="CK">"#REF!"</definedName>
    <definedName name="CK_1">NA()</definedName>
    <definedName name="ckn">"#REF!"</definedName>
    <definedName name="ckna">"#REF!"</definedName>
    <definedName name="cknc_1">NA()</definedName>
    <definedName name="ckt08.8" localSheetId="6" hidden="1">{"'Sheet1'!$L$16"}</definedName>
    <definedName name="ckt08.8" hidden="1">{"'Sheet1'!$L$16"}</definedName>
    <definedName name="ckvl_1">NA()</definedName>
    <definedName name="Cl">"#REF!"</definedName>
    <definedName name="Class_1">"#REF!"</definedName>
    <definedName name="Class_2">"#REF!"</definedName>
    <definedName name="Class_3">"#REF!"</definedName>
    <definedName name="Class_4">"#REF!"</definedName>
    <definedName name="Class_5">"#REF!"</definedName>
    <definedName name="ClayNden">"#REF!"</definedName>
    <definedName name="CLECH_0.4">"#REF!"</definedName>
    <definedName name="CLECT">"#REF!"</definedName>
    <definedName name="CLGia">"#REF!"</definedName>
    <definedName name="CLIENT_1">#REF!</definedName>
    <definedName name="CLIEOS">"#REF!"</definedName>
    <definedName name="CLTMP_1">NA()</definedName>
    <definedName name="clvc1_1">NA()</definedName>
    <definedName name="CLVC3">0.1</definedName>
    <definedName name="CLVC35">"#REF!"</definedName>
    <definedName name="CLVCTB">"#REF!"</definedName>
    <definedName name="CLVCTB_1">NA()</definedName>
    <definedName name="CLVL">"#REF!"</definedName>
    <definedName name="CLVL_1">"#REF!"</definedName>
    <definedName name="CLVL_2">NA()</definedName>
    <definedName name="CLVL_3">NA()</definedName>
    <definedName name="CLVL_4">NA()</definedName>
    <definedName name="CLVL_5">NA()</definedName>
    <definedName name="CLVL_6">NA()</definedName>
    <definedName name="CLVL_7">NA()</definedName>
    <definedName name="cmc">"#REF!"</definedName>
    <definedName name="cn">"#REF!"</definedName>
    <definedName name="cn_1">NA()</definedName>
    <definedName name="cN_fix">"#REF!"</definedName>
    <definedName name="CN3p_1">NA()</definedName>
    <definedName name="CNC">"#REF!"</definedName>
    <definedName name="CND">"#REF!"</definedName>
    <definedName name="cNden">"#REF!"</definedName>
    <definedName name="cne">"#REF!"</definedName>
    <definedName name="CNG">"#REF!"</definedName>
    <definedName name="Co">#REF!</definedName>
    <definedName name="co.">"#REF!"</definedName>
    <definedName name="co..">"#REF!"</definedName>
    <definedName name="Co_1">NA()</definedName>
    <definedName name="co_cau_ktqd" hidden="1">#N/A</definedName>
    <definedName name="co_cau_ktqd_1">"#REF!"</definedName>
    <definedName name="COAT_3">NA()</definedName>
    <definedName name="COAT_4">NA()</definedName>
    <definedName name="COAT_5">NA()</definedName>
    <definedName name="COAT_6">NA()</definedName>
    <definedName name="COAT_7">NA()</definedName>
    <definedName name="COAT_8">NA()</definedName>
    <definedName name="COBSDC">"#REF!"</definedName>
    <definedName name="coc">#REF!</definedName>
    <definedName name="coc_1">NA()</definedName>
    <definedName name="COC_1.2">"#REF!"</definedName>
    <definedName name="COC_1.2_1">NA()</definedName>
    <definedName name="Coc_2m">"#REF!"</definedName>
    <definedName name="Coc_2m_1">NA()</definedName>
    <definedName name="Coc_60" localSheetId="6" hidden="1">{"'Sheet1'!$L$16"}</definedName>
    <definedName name="Coc_60" hidden="1">{"'Sheet1'!$L$16"}</definedName>
    <definedName name="Coc_BTCT">"#REF!"</definedName>
    <definedName name="CoCauN" localSheetId="6" hidden="1">{"'Sheet1'!$L$16"}</definedName>
    <definedName name="CoCauN" hidden="1">{"'Sheet1'!$L$16"}</definedName>
    <definedName name="Cocbetong">"#REF!"</definedName>
    <definedName name="cocbtct">"#REF!"</definedName>
    <definedName name="cocot">"#REF!"</definedName>
    <definedName name="cocott">"#REF!"</definedName>
    <definedName name="CocTieu_Bienbao">#REF!</definedName>
    <definedName name="coctre">#REF!</definedName>
    <definedName name="cocvt">"#REF!"</definedName>
    <definedName name="cocvt_1">NA()</definedName>
    <definedName name="Code">"#REF!"</definedName>
    <definedName name="Code_1">"#REF!"</definedName>
    <definedName name="Code_2">"#REF!"</definedName>
    <definedName name="CODE1_1">NA()</definedName>
    <definedName name="CODE2_1">NA()</definedName>
    <definedName name="CODE3">"#REF!"</definedName>
    <definedName name="coi_1">NA()</definedName>
    <definedName name="Cöï_ly_vaän_chuyeãn">"#REF!"</definedName>
    <definedName name="CÖÏ_LY_VAÄN_CHUYEÅN">"#REF!"</definedName>
    <definedName name="Cöï_ly_vaän_chuyeãn_1">NA()</definedName>
    <definedName name="CÖÏ_LY_VAÄN_CHUYEÅN_1">NA()</definedName>
    <definedName name="cokhihoachat_1">NA()</definedName>
    <definedName name="Combined_A">"#REF!"</definedName>
    <definedName name="Combined_B">"#REF!"</definedName>
    <definedName name="Comm">"blankmacro1"</definedName>
    <definedName name="Comm_1">BlankMacro1</definedName>
    <definedName name="COMMON">"#REF!"</definedName>
    <definedName name="COMMON_1">"#REF!"</definedName>
    <definedName name="COMMON_11">"#REF!"</definedName>
    <definedName name="COMMON_12">"#REF!"</definedName>
    <definedName name="COMMON_16">"#REF!"</definedName>
    <definedName name="COMMON_17">"#REF!"</definedName>
    <definedName name="COMMON_2">NA()</definedName>
    <definedName name="COMMON_21">"#REF!"</definedName>
    <definedName name="COMMON_3">NA()</definedName>
    <definedName name="COMMON_4">NA()</definedName>
    <definedName name="COMMON_5">NA()</definedName>
    <definedName name="COMMON_6">NA()</definedName>
    <definedName name="COMMON_7">NA()</definedName>
    <definedName name="comong">"#REF!"</definedName>
    <definedName name="Company">"#REF!"</definedName>
    <definedName name="Company_1">NA()</definedName>
    <definedName name="compt">#N/A</definedName>
    <definedName name="CON_d">#REF!</definedName>
    <definedName name="CON_DUCT">"#REF!"</definedName>
    <definedName name="CON_EQP_COS">"#REF!"</definedName>
    <definedName name="CON_EQP_COS_1">"#REF!"</definedName>
    <definedName name="CON_EQP_COS_11">"#REF!"</definedName>
    <definedName name="CON_EQP_COS_12">"#REF!"</definedName>
    <definedName name="CON_EQP_COS_17">"#REF!"</definedName>
    <definedName name="CON_EQP_COS_21">"#REF!"</definedName>
    <definedName name="CON_EQP_COST">"#REF!"</definedName>
    <definedName name="CON_EQP_COST_1">NA()</definedName>
    <definedName name="CON1_1">#REF!</definedName>
    <definedName name="CON2_1">#REF!</definedName>
    <definedName name="CONC25">#REF!</definedName>
    <definedName name="CONC30">#REF!</definedName>
    <definedName name="CONCS25">#REF!</definedName>
    <definedName name="CONCS30">#REF!</definedName>
    <definedName name="cong_bq_1">NA()</definedName>
    <definedName name="cong_bv_1">NA()</definedName>
    <definedName name="cong_ck_1">NA()</definedName>
    <definedName name="cong_d1_1">NA()</definedName>
    <definedName name="cong_d2_1">NA()</definedName>
    <definedName name="cong_d3_1">NA()</definedName>
    <definedName name="cong_dl_1">NA()</definedName>
    <definedName name="Cong_HM_DTCT">"#REF!"</definedName>
    <definedName name="cong_kcs_1">NA()</definedName>
    <definedName name="Cong_M_DTCT">"#REF!"</definedName>
    <definedName name="cong_nb_1">NA()</definedName>
    <definedName name="Cong_NC_DTCT">"#REF!"</definedName>
    <definedName name="cong_ngio_1">NA()</definedName>
    <definedName name="cong_nv_1">NA()</definedName>
    <definedName name="Cong_suat_dat">"#REF!"</definedName>
    <definedName name="cong_t3_1">NA()</definedName>
    <definedName name="cong_t4_1">NA()</definedName>
    <definedName name="cong_t5_1">NA()</definedName>
    <definedName name="cong_t6_1">NA()</definedName>
    <definedName name="cong_tac_khac">"#REF!"</definedName>
    <definedName name="Cong_tac_xay_da">"#REF!"</definedName>
    <definedName name="cong_tc_1">NA()</definedName>
    <definedName name="cong_tm_1">NA()</definedName>
    <definedName name="Cong_VL_DTCT">"#REF!"</definedName>
    <definedName name="cong_vs_1">NA()</definedName>
    <definedName name="cong_xh_1">NA()</definedName>
    <definedName name="cong1x15_1">NA()</definedName>
    <definedName name="cong2.7">#REF!</definedName>
    <definedName name="cong3.0">#REF!</definedName>
    <definedName name="cong3.5">#REF!</definedName>
    <definedName name="cong3.7">#REF!</definedName>
    <definedName name="cong4.0">#REF!</definedName>
    <definedName name="cong4.3">#REF!</definedName>
    <definedName name="cong4.5">#REF!</definedName>
    <definedName name="cong4.7">#REF!</definedName>
    <definedName name="congbengam">"#REF!"</definedName>
    <definedName name="congbenuoc">"#REF!"</definedName>
    <definedName name="congcoc">"#REF!"</definedName>
    <definedName name="congcocot">"#REF!"</definedName>
    <definedName name="congcocott">"#REF!"</definedName>
    <definedName name="congcomong">"#REF!"</definedName>
    <definedName name="congcottron">"#REF!"</definedName>
    <definedName name="congcotvuong">"#REF!"</definedName>
    <definedName name="congdam">"#REF!"</definedName>
    <definedName name="congdan1">"#REF!"</definedName>
    <definedName name="congdan2">"#REF!"</definedName>
    <definedName name="congdandusan">"#REF!"</definedName>
    <definedName name="conglanhto">"#REF!"</definedName>
    <definedName name="Congmat_1">NA()</definedName>
    <definedName name="congmong">"#REF!"</definedName>
    <definedName name="congmongbang">"#REF!"</definedName>
    <definedName name="congmongdon">"#REF!"</definedName>
    <definedName name="Congnen_1">NA()</definedName>
    <definedName name="congpanen">"#REF!"</definedName>
    <definedName name="congsan">"#REF!"</definedName>
    <definedName name="congthang">"#REF!"</definedName>
    <definedName name="CongVattu">"#REF!"</definedName>
    <definedName name="conroom">"#REF!"</definedName>
    <definedName name="CONST_EQ">"#REF!"</definedName>
    <definedName name="CONST_EQ_1">NA()</definedName>
    <definedName name="CONT">"#REF!"</definedName>
    <definedName name="Content1">"errorhandler_1"</definedName>
    <definedName name="Continue">#REF!</definedName>
    <definedName name="Continue_21">"#REF!"</definedName>
    <definedName name="continue1">#REF!</definedName>
    <definedName name="conversion">"#REF!"</definedName>
    <definedName name="Coongsvc_1">#REF!</definedName>
    <definedName name="COPLDC">"#REF!"</definedName>
    <definedName name="coppha">"#REF!"</definedName>
    <definedName name="Cos_tec">"#REF!"</definedName>
    <definedName name="Cost">"#REF!"</definedName>
    <definedName name="COT">#REF!</definedName>
    <definedName name="Cot_thep_1">NA()</definedName>
    <definedName name="cot7.5">"#REF!"</definedName>
    <definedName name="cot8.5">"#REF!"</definedName>
    <definedName name="CotATHCT">#REF!</definedName>
    <definedName name="COTBTPCP">"#REF!"</definedName>
    <definedName name="CotBTtronVuong">"#REF!"</definedName>
    <definedName name="cotdo">"#REF!"</definedName>
    <definedName name="CotM">"#REF!"</definedName>
    <definedName name="cotpha_1">NA()</definedName>
    <definedName name="Cotsatma">9726</definedName>
    <definedName name="CotSau">"#REF!"</definedName>
    <definedName name="Cotthepma">9726</definedName>
    <definedName name="cottra">"#REF!"</definedName>
    <definedName name="cottron">"#REF!"</definedName>
    <definedName name="cotvuong">"#REF!"</definedName>
    <definedName name="COÙ">"#REF!"</definedName>
    <definedName name="Coù__4">"#REF!"</definedName>
    <definedName name="Country">"#REF!"</definedName>
    <definedName name="Country_1">NA()</definedName>
    <definedName name="counxlkcs">"#REF!"</definedName>
    <definedName name="couxlkcs">"#REF!"</definedName>
    <definedName name="couxlkd">"#REF!"</definedName>
    <definedName name="couxlkh">"#REF!"</definedName>
    <definedName name="couxlktnl">"#REF!"</definedName>
    <definedName name="couxlkttv">"#REF!"</definedName>
    <definedName name="couxlpxsx">"#REF!"</definedName>
    <definedName name="couxltc">"#REF!"</definedName>
    <definedName name="COVER">"#REF!"</definedName>
    <definedName name="COVER_1">NA()</definedName>
    <definedName name="CP">"#REF!"</definedName>
    <definedName name="cp.1">"#REF!"</definedName>
    <definedName name="cp.2">"#REF!"</definedName>
    <definedName name="CP_1">"#REF!"</definedName>
    <definedName name="cp0x4">"#REF!"</definedName>
    <definedName name="CPC">"#REF!"</definedName>
    <definedName name="CPC_1">"#REF!"</definedName>
    <definedName name="CPC_2">NA()</definedName>
    <definedName name="CPC_3">NA()</definedName>
    <definedName name="CPC_4">NA()</definedName>
    <definedName name="CPC_5">NA()</definedName>
    <definedName name="CPC_6">NA()</definedName>
    <definedName name="CPC_7">NA()</definedName>
    <definedName name="CPCD">51%</definedName>
    <definedName name="CPCM">2.5%</definedName>
    <definedName name="CPCNT_1">NA()</definedName>
    <definedName name="CPCX">64%</definedName>
    <definedName name="cpdd_1">NA()</definedName>
    <definedName name="cpdd1_1">NA()</definedName>
    <definedName name="CPHA">"#REF!"</definedName>
    <definedName name="cphoi">"#REF!"</definedName>
    <definedName name="cpI_1">NA()</definedName>
    <definedName name="CPII_1">NA()</definedName>
    <definedName name="CPK">"#REF!"</definedName>
    <definedName name="cpk_1">NA()</definedName>
    <definedName name="CPKDP">#REF!</definedName>
    <definedName name="cpkhac_1">NA()</definedName>
    <definedName name="CPKTW">#REF!</definedName>
    <definedName name="cplhsmt_1">NA()</definedName>
    <definedName name="cpmtc">"#REF!"</definedName>
    <definedName name="cpnc">"#REF!"</definedName>
    <definedName name="cps">"#REF!"</definedName>
    <definedName name="CPT">"#REF!"</definedName>
    <definedName name="CPTB">"#REF!"</definedName>
    <definedName name="cptdhsmt_1">NA()</definedName>
    <definedName name="cptdtdt_1">NA()</definedName>
    <definedName name="cptdtkkt_1">NA()</definedName>
    <definedName name="CPTK">"#REF!"</definedName>
    <definedName name="cptkdp">#REF!</definedName>
    <definedName name="cptt">"#REF!"</definedName>
    <definedName name="CPVC">#REF!</definedName>
    <definedName name="CPVC_1">"#REF!"</definedName>
    <definedName name="CPVC100">"#REF!"</definedName>
    <definedName name="CPVC100_1">NA()</definedName>
    <definedName name="CPVC1KM_1">NA()</definedName>
    <definedName name="CPVC35">"#REF!"</definedName>
    <definedName name="CPVCDN">"#REF!"</definedName>
    <definedName name="CPVCDN_1">#REF!</definedName>
    <definedName name="cpvl">"#REF!"</definedName>
    <definedName name="CQS08.2" localSheetId="6" hidden="1">{"'Sheet1'!$L$16"}</definedName>
    <definedName name="CQS08.2" hidden="1">{"'Sheet1'!$L$16"}</definedName>
    <definedName name="CRD">"#REF!"</definedName>
    <definedName name="CRD_1">NA()</definedName>
    <definedName name="crit">"#REF!"</definedName>
    <definedName name="CRIT1">"#REF!"</definedName>
    <definedName name="CRIT1_1">NA()</definedName>
    <definedName name="CRIT10">"#REF!"</definedName>
    <definedName name="CRIT10_1">NA()</definedName>
    <definedName name="CRIT2">"#REF!"</definedName>
    <definedName name="CRIT2_1">NA()</definedName>
    <definedName name="CRIT3">"#REF!"</definedName>
    <definedName name="CRIT3_1">NA()</definedName>
    <definedName name="CRIT4">"#REF!"</definedName>
    <definedName name="CRIT4_1">NA()</definedName>
    <definedName name="CRIT5">"#REF!"</definedName>
    <definedName name="CRIT5_1">NA()</definedName>
    <definedName name="CRIT6">"#REF!"</definedName>
    <definedName name="CRIT6_1">NA()</definedName>
    <definedName name="CRIT7">"#REF!"</definedName>
    <definedName name="CRIT7_1">NA()</definedName>
    <definedName name="CRIT8">"#REF!"</definedName>
    <definedName name="CRIT8_1">NA()</definedName>
    <definedName name="CRIT9">"#REF!"</definedName>
    <definedName name="CRIT9_1">NA()</definedName>
    <definedName name="CRITINST">"#REF!"</definedName>
    <definedName name="CRITINST_1">NA()</definedName>
    <definedName name="CRITPURC">"#REF!"</definedName>
    <definedName name="CRITPURC_1">NA()</definedName>
    <definedName name="Cro_section_1">NA()</definedName>
    <definedName name="CropEstablishmentWage">"#REF!"</definedName>
    <definedName name="CropManagementWage">"#REF!"</definedName>
    <definedName name="CRS">"#REF!"</definedName>
    <definedName name="CRS_1">NA()</definedName>
    <definedName name="CRT_EXT">"#REF!"</definedName>
    <definedName name="CRT_INT">"#REF!"</definedName>
    <definedName name="CS">"#REF!"</definedName>
    <definedName name="CS_1">NA()</definedName>
    <definedName name="CS_10">"#REF!"</definedName>
    <definedName name="CS_10_1">"#REF!"</definedName>
    <definedName name="CS_10_11">"#REF!"</definedName>
    <definedName name="CS_10_12">"#REF!"</definedName>
    <definedName name="CS_10_16">"#REF!"</definedName>
    <definedName name="CS_10_17">"#REF!"</definedName>
    <definedName name="CS_10_2">NA()</definedName>
    <definedName name="CS_10_21">"#REF!"</definedName>
    <definedName name="CS_10_3">NA()</definedName>
    <definedName name="CS_10_4">NA()</definedName>
    <definedName name="CS_10_5">NA()</definedName>
    <definedName name="CS_10_6">NA()</definedName>
    <definedName name="CS_10_7">NA()</definedName>
    <definedName name="CS_100">"#REF!"</definedName>
    <definedName name="CS_100_1">"#REF!"</definedName>
    <definedName name="CS_100_11">"#REF!"</definedName>
    <definedName name="CS_100_12">"#REF!"</definedName>
    <definedName name="CS_100_16">"#REF!"</definedName>
    <definedName name="CS_100_17">"#REF!"</definedName>
    <definedName name="CS_100_2">NA()</definedName>
    <definedName name="CS_100_21">"#REF!"</definedName>
    <definedName name="CS_100_3">NA()</definedName>
    <definedName name="CS_100_4">NA()</definedName>
    <definedName name="CS_100_5">NA()</definedName>
    <definedName name="CS_100_6">NA()</definedName>
    <definedName name="CS_100_7">NA()</definedName>
    <definedName name="CS_10S">"#REF!"</definedName>
    <definedName name="CS_10S_1">"#REF!"</definedName>
    <definedName name="CS_10S_11">"#REF!"</definedName>
    <definedName name="CS_10S_12">"#REF!"</definedName>
    <definedName name="CS_10S_16">"#REF!"</definedName>
    <definedName name="CS_10S_17">"#REF!"</definedName>
    <definedName name="CS_10S_2">NA()</definedName>
    <definedName name="CS_10S_21">"#REF!"</definedName>
    <definedName name="CS_10S_3">NA()</definedName>
    <definedName name="CS_10S_4">NA()</definedName>
    <definedName name="CS_10S_5">NA()</definedName>
    <definedName name="CS_10S_6">NA()</definedName>
    <definedName name="CS_10S_7">NA()</definedName>
    <definedName name="CS_120">"#REF!"</definedName>
    <definedName name="CS_120_1">"#REF!"</definedName>
    <definedName name="CS_120_11">"#REF!"</definedName>
    <definedName name="CS_120_12">"#REF!"</definedName>
    <definedName name="CS_120_16">"#REF!"</definedName>
    <definedName name="CS_120_17">"#REF!"</definedName>
    <definedName name="CS_120_2">NA()</definedName>
    <definedName name="CS_120_21">"#REF!"</definedName>
    <definedName name="CS_120_3">NA()</definedName>
    <definedName name="CS_120_4">NA()</definedName>
    <definedName name="CS_120_5">NA()</definedName>
    <definedName name="CS_120_6">NA()</definedName>
    <definedName name="CS_120_7">NA()</definedName>
    <definedName name="CS_140">"#REF!"</definedName>
    <definedName name="CS_140_1">"#REF!"</definedName>
    <definedName name="CS_140_11">"#REF!"</definedName>
    <definedName name="CS_140_12">"#REF!"</definedName>
    <definedName name="CS_140_16">"#REF!"</definedName>
    <definedName name="CS_140_17">"#REF!"</definedName>
    <definedName name="CS_140_2">NA()</definedName>
    <definedName name="CS_140_21">"#REF!"</definedName>
    <definedName name="CS_140_3">NA()</definedName>
    <definedName name="CS_140_4">NA()</definedName>
    <definedName name="CS_140_5">NA()</definedName>
    <definedName name="CS_140_6">NA()</definedName>
    <definedName name="CS_140_7">NA()</definedName>
    <definedName name="CS_160">"#REF!"</definedName>
    <definedName name="CS_160_1">"#REF!"</definedName>
    <definedName name="CS_160_11">"#REF!"</definedName>
    <definedName name="CS_160_12">"#REF!"</definedName>
    <definedName name="CS_160_16">"#REF!"</definedName>
    <definedName name="CS_160_17">"#REF!"</definedName>
    <definedName name="CS_160_2">NA()</definedName>
    <definedName name="CS_160_21">"#REF!"</definedName>
    <definedName name="CS_160_3">NA()</definedName>
    <definedName name="CS_160_4">NA()</definedName>
    <definedName name="CS_160_5">NA()</definedName>
    <definedName name="CS_160_6">NA()</definedName>
    <definedName name="CS_160_7">NA()</definedName>
    <definedName name="CS_20">"#REF!"</definedName>
    <definedName name="CS_20_1">"#REF!"</definedName>
    <definedName name="CS_20_11">"#REF!"</definedName>
    <definedName name="CS_20_12">"#REF!"</definedName>
    <definedName name="CS_20_16">"#REF!"</definedName>
    <definedName name="CS_20_17">"#REF!"</definedName>
    <definedName name="CS_20_2">NA()</definedName>
    <definedName name="CS_20_21">"#REF!"</definedName>
    <definedName name="CS_20_3">NA()</definedName>
    <definedName name="CS_20_4">NA()</definedName>
    <definedName name="CS_20_5">NA()</definedName>
    <definedName name="CS_20_6">NA()</definedName>
    <definedName name="CS_20_7">NA()</definedName>
    <definedName name="CS_30">"#REF!"</definedName>
    <definedName name="CS_30_1">"#REF!"</definedName>
    <definedName name="CS_30_11">"#REF!"</definedName>
    <definedName name="CS_30_12">"#REF!"</definedName>
    <definedName name="CS_30_16">"#REF!"</definedName>
    <definedName name="CS_30_17">"#REF!"</definedName>
    <definedName name="CS_30_2">NA()</definedName>
    <definedName name="CS_30_21">"#REF!"</definedName>
    <definedName name="CS_30_3">NA()</definedName>
    <definedName name="CS_30_4">NA()</definedName>
    <definedName name="CS_30_5">NA()</definedName>
    <definedName name="CS_30_6">NA()</definedName>
    <definedName name="CS_30_7">NA()</definedName>
    <definedName name="CS_40">"#REF!"</definedName>
    <definedName name="CS_40_1">"#REF!"</definedName>
    <definedName name="CS_40_11">"#REF!"</definedName>
    <definedName name="CS_40_12">"#REF!"</definedName>
    <definedName name="CS_40_16">"#REF!"</definedName>
    <definedName name="CS_40_17">"#REF!"</definedName>
    <definedName name="CS_40_2">NA()</definedName>
    <definedName name="CS_40_21">"#REF!"</definedName>
    <definedName name="CS_40_3">NA()</definedName>
    <definedName name="CS_40_4">NA()</definedName>
    <definedName name="CS_40_5">NA()</definedName>
    <definedName name="CS_40_6">NA()</definedName>
    <definedName name="CS_40_7">NA()</definedName>
    <definedName name="CS_40S">"#REF!"</definedName>
    <definedName name="CS_40S_1">"#REF!"</definedName>
    <definedName name="CS_40S_11">"#REF!"</definedName>
    <definedName name="CS_40S_12">"#REF!"</definedName>
    <definedName name="CS_40S_16">"#REF!"</definedName>
    <definedName name="CS_40S_17">"#REF!"</definedName>
    <definedName name="CS_40S_2">NA()</definedName>
    <definedName name="CS_40S_21">"#REF!"</definedName>
    <definedName name="CS_40S_3">NA()</definedName>
    <definedName name="CS_40S_4">NA()</definedName>
    <definedName name="CS_40S_5">NA()</definedName>
    <definedName name="CS_40S_6">NA()</definedName>
    <definedName name="CS_40S_7">NA()</definedName>
    <definedName name="CS_5S">"#REF!"</definedName>
    <definedName name="CS_5S_1">"#REF!"</definedName>
    <definedName name="CS_5S_11">"#REF!"</definedName>
    <definedName name="CS_5S_12">"#REF!"</definedName>
    <definedName name="CS_5S_16">"#REF!"</definedName>
    <definedName name="CS_5S_17">"#REF!"</definedName>
    <definedName name="CS_5S_2">NA()</definedName>
    <definedName name="CS_5S_21">"#REF!"</definedName>
    <definedName name="CS_5S_3">NA()</definedName>
    <definedName name="CS_5S_4">NA()</definedName>
    <definedName name="CS_5S_5">NA()</definedName>
    <definedName name="CS_5S_6">NA()</definedName>
    <definedName name="CS_5S_7">NA()</definedName>
    <definedName name="CS_60">"#REF!"</definedName>
    <definedName name="CS_60_1">"#REF!"</definedName>
    <definedName name="CS_60_11">"#REF!"</definedName>
    <definedName name="CS_60_12">"#REF!"</definedName>
    <definedName name="CS_60_16">"#REF!"</definedName>
    <definedName name="CS_60_17">"#REF!"</definedName>
    <definedName name="CS_60_2">NA()</definedName>
    <definedName name="CS_60_21">"#REF!"</definedName>
    <definedName name="CS_60_3">NA()</definedName>
    <definedName name="CS_60_4">NA()</definedName>
    <definedName name="CS_60_5">NA()</definedName>
    <definedName name="CS_60_6">NA()</definedName>
    <definedName name="CS_60_7">NA()</definedName>
    <definedName name="CS_80">"#REF!"</definedName>
    <definedName name="CS_80_1">"#REF!"</definedName>
    <definedName name="CS_80_11">"#REF!"</definedName>
    <definedName name="CS_80_12">"#REF!"</definedName>
    <definedName name="CS_80_16">"#REF!"</definedName>
    <definedName name="CS_80_17">"#REF!"</definedName>
    <definedName name="CS_80_2">NA()</definedName>
    <definedName name="CS_80_21">"#REF!"</definedName>
    <definedName name="CS_80_3">NA()</definedName>
    <definedName name="CS_80_4">NA()</definedName>
    <definedName name="CS_80_5">NA()</definedName>
    <definedName name="CS_80_6">NA()</definedName>
    <definedName name="CS_80_7">NA()</definedName>
    <definedName name="CS_80S">"#REF!"</definedName>
    <definedName name="CS_80S_1">"#REF!"</definedName>
    <definedName name="CS_80S_11">"#REF!"</definedName>
    <definedName name="CS_80S_12">"#REF!"</definedName>
    <definedName name="CS_80S_16">"#REF!"</definedName>
    <definedName name="CS_80S_17">"#REF!"</definedName>
    <definedName name="CS_80S_2">NA()</definedName>
    <definedName name="CS_80S_21">"#REF!"</definedName>
    <definedName name="CS_80S_3">NA()</definedName>
    <definedName name="CS_80S_4">NA()</definedName>
    <definedName name="CS_80S_5">NA()</definedName>
    <definedName name="CS_80S_6">NA()</definedName>
    <definedName name="CS_80S_7">NA()</definedName>
    <definedName name="CS_STD">"#REF!"</definedName>
    <definedName name="CS_STD_1">"#REF!"</definedName>
    <definedName name="CS_STD_11">"#REF!"</definedName>
    <definedName name="CS_STD_12">"#REF!"</definedName>
    <definedName name="CS_STD_16">"#REF!"</definedName>
    <definedName name="CS_STD_17">"#REF!"</definedName>
    <definedName name="CS_STD_2">NA()</definedName>
    <definedName name="CS_STD_21">"#REF!"</definedName>
    <definedName name="CS_STD_3">NA()</definedName>
    <definedName name="CS_STD_4">NA()</definedName>
    <definedName name="CS_STD_5">NA()</definedName>
    <definedName name="CS_STD_6">NA()</definedName>
    <definedName name="CS_STD_7">NA()</definedName>
    <definedName name="CS_XS">"#REF!"</definedName>
    <definedName name="CS_XS_1">"#REF!"</definedName>
    <definedName name="CS_XS_11">"#REF!"</definedName>
    <definedName name="CS_XS_12">"#REF!"</definedName>
    <definedName name="CS_XS_16">"#REF!"</definedName>
    <definedName name="CS_XS_17">"#REF!"</definedName>
    <definedName name="CS_XS_2">NA()</definedName>
    <definedName name="CS_XS_21">"#REF!"</definedName>
    <definedName name="CS_XS_3">NA()</definedName>
    <definedName name="CS_XS_4">NA()</definedName>
    <definedName name="CS_XS_5">NA()</definedName>
    <definedName name="CS_XS_6">NA()</definedName>
    <definedName name="CS_XS_7">NA()</definedName>
    <definedName name="CS_XXS">"#REF!"</definedName>
    <definedName name="CS_XXS_1">"#REF!"</definedName>
    <definedName name="CS_XXS_11">"#REF!"</definedName>
    <definedName name="CS_XXS_12">"#REF!"</definedName>
    <definedName name="CS_XXS_16">"#REF!"</definedName>
    <definedName name="CS_XXS_17">"#REF!"</definedName>
    <definedName name="CS_XXS_2">NA()</definedName>
    <definedName name="CS_XXS_21">"#REF!"</definedName>
    <definedName name="CS_XXS_3">NA()</definedName>
    <definedName name="CS_XXS_4">NA()</definedName>
    <definedName name="CS_XXS_5">NA()</definedName>
    <definedName name="CS_XXS_6">NA()</definedName>
    <definedName name="CS_XXS_7">NA()</definedName>
    <definedName name="csan">"#REF!"</definedName>
    <definedName name="csd3p">"#REF!"</definedName>
    <definedName name="csd3p_1">NA()</definedName>
    <definedName name="csddg1p">"#REF!"</definedName>
    <definedName name="csddg1p_1">NA()</definedName>
    <definedName name="csddt1p">"#REF!"</definedName>
    <definedName name="csddt1p_1">NA()</definedName>
    <definedName name="cset">#REF!</definedName>
    <definedName name="csht3p">"#REF!"</definedName>
    <definedName name="csht3p_1">NA()</definedName>
    <definedName name="CSMBA">"#REF!"</definedName>
    <definedName name="CT">"#REF!"</definedName>
    <definedName name="ct_1">NA()</definedName>
    <definedName name="CT_50">"#REF!"</definedName>
    <definedName name="CT_KSTK">"#REF!"</definedName>
    <definedName name="CT_MCX">"#REF!"</definedName>
    <definedName name="CT0.4">"#REF!"</definedName>
    <definedName name="CT250_1">NA()</definedName>
    <definedName name="ct3__1">NA()</definedName>
    <definedName name="ct5__1">NA()</definedName>
    <definedName name="Ctb_1">NA()</definedName>
    <definedName name="ctbb">"#REF!"</definedName>
    <definedName name="ctbbt" localSheetId="6" hidden="1">{"'Sheet1'!$L$16"}</definedName>
    <definedName name="ctbbt" hidden="1">{"'Sheet1'!$L$16"}</definedName>
    <definedName name="CTBL">"#REF!"</definedName>
    <definedName name="CTCT">"#REF!"</definedName>
    <definedName name="CTCT1">{"'Sheet1'!$L$16"}</definedName>
    <definedName name="CTCT1_1">{"'Sheet1'!$L$16"}</definedName>
    <definedName name="CTCT1_1_1">{"'Sheet1'!$L$16"}</definedName>
    <definedName name="CTCT1_2">{"'Sheet1'!$L$16"}</definedName>
    <definedName name="CTCT1_3">{"'Sheet1'!$L$16"}</definedName>
    <definedName name="CTCT1_4">{"'Sheet1'!$L$16"}</definedName>
    <definedName name="CTCT1_5">{"'Sheet1'!$L$16"}</definedName>
    <definedName name="CTCT1_6">{"'Sheet1'!$L$16"}</definedName>
    <definedName name="CTCT1_7">{"'Sheet1'!$L$16"}</definedName>
    <definedName name="ctdn9697">"#REF!"</definedName>
    <definedName name="CTDZ">"#REF!"</definedName>
    <definedName name="CTDZ04_1">NA()</definedName>
    <definedName name="CTDz35">"#REF!"</definedName>
    <definedName name="CTGT2">"#REF!"</definedName>
    <definedName name="CTGT3">"#REF!"</definedName>
    <definedName name="CTGT4">"#REF!"</definedName>
    <definedName name="CTGT5">"#REF!"</definedName>
    <definedName name="cti3x15_1">NA()</definedName>
    <definedName name="ctiep">"#REF!"</definedName>
    <definedName name="ctiep_1">NA()</definedName>
    <definedName name="CTIET">"#REF!"</definedName>
    <definedName name="ctmai">"#REF!"</definedName>
    <definedName name="CTMT">{"ÿÿÿÿÿ"}</definedName>
    <definedName name="CTN">"#REF!"</definedName>
    <definedName name="cto">"#REF!"</definedName>
    <definedName name="ctong">"#REF!"</definedName>
    <definedName name="CTÖØ">#REF!</definedName>
    <definedName name="CTRAM">"#REF!"</definedName>
    <definedName name="ctre">"#REF!"</definedName>
    <definedName name="CTTBA35_1">NA()</definedName>
    <definedName name="CTV_EXT">"#REF!"</definedName>
    <definedName name="CTV_HKS">"#REF!"</definedName>
    <definedName name="Cty_TNHH_HYDRO_AGRI">#REF!</definedName>
    <definedName name="CTY_TNHH_SX_TM__NHÖ_QUYEÀN">"#N/A"</definedName>
    <definedName name="CTY_VTKTNN_CAÀN_THÔ">#REF!</definedName>
    <definedName name="cu">"#REF!"</definedName>
    <definedName name="cu_1">NA()</definedName>
    <definedName name="CU_LY">"#REF!"</definedName>
    <definedName name="cu_ly_1_1">NA()</definedName>
    <definedName name="CU_LY_VAN_CHUYEN_GIA_QUYEN">"#REF!"</definedName>
    <definedName name="CU_LY_VAN_CHUYEN_THU_CONG">"#REF!"</definedName>
    <definedName name="cu_ly1">"#REF!"</definedName>
    <definedName name="cuaong">"#REF!"</definedName>
    <definedName name="CUCHI">#REF!</definedName>
    <definedName name="cui_1">NA()</definedName>
    <definedName name="CuLy">"#REF!"</definedName>
    <definedName name="CuLy_1">NA()</definedName>
    <definedName name="CuLy_Q">"#REF!"</definedName>
    <definedName name="CuLy_Q_1">NA()</definedName>
    <definedName name="culy1_1">NA()</definedName>
    <definedName name="culy2_1">NA()</definedName>
    <definedName name="culy3_1">NA()</definedName>
    <definedName name="culy4_1">NA()</definedName>
    <definedName name="culy5_1">NA()</definedName>
    <definedName name="cun">"#REF!"</definedName>
    <definedName name="cuoc_1">NA()</definedName>
    <definedName name="cuoc_vc">"#REF!"</definedName>
    <definedName name="Cuoc_vc_1_1">NA()</definedName>
    <definedName name="cuoc_vc1">"#REF!"</definedName>
    <definedName name="CUOC26_1">"#REF!"</definedName>
    <definedName name="cuoc89">"#REF!"</definedName>
    <definedName name="CuocVC">"#REF!"</definedName>
    <definedName name="CuocVC_1">NA()</definedName>
    <definedName name="cuond">"#REF!"</definedName>
    <definedName name="cuonong">"#REF!"</definedName>
    <definedName name="CURRENCY">"#REF!"</definedName>
    <definedName name="CURRENCY_1">NA()</definedName>
    <definedName name="Currency_tec">"#REF!"</definedName>
    <definedName name="current">#REF!</definedName>
    <definedName name="cutback">"#REF!"</definedName>
    <definedName name="cutram">"#REF!"</definedName>
    <definedName name="cuu">"#REF!"</definedName>
    <definedName name="cv_1">NA()</definedName>
    <definedName name="cv_2">NA()</definedName>
    <definedName name="cv_3">NA()</definedName>
    <definedName name="cv_5">NA()</definedName>
    <definedName name="cv_6">NA()</definedName>
    <definedName name="cvc">"#REF!"</definedName>
    <definedName name="CVC_Q">"#REF!"</definedName>
    <definedName name="CVC_Q_1">NA()</definedName>
    <definedName name="cvkhac_1">NA()</definedName>
    <definedName name="cx">"#REF!"</definedName>
    <definedName name="CX_1">NA()</definedName>
    <definedName name="cxhtnc_1">NA()</definedName>
    <definedName name="cxhtvl_1">NA()</definedName>
    <definedName name="cxnc_1">NA()</definedName>
    <definedName name="cxvl_1">NA()</definedName>
    <definedName name="cxxnc_1">NA()</definedName>
    <definedName name="cxxvl_1">NA()</definedName>
    <definedName name="cy">"#REF!"</definedName>
    <definedName name="Cy_1">NA()</definedName>
    <definedName name="cy_share_equity">#REF!</definedName>
    <definedName name="Cz">"#REF!"</definedName>
    <definedName name="d">#REF!</definedName>
    <definedName name="Ð">"blankmacro1"</definedName>
    <definedName name="d.">"#REF!"</definedName>
    <definedName name="d.d_1">NA()</definedName>
    <definedName name="d.d1_1">NA()</definedName>
    <definedName name="d.d2_1">NA()</definedName>
    <definedName name="d_">"#REF!"</definedName>
    <definedName name="d__1">NA()</definedName>
    <definedName name="d__Céng_trùc_tiÕp___a___b__c_1">NA()</definedName>
    <definedName name="D_1">NA()</definedName>
    <definedName name="Ð_1">BlankMacro1</definedName>
    <definedName name="d_1_1">NA()</definedName>
    <definedName name="d_1I_1">NA()</definedName>
    <definedName name="d_1II_1">NA()</definedName>
    <definedName name="d_1III_1">NA()</definedName>
    <definedName name="d_1IV_1">NA()</definedName>
    <definedName name="D_2">NA()</definedName>
    <definedName name="d_2_1">NA()</definedName>
    <definedName name="d_2I_1">NA()</definedName>
    <definedName name="d_2II_1">NA()</definedName>
    <definedName name="d_2III_1">NA()</definedName>
    <definedName name="d_2IV_1">NA()</definedName>
    <definedName name="d_3_1">NA()</definedName>
    <definedName name="d_3I_1">NA()</definedName>
    <definedName name="d_3II_1">NA()</definedName>
    <definedName name="d_3III_1">NA()</definedName>
    <definedName name="d_3IV_1">NA()</definedName>
    <definedName name="d_4_1">NA()</definedName>
    <definedName name="d_4I_1">NA()</definedName>
    <definedName name="d_4II_1">NA()</definedName>
    <definedName name="d_4III_1">NA()</definedName>
    <definedName name="d_4IV_1">NA()</definedName>
    <definedName name="D_7101A_B">"#REF!"</definedName>
    <definedName name="D_7101A_B_1">#REF!</definedName>
    <definedName name="d_9bI_1">NA()</definedName>
    <definedName name="d_9bII_1">NA()</definedName>
    <definedName name="d_9bIII_1">NA()</definedName>
    <definedName name="d_9bIV_1">NA()</definedName>
    <definedName name="d_9I_1">NA()</definedName>
    <definedName name="d_9II_1">NA()</definedName>
    <definedName name="d_9III_1">NA()</definedName>
    <definedName name="d_9IV_1">NA()</definedName>
    <definedName name="D_Begoc">#REF!</definedName>
    <definedName name="D_Betong">#REF!</definedName>
    <definedName name="D_BVCap">#REF!</definedName>
    <definedName name="D_Cangday">#REF!</definedName>
    <definedName name="D_CocTDia">#REF!</definedName>
    <definedName name="D_DaoCL">#REF!</definedName>
    <definedName name="D_DatDa">#REF!</definedName>
    <definedName name="D_DauCap">#REF!</definedName>
    <definedName name="D_DauCot">#REF!</definedName>
    <definedName name="D_DungCot">#REF!</definedName>
    <definedName name="D_gia_1">NA()</definedName>
    <definedName name="D_GianGiao">#REF!</definedName>
    <definedName name="D_HopNoi">#REF!</definedName>
    <definedName name="D_L">"#REF!"</definedName>
    <definedName name="D_L_1">NA()</definedName>
    <definedName name="D_n">"#REF!"</definedName>
    <definedName name="D_NoiCot">#REF!</definedName>
    <definedName name="D_NoiDay">#REF!</definedName>
    <definedName name="D_Phado">#REF!</definedName>
    <definedName name="D_phukien">#REF!</definedName>
    <definedName name="D_RaiCapNgam">#REF!</definedName>
    <definedName name="D_Son">#REF!</definedName>
    <definedName name="D_Su">#REF!</definedName>
    <definedName name="D_Vchuyen">#REF!</definedName>
    <definedName name="D_Xa">#REF!</definedName>
    <definedName name="d1.">"#REF!"</definedName>
    <definedName name="d1_">"#REF!"</definedName>
    <definedName name="D13_">#REF!</definedName>
    <definedName name="D16_">#REF!</definedName>
    <definedName name="D19_">#REF!</definedName>
    <definedName name="d1x2_1">NA()</definedName>
    <definedName name="D1x49">#N/A</definedName>
    <definedName name="D1x49_1">NA()</definedName>
    <definedName name="D1x49x49">#N/A</definedName>
    <definedName name="D1x49x49_1">NA()</definedName>
    <definedName name="D1Z">"#REF!"</definedName>
    <definedName name="d2.">"#REF!"</definedName>
    <definedName name="d2_">"#REF!"</definedName>
    <definedName name="D22_">#REF!</definedName>
    <definedName name="d24nc_1">NA()</definedName>
    <definedName name="d24vl_1">NA()</definedName>
    <definedName name="D25_">#REF!</definedName>
    <definedName name="d2x4_1">NA()</definedName>
    <definedName name="d3.">"#REF!"</definedName>
    <definedName name="d3_">"#REF!"</definedName>
    <definedName name="d4__1">NA()</definedName>
    <definedName name="d4x6_1">NA()</definedName>
    <definedName name="D4Z">"#REF!"</definedName>
    <definedName name="d5__1">NA()</definedName>
    <definedName name="da">"#REF!"</definedName>
    <definedName name="da._1">NA()</definedName>
    <definedName name="da_1">NA()</definedName>
    <definedName name="da_hoc_xay">"#REF!"</definedName>
    <definedName name="da0.5_1">NA()</definedName>
    <definedName name="da05.1_1">NA()</definedName>
    <definedName name="da05_1">#REF!</definedName>
    <definedName name="da1.2">"#REF!"</definedName>
    <definedName name="da1_2">#REF!</definedName>
    <definedName name="da1x0.5">"#REF!"</definedName>
    <definedName name="da1x1">"#REF!"</definedName>
    <definedName name="da1x1_1">NA()</definedName>
    <definedName name="da1x2">"#REF!"</definedName>
    <definedName name="da1x2_1">NA()</definedName>
    <definedName name="da1x22">"#REF!"</definedName>
    <definedName name="da1x23">"#REF!"</definedName>
    <definedName name="da1x24">"#REF!"</definedName>
    <definedName name="da1x25">"#REF!"</definedName>
    <definedName name="da2.4">"#REF!"</definedName>
    <definedName name="da2_4">#REF!</definedName>
    <definedName name="da2x4">"#REF!"</definedName>
    <definedName name="da2x4_1">NA()</definedName>
    <definedName name="da4.6_1">NA()</definedName>
    <definedName name="da4_6">#REF!</definedName>
    <definedName name="da4x6_1">NA()</definedName>
    <definedName name="da4x7">"#REF!"</definedName>
    <definedName name="da6_8">#REF!</definedName>
    <definedName name="dacat">"#REF!"</definedName>
    <definedName name="Dad">{"'Sheet1'!$L$16"}</definedName>
    <definedName name="Dad_1">{"'Sheet1'!$L$16"}</definedName>
    <definedName name="Dad_1_1">{"'Sheet1'!$L$16"}</definedName>
    <definedName name="Dad_2">{"'Sheet1'!$L$16"}</definedName>
    <definedName name="Dad_3">{"'Sheet1'!$L$16"}</definedName>
    <definedName name="Dad_4">{"'Sheet1'!$L$16"}</definedName>
    <definedName name="Dad_5">{"'Sheet1'!$L$16"}</definedName>
    <definedName name="Dad_6">{"'Sheet1'!$L$16"}</definedName>
    <definedName name="Dad_7">{"'Sheet1'!$L$16"}</definedName>
    <definedName name="dadad_1">NA()</definedName>
    <definedName name="dadas_1">NA()</definedName>
    <definedName name="dah">"#REF!"</definedName>
    <definedName name="dah_1">NA()</definedName>
    <definedName name="dahb">"#REF!"</definedName>
    <definedName name="dahb_1">NA()</definedName>
    <definedName name="dahg">"#REF!"</definedName>
    <definedName name="dahg_1">NA()</definedName>
    <definedName name="dahnlt">"#REF!"</definedName>
    <definedName name="dahnlt_1">NA()</definedName>
    <definedName name="dahoc">"#REF!"</definedName>
    <definedName name="DAKT">"#REF!"</definedName>
    <definedName name="Dalan">"#REF!"</definedName>
    <definedName name="DALANPASTE">"#REF!"</definedName>
    <definedName name="dam">78000</definedName>
    <definedName name="DAM_1">NA()</definedName>
    <definedName name="dam_24">"#REF!"</definedName>
    <definedName name="dam_cau_BTCT">"#REF!"</definedName>
    <definedName name="dama">"#REF!"</definedName>
    <definedName name="damban1">"#REF!"</definedName>
    <definedName name="damban1kw">"#REF!"</definedName>
    <definedName name="damban1kw_1">NA()</definedName>
    <definedName name="damcoc60">"#REF!"</definedName>
    <definedName name="damcoc60_1">NA()</definedName>
    <definedName name="damcoc80">"#REF!"</definedName>
    <definedName name="damcoc80_1">NA()</definedName>
    <definedName name="damdui1.5">"#REF!"</definedName>
    <definedName name="damdui1.5_1">NA()</definedName>
    <definedName name="DamNgang">"#REF!"</definedName>
    <definedName name="Dan_dung">"#REF!"</definedName>
    <definedName name="danducsan">"#REF!"</definedName>
    <definedName name="DANHMUCVN">"#REF!"</definedName>
    <definedName name="dao">"#REF!"</definedName>
    <definedName name="Dao_dap_da">"#REF!"</definedName>
    <definedName name="dao_dap_dat">"#REF!"</definedName>
    <definedName name="DAO_DAT">"#REF!"</definedName>
    <definedName name="DAO_DAT_1">NA()</definedName>
    <definedName name="Dao_dat_bang_may">"#REF!"</definedName>
    <definedName name="Dao_dat_bang_thu_cong">"#REF!"</definedName>
    <definedName name="dao0.4">"#REF!"</definedName>
    <definedName name="dao0.6">"#REF!"</definedName>
    <definedName name="dao0.65">"#REF!"</definedName>
    <definedName name="dao0.65_1">NA()</definedName>
    <definedName name="dao0.8">"#REF!"</definedName>
    <definedName name="dao1.0">"#REF!"</definedName>
    <definedName name="dao1.0_1">NA()</definedName>
    <definedName name="dao1.2">"#REF!"</definedName>
    <definedName name="dao1.25">"#REF!"</definedName>
    <definedName name="dao1_2">NA()</definedName>
    <definedName name="dao2_1">NA()</definedName>
    <definedName name="daolay_1">NA()</definedName>
    <definedName name="daotd_1">NA()</definedName>
    <definedName name="dap">"#REF!"</definedName>
    <definedName name="dap_1">NA()</definedName>
    <definedName name="Dap_dat_bang_may">"#REF!"</definedName>
    <definedName name="Dap_dat_bang_thu_cong">"#REF!"</definedName>
    <definedName name="dap2_1">NA()</definedName>
    <definedName name="dapdbm1">#REF!</definedName>
    <definedName name="dapdbm2">#REF!</definedName>
    <definedName name="daptd_1">NA()</definedName>
    <definedName name="DAT">"#REF!"</definedName>
    <definedName name="dat_1">NA()</definedName>
    <definedName name="data">"#REF!"</definedName>
    <definedName name="Data_1">NA()</definedName>
    <definedName name="data_2">NA()</definedName>
    <definedName name="DATA_DATA2_List">"#REF!"</definedName>
    <definedName name="data_tn">#REF!</definedName>
    <definedName name="data1">"#REF!"</definedName>
    <definedName name="data1_1">"#REF!"</definedName>
    <definedName name="Data11">"#REF!"</definedName>
    <definedName name="Data11_1">NA()</definedName>
    <definedName name="data1204">"#REF!"</definedName>
    <definedName name="data2">"#REF!"</definedName>
    <definedName name="data2_1">"#REF!"</definedName>
    <definedName name="data3">"#REF!"</definedName>
    <definedName name="data3_1">"#REF!"</definedName>
    <definedName name="data3_2">"#REF!"</definedName>
    <definedName name="Data41">"#REF!"</definedName>
    <definedName name="Data41_1">NA()</definedName>
    <definedName name="data5">"#REF!"</definedName>
    <definedName name="data6">"#REF!"</definedName>
    <definedName name="data7">"#REF!"</definedName>
    <definedName name="data8">"#REF!"</definedName>
    <definedName name="_xlnm.Database">#REF!</definedName>
    <definedName name="datak">"#REF!"</definedName>
    <definedName name="datal">"#REF!"</definedName>
    <definedName name="DataStaff">"#REF!"</definedName>
    <definedName name="DATATKDT">"#REF!"</definedName>
    <definedName name="DATAÙ">"#REF!"</definedName>
    <definedName name="DATDAO">"#REF!"</definedName>
    <definedName name="Date">"#REF!"</definedName>
    <definedName name="dathai">"#REF!"</definedName>
    <definedName name="datrang_1">NA()</definedName>
    <definedName name="Dattt">"#REF!"</definedName>
    <definedName name="Datvv">"#REF!"</definedName>
    <definedName name="Daucapcongotnong">"#REF!"</definedName>
    <definedName name="Daucaplapdattrongvangoainha">"#REF!"</definedName>
    <definedName name="DaucotdongcuaUc">"#REF!"</definedName>
    <definedName name="Daucotdongnhom">"#REF!"</definedName>
    <definedName name="daudau">#REF!</definedName>
    <definedName name="daudieukien">#REF!</definedName>
    <definedName name="dauhoidap">#REF!</definedName>
    <definedName name="dauketqua">#REF!</definedName>
    <definedName name="daunoi">"#REF!"</definedName>
    <definedName name="Daunoinhomdong">"#REF!"</definedName>
    <definedName name="DauPT">#REF!</definedName>
    <definedName name="DauTH">#REF!</definedName>
    <definedName name="dautruong">#REF!</definedName>
    <definedName name="day">"#REF!"</definedName>
    <definedName name="day1_2">NA()</definedName>
    <definedName name="day2_1">NA()</definedName>
    <definedName name="day2_2">NA()</definedName>
    <definedName name="dayAE35">"#REF!"</definedName>
    <definedName name="dayAE50">"#REF!"</definedName>
    <definedName name="dayAE70">"#REF!"</definedName>
    <definedName name="dayAE95">"#REF!"</definedName>
    <definedName name="dayccham">"#REF!"</definedName>
    <definedName name="DayCEV">"#REF!"</definedName>
    <definedName name="daychay">"#REF!"</definedName>
    <definedName name="daydien">"#REF!"</definedName>
    <definedName name="daymong">#REF!</definedName>
    <definedName name="dayno">"#REF!"</definedName>
    <definedName name="Days90_nd">#REF!</definedName>
    <definedName name="daythep_1">NA()</definedName>
    <definedName name="db._1">NA()</definedName>
    <definedName name="dban">"#REF!"</definedName>
    <definedName name="DBASE">"#REF!"</definedName>
    <definedName name="DBASE_1">NA()</definedName>
    <definedName name="dbln">"#REF!"</definedName>
    <definedName name="dbln_1">NA()</definedName>
    <definedName name="dbs">"#REF!"</definedName>
    <definedName name="DBT">"#REF!"</definedName>
    <definedName name="dbu1_1">NA()</definedName>
    <definedName name="dbu2_2">NA()</definedName>
    <definedName name="dc._1">NA()</definedName>
    <definedName name="dc_1">NA()</definedName>
    <definedName name="dca._1">NA()</definedName>
    <definedName name="Dcap_1">NA()</definedName>
    <definedName name="dcb._1">NA()</definedName>
    <definedName name="dcc._1">NA()</definedName>
    <definedName name="Dch_1">NA()</definedName>
    <definedName name="dche">"#REF!"</definedName>
    <definedName name="DCHINH">"#REF!"</definedName>
    <definedName name="DCL_22">12117600</definedName>
    <definedName name="DCL_35">25490000</definedName>
    <definedName name="DÇm_33">"#REF!"</definedName>
    <definedName name="DÇm_33_1">NA()</definedName>
    <definedName name="Dcol_1">NA()</definedName>
    <definedName name="dcp">"#REF!"</definedName>
    <definedName name="dct">"#REF!"</definedName>
    <definedName name="dctc35">"#REF!"</definedName>
    <definedName name="DD">"#REF!"</definedName>
    <definedName name="dđ" localSheetId="6" hidden="1">{"'Sheet1'!$L$16"}</definedName>
    <definedName name="dđ" hidden="1">{"'Sheet1'!$L$16"}</definedName>
    <definedName name="DD.2002">"#REF!"</definedName>
    <definedName name="DD.T1">"#REF!"</definedName>
    <definedName name="DD.T2">"#REF!"</definedName>
    <definedName name="DD.T3">"#REF!"</definedName>
    <definedName name="DD.T4">"#REF!"</definedName>
    <definedName name="DD.T5">"#REF!"</definedName>
    <definedName name="DD.T6">"#REF!"</definedName>
    <definedName name="DD_1">NA()</definedName>
    <definedName name="dd1pnc_1">NA()</definedName>
    <definedName name="dd1pvl_1">NA()</definedName>
    <definedName name="dd1x2_1">NA()</definedName>
    <definedName name="dd1x2_2">NA()</definedName>
    <definedName name="dd1x2_3">NA()</definedName>
    <definedName name="dd1x2_5">NA()</definedName>
    <definedName name="dd1x2_6">NA()</definedName>
    <definedName name="dd3pctnc_1">NA()</definedName>
    <definedName name="dd3pctvl_1">NA()</definedName>
    <definedName name="dd3plmvl_1">NA()</definedName>
    <definedName name="dd3pnc_1">NA()</definedName>
    <definedName name="dd3pvl_1">NA()</definedName>
    <definedName name="dd4x6_1">NA()</definedName>
    <definedName name="ddabm">#REF!</definedName>
    <definedName name="DDAY">#REF!</definedName>
    <definedName name="ddbm500">#REF!</definedName>
    <definedName name="ddd">"#REF!"</definedName>
    <definedName name="dddem">0.1</definedName>
    <definedName name="dden">"#REF!"</definedName>
    <definedName name="dden_1">NA()</definedName>
    <definedName name="ddhtnc_1">NA()</definedName>
    <definedName name="ddhtvl_1">NA()</definedName>
    <definedName name="ddia_1">NA()</definedName>
    <definedName name="ddinh">"#REF!"</definedName>
    <definedName name="DDK">#REF!</definedName>
    <definedName name="DDK_1">NA()</definedName>
    <definedName name="DDM">"#REF!"</definedName>
    <definedName name="ddn400_1">NA()</definedName>
    <definedName name="ddn600_1">NA()</definedName>
    <definedName name="ddt2nc_1">NA()</definedName>
    <definedName name="ddt2vl_1">NA()</definedName>
    <definedName name="ddtd3pnc_1">NA()</definedName>
    <definedName name="de">"#REF!"</definedName>
    <definedName name="de__1">NA()</definedName>
    <definedName name="deff_1">NA()</definedName>
    <definedName name="Delta">"#REF!"</definedName>
    <definedName name="DEMI1">"#N/A"</definedName>
    <definedName name="DEMI2">"#N/A"</definedName>
    <definedName name="demunc">"#REF!"</definedName>
    <definedName name="den_bu">"#REF!"</definedName>
    <definedName name="den_bu_1">NA()</definedName>
    <definedName name="denbu">"#REF!"</definedName>
    <definedName name="DenBuGiaiPhong">"#REF!"</definedName>
    <definedName name="DenDK" localSheetId="6" hidden="1">{"'Sheet1'!$L$16"}</definedName>
    <definedName name="DenDK" hidden="1">{"'Sheet1'!$L$16"}</definedName>
    <definedName name="DESC">"#REF!"</definedName>
    <definedName name="DESCRIPTION">"#REF!"</definedName>
    <definedName name="det_1">#REF!</definedName>
    <definedName name="Det32x3">"#REF!"</definedName>
    <definedName name="Det35x3">"#REF!"</definedName>
    <definedName name="Det40x4">"#REF!"</definedName>
    <definedName name="Det50x5">"#REF!"</definedName>
    <definedName name="Det63x6">"#REF!"</definedName>
    <definedName name="Det75x6">"#REF!"</definedName>
    <definedName name="Detai_Crosstab">#REF!</definedName>
    <definedName name="Detour">"#REF!"</definedName>
    <definedName name="DEW">"#REF!"</definedName>
    <definedName name="df">"#REF!"</definedName>
    <definedName name="df_1">NA()</definedName>
    <definedName name="DF_e_1">NA()</definedName>
    <definedName name="DF_i_1">NA()</definedName>
    <definedName name="DF_ve_1">NA()</definedName>
    <definedName name="DF_vi_1">NA()</definedName>
    <definedName name="dfas_1">NA()</definedName>
    <definedName name="dfd">"#REF!"</definedName>
    <definedName name="DFext">"#REF!"</definedName>
    <definedName name="dffr_1">NA()</definedName>
    <definedName name="dfg" localSheetId="6" hidden="1">{"'Sheet1'!$L$16"}</definedName>
    <definedName name="dfg" hidden="1">{"'Sheet1'!$L$16"}</definedName>
    <definedName name="dfpf_1">NA()</definedName>
    <definedName name="DFSDF" localSheetId="6" hidden="1">{"'Sheet1'!$L$16"}</definedName>
    <definedName name="DFSDF" hidden="1">{"'Sheet1'!$L$16"}</definedName>
    <definedName name="DFv_1">NA()</definedName>
    <definedName name="DFvext">"#REF!"</definedName>
    <definedName name="dfvssd" localSheetId="6" hidden="1">#REF!</definedName>
    <definedName name="dfvssd" hidden="1">#REF!</definedName>
    <definedName name="DG.Dam">#REF!</definedName>
    <definedName name="DG.Duong">#REF!</definedName>
    <definedName name="DG.Matcau">#REF!</definedName>
    <definedName name="DG.Phanduoi">#REF!</definedName>
    <definedName name="dg_1">NA()</definedName>
    <definedName name="dg_5cau">"#REF!"</definedName>
    <definedName name="dg_5cau_1">NA()</definedName>
    <definedName name="dg_cau">#REF!</definedName>
    <definedName name="DG_M_C_X">"#REF!"</definedName>
    <definedName name="DG1M3BETONG">"#REF!"</definedName>
    <definedName name="dg67_1">"#REF!"</definedName>
    <definedName name="dgbdII">"#REF!"</definedName>
    <definedName name="dgc">"#REF!"</definedName>
    <definedName name="DGCT_L.SON1_1">NA()</definedName>
    <definedName name="DGCT_T.Quy_P.Thuy_Q">"#REF!"</definedName>
    <definedName name="DGCT_T.Quy_P.Thuy_Q_1">NA()</definedName>
    <definedName name="DGCT_TRAUQUYPHUTHUY_HN">"#REF!"</definedName>
    <definedName name="DGCT_TRAUQUYPHUTHUY_HN_1">NA()</definedName>
    <definedName name="DGCTI592">"#REF!"</definedName>
    <definedName name="DGCTI592_1">NA()</definedName>
    <definedName name="DGCTMatCauLanCan_1">NA()</definedName>
    <definedName name="dgctp2" localSheetId="6" hidden="1">{"'Sheet1'!$L$16"}</definedName>
    <definedName name="dgctp2" hidden="1">{"'Sheet1'!$L$16"}</definedName>
    <definedName name="DGCTPhanDuoi_1">NA()</definedName>
    <definedName name="dgd">"#REF!"</definedName>
    <definedName name="DGHNoi">#REF!</definedName>
    <definedName name="dghp">"#REF!"</definedName>
    <definedName name="DGHSDT">"#REF!"</definedName>
    <definedName name="DGIA">"#REF!"</definedName>
    <definedName name="DGIA_1">NA()</definedName>
    <definedName name="DGIA2">"#REF!"</definedName>
    <definedName name="DGM_1">NA()</definedName>
    <definedName name="dgnc">"#REF!"</definedName>
    <definedName name="DGNC_1">NA()</definedName>
    <definedName name="dgqndn">"#REF!"</definedName>
    <definedName name="dgt100_1">NA()</definedName>
    <definedName name="DGTH_1">NA()</definedName>
    <definedName name="DGTH1_1">NA()</definedName>
    <definedName name="dgth2_1">NA()</definedName>
    <definedName name="dgthss3">"#REF!"</definedName>
    <definedName name="DGTR_1">NA()</definedName>
    <definedName name="DGTV">"#REF!"</definedName>
    <definedName name="dgvl">"#REF!"</definedName>
    <definedName name="dgvl_1">NA()</definedName>
    <definedName name="DGVL1_1">NA()</definedName>
    <definedName name="DGVT">#REF!</definedName>
    <definedName name="DGVT_1">NA()</definedName>
    <definedName name="DGVtu">"#REF!"</definedName>
    <definedName name="dh_1">NA()</definedName>
    <definedName name="dhb">"#REF!"</definedName>
    <definedName name="dhoa_1">NA()</definedName>
    <definedName name="dhoc">"#REF!"</definedName>
    <definedName name="dhom">"#REF!"</definedName>
    <definedName name="DICH11_1">NA()</definedName>
    <definedName name="dich22_1">NA()</definedName>
    <definedName name="dien">"#REF!"</definedName>
    <definedName name="Diengiai_n">"#REF!"</definedName>
    <definedName name="dientichck">"#REF!"</definedName>
    <definedName name="dim">"#REF!"</definedName>
    <definedName name="dinh_1">NA()</definedName>
    <definedName name="dinh2">"#REF!"</definedName>
    <definedName name="dinh5">#REF!</definedName>
    <definedName name="dinhdia_1">NA()</definedName>
    <definedName name="dinhmong">#REF!</definedName>
    <definedName name="Dinhmuc">"#REF!"</definedName>
    <definedName name="DIS">#REF!</definedName>
    <definedName name="dis_s">"#REF!"</definedName>
    <definedName name="Discount">"#REF!"</definedName>
    <definedName name="Discount_1">"#REF!"</definedName>
    <definedName name="Discount_2">"#REF!"</definedName>
    <definedName name="display_area_2">"#REF!"</definedName>
    <definedName name="display_area_2_1">"#REF!"</definedName>
    <definedName name="DistFactor_d">#REF!</definedName>
    <definedName name="dk">"#REF!"</definedName>
    <definedName name="DKCO">#REF!</definedName>
    <definedName name="DKNO">#REF!</definedName>
    <definedName name="dl">#REF!</definedName>
    <definedName name="dl_1">NA()</definedName>
    <definedName name="DL15HT_1">#REF!</definedName>
    <definedName name="DL16HT_1">#REF!</definedName>
    <definedName name="DL19HT_1">#REF!</definedName>
    <definedName name="DL20HT_1">#REF!</definedName>
    <definedName name="dlap">#REF!</definedName>
    <definedName name="DLC">"#REF!"</definedName>
    <definedName name="DLC_1">NA()</definedName>
    <definedName name="DLCC">"#REF!"</definedName>
    <definedName name="DLVC_1">"#REF!"</definedName>
    <definedName name="DM">#REF!</definedName>
    <definedName name="DM_1">NA()</definedName>
    <definedName name="dm1._1">NA()</definedName>
    <definedName name="dm2._1">NA()</definedName>
    <definedName name="dm56bxd">"#REF!"</definedName>
    <definedName name="dmat">"#REF!"</definedName>
    <definedName name="dmdv">"#REF!"</definedName>
    <definedName name="DMGT">"#REF!"</definedName>
    <definedName name="dmh">"#REF!"</definedName>
    <definedName name="DMHD">"#REF!"</definedName>
    <definedName name="DMHH">#REF!</definedName>
    <definedName name="DMKH">"#REF!"</definedName>
    <definedName name="DMlapdatxa">"#REF!"</definedName>
    <definedName name="dmoi_1">NA()</definedName>
    <definedName name="DMTK">"#REF!"</definedName>
    <definedName name="DMTL">"#REF!"</definedName>
    <definedName name="DMVT">"#REF!"</definedName>
    <definedName name="DN">"#REF!"</definedName>
    <definedName name="dneo">#REF!</definedName>
    <definedName name="DÑt45x4">"#REF!"</definedName>
    <definedName name="do">{"'Sheet1'!$L$16"}</definedName>
    <definedName name="Do.dang.2001">"#REF!"</definedName>
    <definedName name="Do.dang.31.10">"#REF!"</definedName>
    <definedName name="do_1">{"'Sheet1'!$L$16"}</definedName>
    <definedName name="do_1_1">{"'Sheet1'!$L$16"}</definedName>
    <definedName name="do_2">{"'Sheet1'!$L$16"}</definedName>
    <definedName name="do_3">{"'Sheet1'!$L$16"}</definedName>
    <definedName name="do_4">{"'Sheet1'!$L$16"}</definedName>
    <definedName name="do_5">{"'Sheet1'!$L$16"}</definedName>
    <definedName name="do_6">{"'Sheet1'!$L$16"}</definedName>
    <definedName name="do_7">{"'Sheet1'!$L$16"}</definedName>
    <definedName name="doan1">"#REF!"</definedName>
    <definedName name="doan2">"#REF!"</definedName>
    <definedName name="doan3">"#REF!"</definedName>
    <definedName name="doan4">"#REF!"</definedName>
    <definedName name="doan5">"#REF!"</definedName>
    <definedName name="doan6">"#REF!"</definedName>
    <definedName name="DoanI_2">"#REF!"</definedName>
    <definedName name="DoanII_2">"#REF!"</definedName>
    <definedName name="dobt">"#REF!"</definedName>
    <definedName name="dobt_1">NA()</definedName>
    <definedName name="DOC">"#REF!"</definedName>
    <definedName name="Doc_1">NA()</definedName>
    <definedName name="docdoc">0.03125</definedName>
    <definedName name="doclb">"#REF!"</definedName>
    <definedName name="Document_array">{"Book1","Dien chinh DB XD duong xa khong lao.xls"}</definedName>
    <definedName name="Document_array_1">{"Book1","DT KV0.5.xls"}</definedName>
    <definedName name="Document_array_11">{"Book1","DT KV0.5.xls"}</definedName>
    <definedName name="Document_array_12">{"Book1","DT KV0.5.xls"}</definedName>
    <definedName name="Document_array_2">{"ÿÿÿÿÿ"}</definedName>
    <definedName name="Document_array_21">{"Book1","Du toan chay.xls"}</definedName>
    <definedName name="Documents_array">#REF!</definedName>
    <definedName name="Documents_array_1">NA()</definedName>
    <definedName name="Documents_array_21">"#REF!"</definedName>
    <definedName name="doi3_1">NA()</definedName>
    <definedName name="Doku">"#REF!"</definedName>
    <definedName name="dola">#REF!</definedName>
    <definedName name="dolcb">"#REF!"</definedName>
    <definedName name="Domgia4">#REF!</definedName>
    <definedName name="Don.gia">"#REF!"</definedName>
    <definedName name="Don_gia_1">NA()</definedName>
    <definedName name="DON_GIA_3282">"#REF!"</definedName>
    <definedName name="DON_GIA_3283">"#REF!"</definedName>
    <definedName name="DON_GIA_3285">"#REF!"</definedName>
    <definedName name="DON_GIA_VAN_CHUYEN_36">"#REF!"</definedName>
    <definedName name="Dong_A">"#REF!"</definedName>
    <definedName name="Dong_B">"#REF!"</definedName>
    <definedName name="Dong_coc">"#REF!"</definedName>
    <definedName name="Dong_coc_cu">"#REF!"</definedName>
    <definedName name="Dongia">"#REF!"</definedName>
    <definedName name="dongia_1">NA()</definedName>
    <definedName name="dongia_2">NA()</definedName>
    <definedName name="dongia1_1">NA()</definedName>
    <definedName name="Dongia2">#REF!</definedName>
    <definedName name="Dongia3">#REF!</definedName>
    <definedName name="Dongia4">#REF!</definedName>
    <definedName name="Dongia5">#REF!</definedName>
    <definedName name="Dongia6">#REF!</definedName>
    <definedName name="DongiaPA1">"#REF!"</definedName>
    <definedName name="DongiaPA2">"#REF!"</definedName>
    <definedName name="dongiavanchuyen">"#REF!"</definedName>
    <definedName name="Donvi">"#REF!"</definedName>
    <definedName name="Dot" localSheetId="6" hidden="1">{"'Sheet1'!$L$16"}</definedName>
    <definedName name="Dot" hidden="1">{"'Sheet1'!$L$16"}</definedName>
    <definedName name="dotcong">1</definedName>
    <definedName name="DOWEL_d">#REF!</definedName>
    <definedName name="Dp_1">NA()</definedName>
    <definedName name="dps">"#REF!"</definedName>
    <definedName name="DRAFT">"#REF!"</definedName>
    <definedName name="drda">#REF!</definedName>
    <definedName name="drdat">#REF!</definedName>
    <definedName name="drf" localSheetId="6" hidden="1">#REF!</definedName>
    <definedName name="drf" hidden="1">#REF!</definedName>
    <definedName name="drn">"#REF!"</definedName>
    <definedName name="dry..">"#REF!"</definedName>
    <definedName name="ds">"#REF!"</definedName>
    <definedName name="đs" localSheetId="6" hidden="1">{"'Sheet1'!$L$16"}</definedName>
    <definedName name="đs" hidden="1">{"'Sheet1'!$L$16"}</definedName>
    <definedName name="ds_">"#REF!"</definedName>
    <definedName name="ds_1">NA()</definedName>
    <definedName name="DS_2">"#REF!"</definedName>
    <definedName name="DS_305">"#REF!"</definedName>
    <definedName name="DS_381">"#REF!"</definedName>
    <definedName name="DS1p1vc">"#REF!"</definedName>
    <definedName name="ds1p2nc">#REF!</definedName>
    <definedName name="ds1p2vc">#REF!</definedName>
    <definedName name="ds1pnc">"#REF!"</definedName>
    <definedName name="ds1pnc_1">NA()</definedName>
    <definedName name="ds1pvl">"#REF!"</definedName>
    <definedName name="ds1pvl_1">NA()</definedName>
    <definedName name="ds3pctnc">"#REF!"</definedName>
    <definedName name="ds3pctvc">"#REF!"</definedName>
    <definedName name="ds3pctvl">"#REF!"</definedName>
    <definedName name="ds3pnc">"#REF!"</definedName>
    <definedName name="ds3pnc_1">NA()</definedName>
    <definedName name="ds3pvl">"#REF!"</definedName>
    <definedName name="ds3pvl_1">NA()</definedName>
    <definedName name="dsc">"#REF!"</definedName>
    <definedName name="dsc_">"#REF!"</definedName>
    <definedName name="dsct3pnc">"#REF!"</definedName>
    <definedName name="dsct3pvl">"#REF!"</definedName>
    <definedName name="DSDC">"#REF!"</definedName>
    <definedName name="dset_1">NA()</definedName>
    <definedName name="dsf">"#REF!"</definedName>
    <definedName name="dsfsd" localSheetId="6" hidden="1">#REF!</definedName>
    <definedName name="dsfsd" hidden="1">#REF!</definedName>
    <definedName name="dsh" localSheetId="6" hidden="1">#REF!</definedName>
    <definedName name="dsh" hidden="1">#REF!</definedName>
    <definedName name="dskhu">"#REF!"</definedName>
    <definedName name="dsm">"#REF!"</definedName>
    <definedName name="Dsoil_1">NA()</definedName>
    <definedName name="DSPK1p1nc">"#REF!"</definedName>
    <definedName name="DSPK1p1vl">"#REF!"</definedName>
    <definedName name="DSPK1pnc">"#REF!"</definedName>
    <definedName name="DSPK1pvl">"#REF!"</definedName>
    <definedName name="DSTD_Clear">"#N/A"</definedName>
    <definedName name="DSTD_Clear_1">#N/A</definedName>
    <definedName name="DSTD_Clear_10">#N/A</definedName>
    <definedName name="DSTD_Clear_11">#N/A</definedName>
    <definedName name="DSTD_Clear_12">#N/A</definedName>
    <definedName name="DSTD_Clear_13">#N/A</definedName>
    <definedName name="DSTD_Clear_14">#N/A</definedName>
    <definedName name="DSTD_Clear_15">#N/A</definedName>
    <definedName name="DSTD_Clear_16">#N/A</definedName>
    <definedName name="DSTD_Clear_17">#N/A</definedName>
    <definedName name="DSTD_Clear_18">#N/A</definedName>
    <definedName name="DSTD_Clear_19">#N/A</definedName>
    <definedName name="DSTD_Clear_2">#N/A</definedName>
    <definedName name="DSTD_Clear_20">#N/A</definedName>
    <definedName name="DSTD_Clear_21">#N/A</definedName>
    <definedName name="DSTD_Clear_22">#N/A</definedName>
    <definedName name="DSTD_Clear_23">#N/A</definedName>
    <definedName name="DSTD_Clear_24">#N/A</definedName>
    <definedName name="DSTD_Clear_25">#N/A</definedName>
    <definedName name="DSTD_Clear_26">#N/A</definedName>
    <definedName name="DSTD_Clear_27">#N/A</definedName>
    <definedName name="DSTD_Clear_28">#N/A</definedName>
    <definedName name="DSTD_Clear_29">#N/A</definedName>
    <definedName name="DSTD_Clear_3">#N/A</definedName>
    <definedName name="DSTD_Clear_30">#N/A</definedName>
    <definedName name="DSTD_Clear_31">#N/A</definedName>
    <definedName name="DSTD_Clear_32">#N/A</definedName>
    <definedName name="DSTD_Clear_33">#N/A</definedName>
    <definedName name="DSTD_Clear_34">#N/A</definedName>
    <definedName name="DSTD_Clear_35">#N/A</definedName>
    <definedName name="DSTD_Clear_36">#N/A</definedName>
    <definedName name="DSTD_Clear_37">#N/A</definedName>
    <definedName name="DSTD_Clear_38">#N/A</definedName>
    <definedName name="DSTD_Clear_39">#N/A</definedName>
    <definedName name="DSTD_Clear_4">#N/A</definedName>
    <definedName name="DSTD_Clear_40">#N/A</definedName>
    <definedName name="DSTD_Clear_41">#N/A</definedName>
    <definedName name="DSTD_Clear_42">#N/A</definedName>
    <definedName name="DSTD_Clear_43">#N/A</definedName>
    <definedName name="DSTD_Clear_44">#N/A</definedName>
    <definedName name="DSTD_Clear_45">#N/A</definedName>
    <definedName name="DSTD_Clear_46">#N/A</definedName>
    <definedName name="DSTD_Clear_47">#N/A</definedName>
    <definedName name="DSTD_Clear_48">#N/A</definedName>
    <definedName name="DSTD_Clear_49">#N/A</definedName>
    <definedName name="DSTD_Clear_5">#N/A</definedName>
    <definedName name="DSTD_Clear_50">#N/A</definedName>
    <definedName name="DSTD_Clear_51">#N/A</definedName>
    <definedName name="DSTD_Clear_52">#N/A</definedName>
    <definedName name="DSTD_Clear_6">#N/A</definedName>
    <definedName name="DSTD_Clear_7">#N/A</definedName>
    <definedName name="DSTD_Clear_8">#N/A</definedName>
    <definedName name="DSTD_Clear_9">#N/A</definedName>
    <definedName name="DSTinh">"#REF!"</definedName>
    <definedName name="DSUMDATA">"#REF!"</definedName>
    <definedName name="DSUMDATA_1">NA()</definedName>
    <definedName name="Dsup_1">NA()</definedName>
    <definedName name="Dt_">#REF!</definedName>
    <definedName name="dt_1">NA()</definedName>
    <definedName name="DT_VKHNN">"#REF!"</definedName>
    <definedName name="DTBH">"#REF!"</definedName>
    <definedName name="DTCTANG_BD">"#REF!"</definedName>
    <definedName name="DTCTANG_HT_BD">"#REF!"</definedName>
    <definedName name="DTCTANG_HT_KT">"#REF!"</definedName>
    <definedName name="DTCTANG_KT">"#REF!"</definedName>
    <definedName name="dtdt">"#REF!"</definedName>
    <definedName name="DTHU">"#REF!"</definedName>
    <definedName name="dtich1">"#REF!"</definedName>
    <definedName name="dtich2">"#REF!"</definedName>
    <definedName name="dtich3">"#REF!"</definedName>
    <definedName name="dtich4">"#REF!"</definedName>
    <definedName name="dtich5">"#REF!"</definedName>
    <definedName name="dtich6">"#REF!"</definedName>
    <definedName name="DTKS">"#REF!"</definedName>
    <definedName name="DTLA">"#REF!"</definedName>
    <definedName name="DTNX">#REF!</definedName>
    <definedName name="DTT">"#REF!"</definedName>
    <definedName name="DTT_1">NA()</definedName>
    <definedName name="dttdb">"#REF!"</definedName>
    <definedName name="dttdb_1">NA()</definedName>
    <definedName name="dttdg">"#REF!"</definedName>
    <definedName name="dttdg_1">NA()</definedName>
    <definedName name="DU_TOAN_CHI_TIET_CONG_TO">"#REF!"</definedName>
    <definedName name="DU_TOAN_CHI_TIET_DZ22KV">"#REF!"</definedName>
    <definedName name="DU_TOAN_CHI_TIET_KHO_BAI">"#REF!"</definedName>
    <definedName name="duccong">"#REF!"</definedName>
    <definedName name="DUDAUCO">"#REF!"</definedName>
    <definedName name="DUDAUNO">"#REF!"</definedName>
    <definedName name="dui">"#REF!"</definedName>
    <definedName name="dui15_1">NA()</definedName>
    <definedName name="dung">{"'Sheet1'!$L$16"}</definedName>
    <definedName name="duoi">"#REF!"</definedName>
    <definedName name="duoi_1">#REF!</definedName>
    <definedName name="duong_1">#REF!</definedName>
    <definedName name="Duong_373">"#REF!"</definedName>
    <definedName name="Duong_dau_cau">"#REF!"</definedName>
    <definedName name="Duong_tam">"#REF!"</definedName>
    <definedName name="duong04_1">NA()</definedName>
    <definedName name="duong1_1">NA()</definedName>
    <definedName name="duong2_1">NA()</definedName>
    <definedName name="duong3_1">NA()</definedName>
    <definedName name="duong4_1">NA()</definedName>
    <definedName name="duong5_1">NA()</definedName>
    <definedName name="DuongLoai1">"#REF!"</definedName>
    <definedName name="DuongLoai2">"#REF!"</definedName>
    <definedName name="DuongLoai3">"#REF!"</definedName>
    <definedName name="DuongLoai4">"#REF!"</definedName>
    <definedName name="DuongLoai5">"#REF!"</definedName>
    <definedName name="Duongnaco" localSheetId="6" hidden="1">{"'Sheet1'!$L$16"}</definedName>
    <definedName name="Duongnaco" hidden="1">{"'Sheet1'!$L$16"}</definedName>
    <definedName name="duongvt" localSheetId="6" hidden="1">{"'Sheet1'!$L$16"}</definedName>
    <definedName name="duongvt" hidden="1">{"'Sheet1'!$L$16"}</definedName>
    <definedName name="DUT">"#REF!"</definedName>
    <definedName name="DUT_1">NA()</definedName>
    <definedName name="dutoan_1">NA()</definedName>
    <definedName name="DutoanDongmo">"#REF!"</definedName>
    <definedName name="DutoanDongmo_1">NA()</definedName>
    <definedName name="dva._1">NA()</definedName>
    <definedName name="dvb._1">NA()</definedName>
    <definedName name="dvc._1">NA()</definedName>
    <definedName name="dvgfsgdsdg" localSheetId="6" hidden="1">#REF!</definedName>
    <definedName name="dvgfsgdsdg" hidden="1">#REF!</definedName>
    <definedName name="dvql">"#REF!"</definedName>
    <definedName name="dw_1">NA()</definedName>
    <definedName name="Dwall_1">NA()</definedName>
    <definedName name="dxd">#REF!</definedName>
    <definedName name="DYÕ">"#REF!"</definedName>
    <definedName name="DZ_04">"#REF!"</definedName>
    <definedName name="DZ_35">#REF!</definedName>
    <definedName name="E.chandoc">8.875</definedName>
    <definedName name="E.PC">10.438</definedName>
    <definedName name="E.PVI">12</definedName>
    <definedName name="e___1">NA()</definedName>
    <definedName name="e__1">NA()</definedName>
    <definedName name="e__Chi_phÝ_chung___NC_1">NA()</definedName>
    <definedName name="e_1">NA()</definedName>
    <definedName name="ë_1">NA()</definedName>
    <definedName name="e_d">#REF!</definedName>
    <definedName name="E_p_Echm_1">#REF!</definedName>
    <definedName name="E1.000_1">NA()</definedName>
    <definedName name="E1.010_1">NA()</definedName>
    <definedName name="E1.020_1">NA()</definedName>
    <definedName name="E1.200_1">NA()</definedName>
    <definedName name="E1.210_1">NA()</definedName>
    <definedName name="E1.220_1">NA()</definedName>
    <definedName name="E1.300_1">NA()</definedName>
    <definedName name="E1.310_1">NA()</definedName>
    <definedName name="E1.320_1">NA()</definedName>
    <definedName name="E1.400_1">NA()</definedName>
    <definedName name="E1.410_1">NA()</definedName>
    <definedName name="E1.420_1">NA()</definedName>
    <definedName name="E1.500_1">NA()</definedName>
    <definedName name="E1.510_1">NA()</definedName>
    <definedName name="E1.520_1">NA()</definedName>
    <definedName name="E1.600_1">NA()</definedName>
    <definedName name="E1.611_1">NA()</definedName>
    <definedName name="E1.631_1">NA()</definedName>
    <definedName name="E2.000_1">NA()</definedName>
    <definedName name="E2.000A_1">NA()</definedName>
    <definedName name="E2.010_1">NA()</definedName>
    <definedName name="E2.010A_1">NA()</definedName>
    <definedName name="E2.020_1">NA()</definedName>
    <definedName name="E2.020A_1">NA()</definedName>
    <definedName name="E2.100_1">NA()</definedName>
    <definedName name="E2.100A_1">NA()</definedName>
    <definedName name="E2.110_1">NA()</definedName>
    <definedName name="E2.110A_1">NA()</definedName>
    <definedName name="E2.120_1">NA()</definedName>
    <definedName name="E2.120A_1">NA()</definedName>
    <definedName name="E3.000_1">NA()</definedName>
    <definedName name="E3.010_1">NA()</definedName>
    <definedName name="E3.020_1">NA()</definedName>
    <definedName name="E3.031_1">NA()</definedName>
    <definedName name="E3.032_1">NA()</definedName>
    <definedName name="E3.033_1">NA()</definedName>
    <definedName name="E4.001_1">NA()</definedName>
    <definedName name="E4.011_1">NA()</definedName>
    <definedName name="E4.021_1">NA()</definedName>
    <definedName name="E4.101_1">NA()</definedName>
    <definedName name="E4.111_1">NA()</definedName>
    <definedName name="E4.121_1">NA()</definedName>
    <definedName name="E5.010_1">NA()</definedName>
    <definedName name="E5.020_1">NA()</definedName>
    <definedName name="E5.030_1">NA()</definedName>
    <definedName name="E6.001_1">NA()</definedName>
    <definedName name="E6.002_1">NA()</definedName>
    <definedName name="E6.011_1">NA()</definedName>
    <definedName name="E6.012_1">NA()</definedName>
    <definedName name="ë74_1">NA()</definedName>
    <definedName name="E99999_1">NA()</definedName>
    <definedName name="Ea">"#REF!"</definedName>
    <definedName name="EARTH">"#REF!"</definedName>
    <definedName name="Eb">"#REF!"</definedName>
    <definedName name="Eb_1">NA()</definedName>
    <definedName name="Ebdam">"#REF!"</definedName>
    <definedName name="EBT">"#REF!"</definedName>
    <definedName name="EBT_1">NA()</definedName>
    <definedName name="Ec">"#REF!"</definedName>
    <definedName name="Ec_">"#REF!"</definedName>
    <definedName name="ecb_1">NA()</definedName>
    <definedName name="Ecdc">"#REF!"</definedName>
    <definedName name="Ecdc_1">NA()</definedName>
    <definedName name="ech_1">NA()</definedName>
    <definedName name="Echm_1">#REF!</definedName>
    <definedName name="Ecoc">"#REF!"</definedName>
    <definedName name="Ecot1">"#REF!"</definedName>
    <definedName name="ecx_1">NA()</definedName>
    <definedName name="Edge_Support">#REF!</definedName>
    <definedName name="EDR">"#REF!"</definedName>
    <definedName name="EDR_1">NA()</definedName>
    <definedName name="ee_1">NA()</definedName>
    <definedName name="eee">"#REF!"</definedName>
    <definedName name="EF">#REF!</definedName>
    <definedName name="Eff_min">"#REF!"</definedName>
    <definedName name="Effective_Joint_Spacing">#REF!</definedName>
    <definedName name="EI">"#REF!"</definedName>
    <definedName name="EIRR11_1">NA()</definedName>
    <definedName name="EIRR22_1">NA()</definedName>
    <definedName name="EL2.">#REF!</definedName>
    <definedName name="EL2__1">NA()</definedName>
    <definedName name="EL3__1">NA()</definedName>
    <definedName name="EL4__1">NA()</definedName>
    <definedName name="EL5__1">NA()</definedName>
    <definedName name="ELa_1">NA()</definedName>
    <definedName name="elan">"#REF!"</definedName>
    <definedName name="Elastic_Modulus_Base">#REF!</definedName>
    <definedName name="Elastic_Modulus_Slab">#REF!</definedName>
    <definedName name="ELb_1">NA()</definedName>
    <definedName name="ELc_1">NA()</definedName>
    <definedName name="ELsf_1">NA()</definedName>
    <definedName name="ELso_1">NA()</definedName>
    <definedName name="Email">"#REF!"</definedName>
    <definedName name="Email_1">NA()</definedName>
    <definedName name="emb">"#REF!"</definedName>
    <definedName name="En">"#REF!"</definedName>
    <definedName name="en_1">NA()</definedName>
    <definedName name="end">"#REF!"</definedName>
    <definedName name="End_1">"#REF!"</definedName>
    <definedName name="End_1_1">NA()</definedName>
    <definedName name="End_10">"#REF!"</definedName>
    <definedName name="End_10_1">NA()</definedName>
    <definedName name="End_11">"#REF!"</definedName>
    <definedName name="End_11_1">NA()</definedName>
    <definedName name="End_12">"#REF!"</definedName>
    <definedName name="End_12_1">NA()</definedName>
    <definedName name="End_13">"#REF!"</definedName>
    <definedName name="End_13_1">NA()</definedName>
    <definedName name="End_2">"#REF!"</definedName>
    <definedName name="End_2_1">NA()</definedName>
    <definedName name="End_3">"#REF!"</definedName>
    <definedName name="End_3_1">NA()</definedName>
    <definedName name="End_4">"#REF!"</definedName>
    <definedName name="End_4_1">NA()</definedName>
    <definedName name="End_5">"#REF!"</definedName>
    <definedName name="End_5_1">NA()</definedName>
    <definedName name="End_6">"#REF!"</definedName>
    <definedName name="End_6_1">NA()</definedName>
    <definedName name="End_7">"#REF!"</definedName>
    <definedName name="End_7_1">NA()</definedName>
    <definedName name="End_8">"#REF!"</definedName>
    <definedName name="End_8_1">NA()</definedName>
    <definedName name="End_9">"#REF!"</definedName>
    <definedName name="End_9_1">NA()</definedName>
    <definedName name="Eo">"#REF!"</definedName>
    <definedName name="epcoc">"#REF!"</definedName>
    <definedName name="epsilon">"#REF!"</definedName>
    <definedName name="epsilond">"#REF!"</definedName>
    <definedName name="EQ">"#REF!"</definedName>
    <definedName name="EQI">"#REF!"</definedName>
    <definedName name="EQI_1">NA()</definedName>
    <definedName name="EQP">"#REF!"</definedName>
    <definedName name="er">#REF!</definedName>
    <definedName name="Es_">"#REF!"</definedName>
    <definedName name="Es_1">NA()</definedName>
    <definedName name="Est._Vol">"#REF!"</definedName>
    <definedName name="Êt_cÊp_IV">#REF!</definedName>
    <definedName name="eta">"#REF!"</definedName>
    <definedName name="etad">"#REF!"</definedName>
    <definedName name="ETCDC">"#REF!"</definedName>
    <definedName name="ETCDC_1">NA()</definedName>
    <definedName name="EVNB">"#REF!"</definedName>
    <definedName name="EVNB_1">NA()</definedName>
    <definedName name="ex">"#REF!"</definedName>
    <definedName name="EX_1">NA()</definedName>
    <definedName name="Ex_L">"#REF!"</definedName>
    <definedName name="EX_Length_373">"#REF!"</definedName>
    <definedName name="EXC">"#REF!"</definedName>
    <definedName name="EXC_1">NA()</definedName>
    <definedName name="Excel_BuiltIn__FilterDatabase_3">NA()</definedName>
    <definedName name="Excel_BuiltIn_Auto_Close_21">"#REF!"</definedName>
    <definedName name="Excel_BuiltIn_Auto_Open_21">"#REF!"</definedName>
    <definedName name="Excel_BuiltIn_Criteria_1">NA()</definedName>
    <definedName name="Excel_BuiltIn_Database">"#REF!"</definedName>
    <definedName name="Excel_BuiltIn_Database_1">"#REF!"</definedName>
    <definedName name="Excel_BuiltIn_Extract">"#REF!"</definedName>
    <definedName name="Excel_BuiltIn_Extract_1">"#REF!"</definedName>
    <definedName name="Excel_BuiltIn_Extract_17">"#REF!"</definedName>
    <definedName name="Excel_BuiltIn_Extract_21">"#REF!"</definedName>
    <definedName name="Excel_BuiltIn_Print_Area">"#REF!"</definedName>
    <definedName name="Excel_BuiltIn_Print_Area_1">"#REF!"</definedName>
    <definedName name="Excel_BuiltIn_Print_Area_16">"#REF!"</definedName>
    <definedName name="Excel_BuiltIn_Print_Area_17">"#REF!"</definedName>
    <definedName name="Excel_BuiltIn_Print_Area_21">"#REF!"</definedName>
    <definedName name="Excel_BuiltIn_Print_Titles">"#REF!"</definedName>
    <definedName name="Excel_BuiltIn_Print_Titles_1">"#REF!"</definedName>
    <definedName name="Excel_BuiltIn_Print_Titles_15">"#REF!"</definedName>
    <definedName name="Excel_BuiltIn_Print_Titles_16">"#REF!"</definedName>
    <definedName name="Excel_BuiltIn_Print_Titles_17">"#REF!"</definedName>
    <definedName name="Excel_BuiltIn_Print_Titles_2">NA()</definedName>
    <definedName name="Excel_BuiltIn_Print_Titles_21">"#REF!"</definedName>
    <definedName name="Excel_BuiltIn_Recorder_1">NA()</definedName>
    <definedName name="Excell_HCM">#REF!</definedName>
    <definedName name="EXCH">"#REF!"</definedName>
    <definedName name="EXCH_1">NA()</definedName>
    <definedName name="EXPORT">"#REF!"</definedName>
    <definedName name="ey_1">#REF!</definedName>
    <definedName name="f">#REF!</definedName>
    <definedName name="F.10_1">NA()</definedName>
    <definedName name="F.7_1">NA()</definedName>
    <definedName name="F.9_1">NA()</definedName>
    <definedName name="f__Céng___d___e_1">NA()</definedName>
    <definedName name="f_1">NA()</definedName>
    <definedName name="f_2">NA()</definedName>
    <definedName name="f_2_1">NA()</definedName>
    <definedName name="f_21_1">NA()</definedName>
    <definedName name="f_22_1">NA()</definedName>
    <definedName name="f_23_1">NA()</definedName>
    <definedName name="f_24_1">NA()</definedName>
    <definedName name="f_3_1">NA()</definedName>
    <definedName name="f_31_1">NA()</definedName>
    <definedName name="f_32_1">NA()</definedName>
    <definedName name="F_33_1">NA()</definedName>
    <definedName name="f_34_1">NA()</definedName>
    <definedName name="f_4_1">NA()</definedName>
    <definedName name="f_41_1">NA()</definedName>
    <definedName name="f_42_1">NA()</definedName>
    <definedName name="f_43_1">NA()</definedName>
    <definedName name="f_44_1">NA()</definedName>
    <definedName name="f_9a1_1">NA()</definedName>
    <definedName name="f_9a2_1">NA()</definedName>
    <definedName name="f_9a3_1">NA()</definedName>
    <definedName name="f_9a4_1">NA()</definedName>
    <definedName name="f_9b1_1">NA()</definedName>
    <definedName name="f_9b2_1">NA()</definedName>
    <definedName name="f_9b3_1">NA()</definedName>
    <definedName name="f_9b4_1">NA()</definedName>
    <definedName name="F_Class1">"#REF!"</definedName>
    <definedName name="F_Class2">"#REF!"</definedName>
    <definedName name="F_Class3">"#REF!"</definedName>
    <definedName name="F_Class4">"#REF!"</definedName>
    <definedName name="F_Class5">"#REF!"</definedName>
    <definedName name="f_cs">"#REF!"</definedName>
    <definedName name="F0.000_1">NA()</definedName>
    <definedName name="F0.010_1">NA()</definedName>
    <definedName name="F0.020_1">NA()</definedName>
    <definedName name="F0.100_1">NA()</definedName>
    <definedName name="F0.110_1">NA()</definedName>
    <definedName name="F0.120_1">NA()</definedName>
    <definedName name="F0.200_1">NA()</definedName>
    <definedName name="F0.210_1">NA()</definedName>
    <definedName name="F0.220_1">NA()</definedName>
    <definedName name="F0.300_1">NA()</definedName>
    <definedName name="F0.310_1">NA()</definedName>
    <definedName name="F0.320_1">NA()</definedName>
    <definedName name="F1.000_1">NA()</definedName>
    <definedName name="F1.010_1">NA()</definedName>
    <definedName name="F1.020_1">NA()</definedName>
    <definedName name="F1.100_1">NA()</definedName>
    <definedName name="F1.110_1">NA()</definedName>
    <definedName name="F1.120_1">NA()</definedName>
    <definedName name="F1.130_1">NA()</definedName>
    <definedName name="F1.140_1">NA()</definedName>
    <definedName name="F1.150_1">NA()</definedName>
    <definedName name="F1bo">"#REF!"</definedName>
    <definedName name="F1bo_1">NA()</definedName>
    <definedName name="F2.001_1">NA()</definedName>
    <definedName name="F2.011_1">NA()</definedName>
    <definedName name="F2.021_1">NA()</definedName>
    <definedName name="F2.031_1">NA()</definedName>
    <definedName name="F2.041_1">NA()</definedName>
    <definedName name="F2.051_1">NA()</definedName>
    <definedName name="F2.052_1">NA()</definedName>
    <definedName name="F2.061_1">NA()</definedName>
    <definedName name="F2.071_1">NA()</definedName>
    <definedName name="F2.101_1">NA()</definedName>
    <definedName name="F2.111_1">NA()</definedName>
    <definedName name="F2.121_1">NA()</definedName>
    <definedName name="F2.131_1">NA()</definedName>
    <definedName name="F2.141_1">NA()</definedName>
    <definedName name="F2.200_1">NA()</definedName>
    <definedName name="F2.210_1">NA()</definedName>
    <definedName name="F2.220_1">NA()</definedName>
    <definedName name="F2.230_1">NA()</definedName>
    <definedName name="F2.240_1">NA()</definedName>
    <definedName name="F2.250_1">NA()</definedName>
    <definedName name="F2.300_1">NA()</definedName>
    <definedName name="F2.310_1">NA()</definedName>
    <definedName name="F2.320_1">NA()</definedName>
    <definedName name="F20B86">"#REF!"</definedName>
    <definedName name="F3.000_1">NA()</definedName>
    <definedName name="F3.010_1">NA()</definedName>
    <definedName name="F3.020_1">NA()</definedName>
    <definedName name="F3.030_1">NA()</definedName>
    <definedName name="F3.100_1">NA()</definedName>
    <definedName name="F3.110_1">NA()</definedName>
    <definedName name="F3.120_1">NA()</definedName>
    <definedName name="F3.130_1">NA()</definedName>
    <definedName name="F4.000_1">NA()</definedName>
    <definedName name="F4.010_1">NA()</definedName>
    <definedName name="F4.020_1">NA()</definedName>
    <definedName name="F4.030_1">NA()</definedName>
    <definedName name="F4.100_1">NA()</definedName>
    <definedName name="F4.120_1">NA()</definedName>
    <definedName name="F4.140_1">NA()</definedName>
    <definedName name="F4.160_1">NA()</definedName>
    <definedName name="F4.200_1">NA()</definedName>
    <definedName name="F4.220_1">NA()</definedName>
    <definedName name="F4.240_1">NA()</definedName>
    <definedName name="F4.260_1">NA()</definedName>
    <definedName name="F4.300_1">NA()</definedName>
    <definedName name="F4.320_1">NA()</definedName>
    <definedName name="F4.340_1">NA()</definedName>
    <definedName name="F4.400_1">NA()</definedName>
    <definedName name="F4.420_1">NA()</definedName>
    <definedName name="F4.440_1">NA()</definedName>
    <definedName name="F4.500_1">NA()</definedName>
    <definedName name="F4.530_1">NA()</definedName>
    <definedName name="F4.550_1">NA()</definedName>
    <definedName name="F4.570_1">NA()</definedName>
    <definedName name="F4.600_1">NA()</definedName>
    <definedName name="F4.610_1">NA()</definedName>
    <definedName name="F4.620_1">NA()</definedName>
    <definedName name="F4.700_1">NA()</definedName>
    <definedName name="F4.730_1">NA()</definedName>
    <definedName name="F4.740_1">NA()</definedName>
    <definedName name="F4.800_1">NA()</definedName>
    <definedName name="F4.830_1">NA()</definedName>
    <definedName name="F4.840_1">NA()</definedName>
    <definedName name="F5.01_1">NA()</definedName>
    <definedName name="F5.02_1">NA()</definedName>
    <definedName name="F5.03_1">NA()</definedName>
    <definedName name="F5.04_1">NA()</definedName>
    <definedName name="F5.05_1">NA()</definedName>
    <definedName name="F5.11_1">NA()</definedName>
    <definedName name="F5.12_1">NA()</definedName>
    <definedName name="F5.13_1">NA()</definedName>
    <definedName name="F5.14_1">NA()</definedName>
    <definedName name="F5.15_1">NA()</definedName>
    <definedName name="f5_1">{"'Sheet1'!$L$16"}</definedName>
    <definedName name="f5_1_1">{"'Sheet1'!$L$16"}</definedName>
    <definedName name="f5_1_1_1">{"'Sheet1'!$L$16"}</definedName>
    <definedName name="f5_2">{"'Sheet1'!$L$16"}</definedName>
    <definedName name="f5_2_1">{"'Sheet1'!$L$16"}</definedName>
    <definedName name="f5_3">{"'Sheet1'!$L$16"}</definedName>
    <definedName name="f5_3_1">{"'Sheet1'!$L$16"}</definedName>
    <definedName name="f5_4">{"'Sheet1'!$L$16"}</definedName>
    <definedName name="f5_4_1">{"'Sheet1'!$L$16"}</definedName>
    <definedName name="f5_5">{"'Sheet1'!$L$16"}</definedName>
    <definedName name="f5_5_1">{"'Sheet1'!$L$16"}</definedName>
    <definedName name="f5_6">{"'Sheet1'!$L$16"}</definedName>
    <definedName name="f5_6_1">{"'Sheet1'!$L$16"}</definedName>
    <definedName name="f5_7">{"'Sheet1'!$L$16"}</definedName>
    <definedName name="f5_7_1">{"'Sheet1'!$L$16"}</definedName>
    <definedName name="F6.001_1">NA()</definedName>
    <definedName name="F6.002_1">NA()</definedName>
    <definedName name="F6.003_1">NA()</definedName>
    <definedName name="F6.004_1">NA()</definedName>
    <definedName name="f82E46">"#REF!"</definedName>
    <definedName name="f92F56">#REF!</definedName>
    <definedName name="f92F56_1">"#REF!"</definedName>
    <definedName name="fa_1">NA()</definedName>
    <definedName name="faasdf" localSheetId="6" hidden="1">#REF!</definedName>
    <definedName name="faasdf" hidden="1">#REF!</definedName>
    <definedName name="fac">#REF!</definedName>
    <definedName name="FACTOR">"#REF!"</definedName>
    <definedName name="FACTOR_1">NA()</definedName>
    <definedName name="factor_g">"#REF!"</definedName>
    <definedName name="fasf" localSheetId="6" hidden="1">{"'Sheet1'!$L$16"}</definedName>
    <definedName name="fasf" hidden="1">{"'Sheet1'!$L$16"}</definedName>
    <definedName name="Fault_d">#REF!</definedName>
    <definedName name="Fault_nd">#REF!</definedName>
    <definedName name="FaultCriticalGT25">#REF!</definedName>
    <definedName name="FaultCriticalLT25">#REF!</definedName>
    <definedName name="Fax">"#REF!"</definedName>
    <definedName name="Fax_1">NA()</definedName>
    <definedName name="FAXNO">#REF!</definedName>
    <definedName name="Fay">"#REF!"</definedName>
    <definedName name="fb_1">NA()</definedName>
    <definedName name="fbsdggdsf">{"DZ-TDTB2.XLS","Dcksat.xls"}</definedName>
    <definedName name="fbsdggdsf_1">{"DZ-TDTB2.XLS","Dcksat.xls"}</definedName>
    <definedName name="Fc">"#REF!"</definedName>
    <definedName name="fc._1">NA()</definedName>
    <definedName name="fc_">"#REF!"</definedName>
    <definedName name="fc__1">NA()</definedName>
    <definedName name="fc_1">#REF!</definedName>
    <definedName name="FC_TOTAL_1">NA()</definedName>
    <definedName name="FC5_total">"#REF!"</definedName>
    <definedName name="FC6_total">"#REF!"</definedName>
    <definedName name="fcc">#REF!</definedName>
    <definedName name="fci">"#REF!"</definedName>
    <definedName name="Fcoc">"#REF!"</definedName>
    <definedName name="FCode">"#REF!"</definedName>
    <definedName name="FCode_1">"#REF!"</definedName>
    <definedName name="fcp">"#REF!"</definedName>
    <definedName name="fcs">"#REF!"</definedName>
    <definedName name="fD_1">NA()</definedName>
    <definedName name="Fdam">"#REF!"</definedName>
    <definedName name="Fdaymong">"#REF!"</definedName>
    <definedName name="fddd_1">NA()</definedName>
    <definedName name="fdfsf" localSheetId="6" hidden="1">{#N/A,#N/A,FALSE,"Chi tiÆt"}</definedName>
    <definedName name="fdfsf" hidden="1">{#N/A,#N/A,FALSE,"Chi tiÆt"}</definedName>
    <definedName name="fdg" localSheetId="6" hidden="1">{"'Sheet1'!$L$16"}</definedName>
    <definedName name="fdg" hidden="1">{"'Sheet1'!$L$16"}</definedName>
    <definedName name="FDR">"#REF!"</definedName>
    <definedName name="FDR_1">NA()</definedName>
    <definedName name="Fe">"#REF!"</definedName>
    <definedName name="ff_1">NA()</definedName>
    <definedName name="fff">{"'Sheet1'!$L$16"}</definedName>
    <definedName name="fff_1">{"'Sheet1'!$L$16"}</definedName>
    <definedName name="fff_1_1">{"'Sheet1'!$L$16"}</definedName>
    <definedName name="fff_2">{"'Sheet1'!$L$16"}</definedName>
    <definedName name="fff_3">{"'Sheet1'!$L$16"}</definedName>
    <definedName name="fff_4">{"'Sheet1'!$L$16"}</definedName>
    <definedName name="fff_5">{"'Sheet1'!$L$16"}</definedName>
    <definedName name="fff_6">{"'Sheet1'!$L$16"}</definedName>
    <definedName name="FFF_7">BlankMacro1</definedName>
    <definedName name="fff_8">{"'Sheet1'!$L$16"}</definedName>
    <definedName name="fg">{"'Sheet1'!$L$16"}</definedName>
    <definedName name="fg_1">{"'Sheet1'!$L$16"}</definedName>
    <definedName name="fg_1_1">{"'Sheet1'!$L$16"}</definedName>
    <definedName name="fg_2">{"'Sheet1'!$L$16"}</definedName>
    <definedName name="fg_3">{"'Sheet1'!$L$16"}</definedName>
    <definedName name="fg_4">{"'Sheet1'!$L$16"}</definedName>
    <definedName name="fg_5">{"'Sheet1'!$L$16"}</definedName>
    <definedName name="fg_6">{"'Sheet1'!$L$16"}</definedName>
    <definedName name="fg_7">{"'Sheet1'!$L$16"}</definedName>
    <definedName name="fggggg">#REF!</definedName>
    <definedName name="fghghgh">"#REF!"</definedName>
    <definedName name="fh">"#REF!"</definedName>
    <definedName name="Fh_1">NA()</definedName>
    <definedName name="fI">"#REF!"</definedName>
    <definedName name="FI_12">4820</definedName>
    <definedName name="FI_d">#REF!</definedName>
    <definedName name="Fi_f">#REF!</definedName>
    <definedName name="FI_nd">#REF!</definedName>
    <definedName name="fII">"#REF!"</definedName>
    <definedName name="FIL">"#REF!"</definedName>
    <definedName name="FILE">"#REF!"</definedName>
    <definedName name="finclb">"#REF!"</definedName>
    <definedName name="FIT">"blankmacro1"</definedName>
    <definedName name="FIT_1">BlankMacro1</definedName>
    <definedName name="Fitb_1">NA()</definedName>
    <definedName name="FITT2">"blankmacro1"</definedName>
    <definedName name="FITT2_1">BlankMacro1</definedName>
    <definedName name="FITTING2">"blankmacro1"</definedName>
    <definedName name="FITTING2_1">BlankMacro1</definedName>
    <definedName name="fj_1">NA()</definedName>
    <definedName name="fjh">"#REF!"</definedName>
    <definedName name="FL">"#REF!"</definedName>
    <definedName name="FlexZZ">"#REF!"</definedName>
    <definedName name="FLG">"blankmacro1"</definedName>
    <definedName name="FLG_1">BlankMacro1</definedName>
    <definedName name="Flv">#REF!</definedName>
    <definedName name="Fnc">"#REF!"</definedName>
    <definedName name="Fng">"#REF!"</definedName>
    <definedName name="Fng_1">NA()</definedName>
    <definedName name="FO">"#N/A"</definedName>
    <definedName name="foo">"errorhandler_1"</definedName>
    <definedName name="foo_1">ErrorHandler_1</definedName>
    <definedName name="Formula">#REF!</definedName>
    <definedName name="FP_2">NA()</definedName>
    <definedName name="FP_3">NA()</definedName>
    <definedName name="FP_4">NA()</definedName>
    <definedName name="FP_5">NA()</definedName>
    <definedName name="FP_6">NA()</definedName>
    <definedName name="FP_7">#REF!</definedName>
    <definedName name="FP_8">NA()</definedName>
    <definedName name="fpa_1">NA()</definedName>
    <definedName name="fpc_1">NA()</definedName>
    <definedName name="fpe_1">NA()</definedName>
    <definedName name="fpf_1">NA()</definedName>
    <definedName name="fpj_1">NA()</definedName>
    <definedName name="fps_1">NA()</definedName>
    <definedName name="fpu_1">NA()</definedName>
    <definedName name="fr">"#REF!"</definedName>
    <definedName name="fr_ani">"#REF!"</definedName>
    <definedName name="frK_bls">"#REF!"</definedName>
    <definedName name="frN_bls">"#REF!"</definedName>
    <definedName name="frP_bls">"#REF!"</definedName>
    <definedName name="frt" localSheetId="6" hidden="1">{"'Sheet1'!$L$16"}</definedName>
    <definedName name="frt" hidden="1">{"'Sheet1'!$L$16"}</definedName>
    <definedName name="fs">"#REF!"</definedName>
    <definedName name="fs_1">NA()</definedName>
    <definedName name="fsd" localSheetId="6" hidden="1">{"'Sheet1'!$L$16"}</definedName>
    <definedName name="fsd" hidden="1">{"'Sheet1'!$L$16"}</definedName>
    <definedName name="fsdfdsf">{"'Sheet1'!$L$16"}</definedName>
    <definedName name="fsdfdsf_1">{"'Sheet1'!$L$16"}</definedName>
    <definedName name="fsdfdsf_1_1">{"'Sheet1'!$L$16"}</definedName>
    <definedName name="fsdfdsf_2">{"'Sheet1'!$L$16"}</definedName>
    <definedName name="fsdfdsf_3">{"'Sheet1'!$L$16"}</definedName>
    <definedName name="fsdfdsf_4">{"'Sheet1'!$L$16"}</definedName>
    <definedName name="fsdfdsf_5">{"'Sheet1'!$L$16"}</definedName>
    <definedName name="fsdfdsf_6">{"'Sheet1'!$L$16"}</definedName>
    <definedName name="fsdfdsf_7">{"'Sheet1'!$L$16"}</definedName>
    <definedName name="fse">"#REF!"</definedName>
    <definedName name="fses_1">NA()</definedName>
    <definedName name="fsf">"#REF!"</definedName>
    <definedName name="fso">"#REF!"</definedName>
    <definedName name="Ft">"#REF!"</definedName>
    <definedName name="Ft_">#REF!</definedName>
    <definedName name="ftd">"#REF!"</definedName>
    <definedName name="ftd_1">NA()</definedName>
    <definedName name="fth">"#REF!"</definedName>
    <definedName name="fth_1">NA()</definedName>
    <definedName name="fu">#REF!</definedName>
    <definedName name="fuji">"#REF!"</definedName>
    <definedName name="fum">#REF!</definedName>
    <definedName name="fv">"#REF!"</definedName>
    <definedName name="Fvn_fri">"#REF!"</definedName>
    <definedName name="fy">"#REF!"</definedName>
    <definedName name="fy._1">NA()</definedName>
    <definedName name="Fy_">"#REF!"</definedName>
    <definedName name="fy_1">#REF!</definedName>
    <definedName name="fys_1">NA()</definedName>
    <definedName name="g">{"'Sheet1'!$L$16"}</definedName>
    <definedName name="g_">"#REF!"</definedName>
    <definedName name="g__1">NA()</definedName>
    <definedName name="g__Thu_nhËp_chÞu_thuÕ_tÝnh_tr_íc___f_1">NA()</definedName>
    <definedName name="g_1">{"'Sheet1'!$L$16"}</definedName>
    <definedName name="g_1_1">{"'Sheet1'!$L$16"}</definedName>
    <definedName name="g_2">{"'Sheet1'!$L$16"}</definedName>
    <definedName name="g_2_1">{"'Sheet1'!$L$16"}</definedName>
    <definedName name="g_3">{"'Sheet1'!$L$16"}</definedName>
    <definedName name="g_3_1">{"'Sheet1'!$L$16"}</definedName>
    <definedName name="g_4">{"'Sheet1'!$L$16"}</definedName>
    <definedName name="g_5">{"'Sheet1'!$L$16"}</definedName>
    <definedName name="g_6">{"'Sheet1'!$L$16"}</definedName>
    <definedName name="g_7">{"'Sheet1'!$L$16"}</definedName>
    <definedName name="g_8">{"'Sheet1'!$L$16"}</definedName>
    <definedName name="G_ME">"#REF!"</definedName>
    <definedName name="G_section_1">NA()</definedName>
    <definedName name="G0.000_1">NA()</definedName>
    <definedName name="G0.010_1">NA()</definedName>
    <definedName name="G0.020_1">NA()</definedName>
    <definedName name="G0.100_1">NA()</definedName>
    <definedName name="G0.110_1">NA()</definedName>
    <definedName name="G0.120_1">NA()</definedName>
    <definedName name="g1._1">NA()</definedName>
    <definedName name="G1.000_1">NA()</definedName>
    <definedName name="G1.011_1">NA()</definedName>
    <definedName name="G1.021_1">NA()</definedName>
    <definedName name="G1.031_1">NA()</definedName>
    <definedName name="G1.041_1">NA()</definedName>
    <definedName name="G1.051_1">NA()</definedName>
    <definedName name="g2._1">NA()</definedName>
    <definedName name="G2.000_1">NA()</definedName>
    <definedName name="G2.010_1">NA()</definedName>
    <definedName name="G2.020_1">NA()</definedName>
    <definedName name="G2.030_1">NA()</definedName>
    <definedName name="G3.000_1">NA()</definedName>
    <definedName name="G3.011_1">NA()</definedName>
    <definedName name="G3.021_1">NA()</definedName>
    <definedName name="G3.031_1">NA()</definedName>
    <definedName name="G3.041_1">NA()</definedName>
    <definedName name="G3.100_1">NA()</definedName>
    <definedName name="G3.111_1">NA()</definedName>
    <definedName name="G3.121_1">NA()</definedName>
    <definedName name="G3.131_1">NA()</definedName>
    <definedName name="G3.141_1">NA()</definedName>
    <definedName name="G3.201_1">NA()</definedName>
    <definedName name="G3.211_1">NA()</definedName>
    <definedName name="G3.221_1">NA()</definedName>
    <definedName name="G3.231_1">NA()</definedName>
    <definedName name="G3.241_1">NA()</definedName>
    <definedName name="G3.301_1">NA()</definedName>
    <definedName name="G3.311_1">NA()</definedName>
    <definedName name="G3.321_1">NA()</definedName>
    <definedName name="G3.331_1">NA()</definedName>
    <definedName name="G3.341_1">NA()</definedName>
    <definedName name="G4.000_1">NA()</definedName>
    <definedName name="G4.010_1">NA()</definedName>
    <definedName name="G4.020_1">NA()</definedName>
    <definedName name="G4.030_1">NA()</definedName>
    <definedName name="G4.040_1">NA()</definedName>
    <definedName name="G4.101_1">NA()</definedName>
    <definedName name="G4.111_1">NA()</definedName>
    <definedName name="G4.121_1">NA()</definedName>
    <definedName name="G4.131_1">NA()</definedName>
    <definedName name="G4.141_1">NA()</definedName>
    <definedName name="G4.151_1">NA()</definedName>
    <definedName name="G4.161_1">NA()</definedName>
    <definedName name="G4.171_1">NA()</definedName>
    <definedName name="G4.200_1">NA()</definedName>
    <definedName name="G4.210_1">NA()</definedName>
    <definedName name="G4.220_1">NA()</definedName>
    <definedName name="Ga">"#REF!"</definedName>
    <definedName name="gach">"#REF!"</definedName>
    <definedName name="gach_1">NA()</definedName>
    <definedName name="Gachce_1">NA()</definedName>
    <definedName name="gachchongtron">#REF!</definedName>
    <definedName name="gachlanem">#REF!</definedName>
    <definedName name="gachtuy">#REF!</definedName>
    <definedName name="gachvo_1">NA()</definedName>
    <definedName name="GAHT">"#REF!"</definedName>
    <definedName name="GaicapbocCuXLPEPVCPVCloaiCEVV18den35kV">"#REF!"</definedName>
    <definedName name="Gald">"#REF!"</definedName>
    <definedName name="gama">"#REF!"</definedName>
    <definedName name="gama_1">NA()</definedName>
    <definedName name="Gamadam">"#REF!"</definedName>
    <definedName name="gamatc_1">NA()</definedName>
    <definedName name="gas">#REF!</definedName>
    <definedName name="gas_1">NA()</definedName>
    <definedName name="Gb_1">NA()</definedName>
    <definedName name="GBT_1">NA()</definedName>
    <definedName name="gc_1">NA()</definedName>
    <definedName name="GC_CT">"#REF!"</definedName>
    <definedName name="GC_CT1_1">NA()</definedName>
    <definedName name="GC_DN">"#REF!"</definedName>
    <definedName name="GC_HT">"#REF!"</definedName>
    <definedName name="GC_TD">"#REF!"</definedName>
    <definedName name="gce">"#REF!"</definedName>
    <definedName name="gchi">#REF!</definedName>
    <definedName name="gchi_1">NA()</definedName>
    <definedName name="gchong_1">NA()</definedName>
    <definedName name="gcm_1">NA()</definedName>
    <definedName name="gcp_1">NA()</definedName>
    <definedName name="Gcpk">"#REF!"</definedName>
    <definedName name="GCS">"#REF!"</definedName>
    <definedName name="gcs_1">NA()</definedName>
    <definedName name="gd">#REF!</definedName>
    <definedName name="GD_1">"#REF!"</definedName>
    <definedName name="GD_2">"#REF!"</definedName>
    <definedName name="gdgd" hidden="1">#N/A</definedName>
    <definedName name="GDL">"#REF!"</definedName>
    <definedName name="gDst">"#REF!"</definedName>
    <definedName name="GDTD">"#REF!"</definedName>
    <definedName name="geff">"#REF!"</definedName>
    <definedName name="geo">"#REF!"</definedName>
    <definedName name="getrtertertert">"blankmacro1"</definedName>
    <definedName name="getrtertertert_1">BlankMacro1</definedName>
    <definedName name="gf_1">NA()</definedName>
    <definedName name="gfd" localSheetId="6" hidden="1">{"'Sheet1'!$L$16"}</definedName>
    <definedName name="gfd" hidden="1">{"'Sheet1'!$L$16"}</definedName>
    <definedName name="gfdgdfgd" hidden="1">#N/A</definedName>
    <definedName name="gfdgfd" localSheetId="6" hidden="1">{"'Sheet1'!$L$16"}</definedName>
    <definedName name="gfdgfd" hidden="1">{"'Sheet1'!$L$16"}</definedName>
    <definedName name="gfjh">#REF!</definedName>
    <definedName name="gft" localSheetId="6" hidden="1">{#N/A,#N/A,FALSE,"Chi tiÆt"}</definedName>
    <definedName name="gft" hidden="1">{#N/A,#N/A,FALSE,"Chi tiÆt"}</definedName>
    <definedName name="gg">#REF!</definedName>
    <definedName name="gg_1">NA()</definedName>
    <definedName name="ggdgd" hidden="1">#N/A</definedName>
    <definedName name="ggg">#REF!</definedName>
    <definedName name="ggsdg" hidden="1">#N/A</definedName>
    <definedName name="ggsf" hidden="1">#N/A</definedName>
    <definedName name="Ghi_chó">#REF!</definedName>
    <definedName name="ghichu">"#REF!"</definedName>
    <definedName name="ghichu_1">NA()</definedName>
    <definedName name="ghip">"#REF!"</definedName>
    <definedName name="gi">"#REF!"</definedName>
    <definedName name="gia">"#REF!"</definedName>
    <definedName name="gia_1">NA()</definedName>
    <definedName name="Gia_CT">"#REF!"</definedName>
    <definedName name="GIA_CU_LY_VAN_CHUYEN">"#REF!"</definedName>
    <definedName name="gia_den_bu">"#REF!"</definedName>
    <definedName name="GIA_LANGSON_1">NA()</definedName>
    <definedName name="gia_tien">"#REF!"</definedName>
    <definedName name="gia_tien_1">"#REF!"</definedName>
    <definedName name="gia_tien_2">"#REF!"</definedName>
    <definedName name="gia_tien_3">"#REF!"</definedName>
    <definedName name="gia_tien_BTN">"#REF!"</definedName>
    <definedName name="gia_tien_BTN_1">#REF!</definedName>
    <definedName name="gia_tri_1BTN">"#REF!"</definedName>
    <definedName name="gia_tri_2BTN">"#REF!"</definedName>
    <definedName name="gia_tri_3BTN">"#REF!"</definedName>
    <definedName name="Gia_VT">"#REF!"</definedName>
    <definedName name="GiacapAvanxoanLVABCXLPE">"#REF!"</definedName>
    <definedName name="GiacapbocCuXLPEPVCDSTAPVCloaiCEVVST">"#REF!"</definedName>
    <definedName name="GiacapbocCuXLPEPVCDSTPVCloaiCEVVST12den24kV">"#REF!"</definedName>
    <definedName name="GiacapbocCuXLPEPVCDSTPVCloaiCEVVST18den35kV">"#REF!"</definedName>
    <definedName name="GiacapbocCuXLPEPVCloaiCEV">"#REF!"</definedName>
    <definedName name="GiacapbocCuXLPEPVCloaiCEV12den24kV">"#REF!"</definedName>
    <definedName name="GiacapbocCuXLPEPVCloaiCEV18den35kV">"#REF!"</definedName>
    <definedName name="GiacapbocCuXLPEPVCPVCloaiCEVV12den24kV">"#REF!"</definedName>
    <definedName name="GiacapbocCuXLPEPVCSWPVCloaiCEVVSW12den24kV">"#REF!"</definedName>
    <definedName name="GiacapbocCuXLPEPVCSWPVCloaiCEVVSW18den35kV">"#REF!"</definedName>
    <definedName name="giacong_1">#REF!</definedName>
    <definedName name="GiadayACbocPVC">"#REF!"</definedName>
    <definedName name="GiadayAS">"#REF!"</definedName>
    <definedName name="GiadayAtran">"#REF!"</definedName>
    <definedName name="GiadayAV">"#REF!"</definedName>
    <definedName name="GiadayAXLPE1kVlkyhieuAE">"#REF!"</definedName>
    <definedName name="GiadaycapCEV">"#REF!"</definedName>
    <definedName name="GiadaycapCuPVC600V">"#REF!"</definedName>
    <definedName name="GiadayCVV">"#REF!"</definedName>
    <definedName name="GiadayMtran">"#REF!"</definedName>
    <definedName name="GIAGIAOVLHT">#REF!</definedName>
    <definedName name="Giai_doan">"#REF!"</definedName>
    <definedName name="giam">"#REF!"</definedName>
    <definedName name="Giasatthep">"#REF!"</definedName>
    <definedName name="GIATB_1">NA()</definedName>
    <definedName name="giatien">"#REF!"</definedName>
    <definedName name="Giavatlieukhac">"#REF!"</definedName>
    <definedName name="GIAVL_TRALY">"#REF!"</definedName>
    <definedName name="GIAVL_TRALY_1">NA()</definedName>
    <definedName name="GIAVLCCT_1">"#REF!"</definedName>
    <definedName name="GIAVLHT">#REF!</definedName>
    <definedName name="GIAVLIEUTN">"#REF!"</definedName>
    <definedName name="GiaVT">"#REF!"</definedName>
    <definedName name="GiaVtu">"#REF!"</definedName>
    <definedName name="gica_bq_1">NA()</definedName>
    <definedName name="gica_bv_1">NA()</definedName>
    <definedName name="gica_ck_1">NA()</definedName>
    <definedName name="gica_d1_1">NA()</definedName>
    <definedName name="gica_d2_1">NA()</definedName>
    <definedName name="gica_d3_1">NA()</definedName>
    <definedName name="gica_dl_1">NA()</definedName>
    <definedName name="gica_kcs_1">NA()</definedName>
    <definedName name="gica_nb_1">NA()</definedName>
    <definedName name="gica_ngio_1">NA()</definedName>
    <definedName name="gica_nv_1">NA()</definedName>
    <definedName name="gica_t3_1">NA()</definedName>
    <definedName name="gica_t4_1">NA()</definedName>
    <definedName name="gica_t5_1">NA()</definedName>
    <definedName name="gica_t6_1">NA()</definedName>
    <definedName name="gica_tc_1">NA()</definedName>
    <definedName name="gica_tm_1">NA()</definedName>
    <definedName name="gica_vs_1">NA()</definedName>
    <definedName name="gica_xh_1">NA()</definedName>
    <definedName name="GID1_1">NA()</definedName>
    <definedName name="gIItc">#REF!</definedName>
    <definedName name="gIItt">#REF!</definedName>
    <definedName name="gio_bq_1">NA()</definedName>
    <definedName name="gio_d1_1">NA()</definedName>
    <definedName name="gio_d2_1">NA()</definedName>
    <definedName name="gio_d3_1">NA()</definedName>
    <definedName name="gio_dl_1">NA()</definedName>
    <definedName name="gio_kcs_1">NA()</definedName>
    <definedName name="gio_ngio_1">NA()</definedName>
    <definedName name="gio_t3_1">NA()</definedName>
    <definedName name="gio_t4_1">NA()</definedName>
    <definedName name="gio_t5_1">NA()</definedName>
    <definedName name="gio_t6_1">NA()</definedName>
    <definedName name="gio_vs_1">NA()</definedName>
    <definedName name="gio_xh_1">NA()</definedName>
    <definedName name="Giocong">"#REF!"</definedName>
    <definedName name="giom">"#REF!"</definedName>
    <definedName name="giomoi">"#REF!"</definedName>
    <definedName name="giotuoi">#REF!</definedName>
    <definedName name="gis">"#REF!"</definedName>
    <definedName name="gis150room">"#REF!"</definedName>
    <definedName name="GJ">"#REF!"</definedName>
    <definedName name="gjh">"#REF!"</definedName>
    <definedName name="gkcn">#REF!</definedName>
    <definedName name="gkGTGT">"#REF!"</definedName>
    <definedName name="gkGTGT_1">NA()</definedName>
    <definedName name="gkkjl">{"'Sheet1'!$L$16"}</definedName>
    <definedName name="gkkjl_1">{"'Sheet1'!$L$16"}</definedName>
    <definedName name="gkkjl_1_1">{"'Sheet1'!$L$16"}</definedName>
    <definedName name="gkkjl_2">{"'Sheet1'!$L$16"}</definedName>
    <definedName name="gkkjl_3">{"'Sheet1'!$L$16"}</definedName>
    <definedName name="gkkjl_4">{"'Sheet1'!$L$16"}</definedName>
    <definedName name="gkkjl_5">{"'Sheet1'!$L$16"}</definedName>
    <definedName name="gkkjl_6">{"'Sheet1'!$L$16"}</definedName>
    <definedName name="gkkjl_7">{"'Sheet1'!$L$16"}</definedName>
    <definedName name="gl3p">"#REF!"</definedName>
    <definedName name="gl3p_1">NA()</definedName>
    <definedName name="gld">"#REF!"</definedName>
    <definedName name="GLL">#REF!</definedName>
    <definedName name="gLst">"#REF!"</definedName>
    <definedName name="gm">"#REF!"</definedName>
    <definedName name="GMs">"#REF!"</definedName>
    <definedName name="GMSTC">"#REF!"</definedName>
    <definedName name="gnc_1">NA()</definedName>
    <definedName name="GNmd">"#REF!"</definedName>
    <definedName name="gntc">"#REF!"</definedName>
    <definedName name="go">"#REF!"</definedName>
    <definedName name="go_1">NA()</definedName>
    <definedName name="GoBack_1">NA()</definedName>
    <definedName name="GoBack_2">NA()</definedName>
    <definedName name="GoBack_3">NA()</definedName>
    <definedName name="GoBack_4">NA()</definedName>
    <definedName name="GoBack_5">NA()</definedName>
    <definedName name="goc_1">NA()</definedName>
    <definedName name="Goc32x3">"#REF!"</definedName>
    <definedName name="Goc35x3">"#REF!"</definedName>
    <definedName name="Goc40x4">"#REF!"</definedName>
    <definedName name="Goc45x4">"#REF!"</definedName>
    <definedName name="Goc50x5">"#REF!"</definedName>
    <definedName name="Goc63x6">"#REF!"</definedName>
    <definedName name="Goc75x6">"#REF!"</definedName>
    <definedName name="gochong_1">NA()</definedName>
    <definedName name="gochongcay_1">NA()</definedName>
    <definedName name="Goi8_1">{"'Sheet1'!$L$16"}</definedName>
    <definedName name="Goi8_1_1">{"'Sheet1'!$L$16"}</definedName>
    <definedName name="Goi8_2">{"'Sheet1'!$L$16"}</definedName>
    <definedName name="Goi8_3">{"'Sheet1'!$L$16"}</definedName>
    <definedName name="Goi8_4">{"'Sheet1'!$L$16"}</definedName>
    <definedName name="Goi8_5">{"'Sheet1'!$L$16"}</definedName>
    <definedName name="Goi8_6">{"'Sheet1'!$L$16"}</definedName>
    <definedName name="Goi8_7">{"'Sheet1'!$L$16"}</definedName>
    <definedName name="gonep_1">NA()</definedName>
    <definedName name="govan">"#REF!"</definedName>
    <definedName name="GOVAP1">#REF!</definedName>
    <definedName name="GOVAP2">#REF!</definedName>
    <definedName name="GP">"#REF!"</definedName>
    <definedName name="GPMB" localSheetId="6" hidden="1">{"Offgrid",#N/A,FALSE,"OFFGRID";"Region",#N/A,FALSE,"REGION";"Offgrid -2",#N/A,FALSE,"OFFGRID";"WTP",#N/A,FALSE,"WTP";"WTP -2",#N/A,FALSE,"WTP";"Project",#N/A,FALSE,"PROJECT";"Summary -2",#N/A,FALSE,"SUMMARY"}</definedName>
    <definedName name="GPMB" hidden="1">{"Offgrid",#N/A,FALSE,"OFFGRID";"Region",#N/A,FALSE,"REGION";"Offgrid -2",#N/A,FALSE,"OFFGRID";"WTP",#N/A,FALSE,"WTP";"WTP -2",#N/A,FALSE,"WTP";"Project",#N/A,FALSE,"PROJECT";"Summary -2",#N/A,FALSE,"SUMMARY"}</definedName>
    <definedName name="gps">"#REF!"</definedName>
    <definedName name="GPT_GROUNDING_PT_1">NA()</definedName>
    <definedName name="GPT_GROUNDING_PT_2">NA()</definedName>
    <definedName name="GPT_GROUNDING_PT_3">NA()</definedName>
    <definedName name="GPT_GROUNDING_PT_4">NA()</definedName>
    <definedName name="GPT_GROUNDING_PT_5">NA()</definedName>
    <definedName name="GPT_GROUNDING_PT_6">NA()</definedName>
    <definedName name="GPT_GROUNDING_PT_7">NA()</definedName>
    <definedName name="Gqlda">"#REF!"</definedName>
    <definedName name="gra" localSheetId="6" hidden="1">{"'Sheet1'!$L$16"}</definedName>
    <definedName name="gra" hidden="1">{"'Sheet1'!$L$16"}</definedName>
    <definedName name="grB">"#REF!"</definedName>
    <definedName name="grC_1">NA()</definedName>
    <definedName name="grD_1">NA()</definedName>
    <definedName name="GRFICM">"#REF!"</definedName>
    <definedName name="GRID">"#REF!"</definedName>
    <definedName name="GRID_1">#REF!</definedName>
    <definedName name="gs_1">NA()</definedName>
    <definedName name="gse">"#REF!"</definedName>
    <definedName name="gsgsg" hidden="1">#N/A</definedName>
    <definedName name="gsgsgs" hidden="1">#N/A</definedName>
    <definedName name="GSTC">"#REF!"</definedName>
    <definedName name="gt">"#REF!"</definedName>
    <definedName name="GT_1">NA()</definedName>
    <definedName name="Gtb">"#REF!"</definedName>
    <definedName name="gtb_1">NA()</definedName>
    <definedName name="gtbtt">"#REF!"</definedName>
    <definedName name="gtc">#REF!</definedName>
    <definedName name="gtc_1">NA()</definedName>
    <definedName name="gtchen_1">NA()</definedName>
    <definedName name="GTDTCTANG_HT_NC_BD">"#REF!"</definedName>
    <definedName name="GTDTCTANG_HT_NC_KT">"#REF!"</definedName>
    <definedName name="GTDTCTANG_HT_VL_BD">"#REF!"</definedName>
    <definedName name="GTDTCTANG_HT_VL_KT">"#REF!"</definedName>
    <definedName name="GTDTCTANG_NC_BD">"#REF!"</definedName>
    <definedName name="GTDTCTANG_NC_KT">"#REF!"</definedName>
    <definedName name="GTDTCTANG_VL_BD">"#REF!"</definedName>
    <definedName name="GTDTCTANG_VL_KT">"#REF!"</definedName>
    <definedName name="GTDTXL">"#REF!"</definedName>
    <definedName name="Gthe">"#REF!"</definedName>
    <definedName name="GTRI">"#REF!"</definedName>
    <definedName name="gtst">"#REF!"</definedName>
    <definedName name="GTTB">"#REF!"</definedName>
    <definedName name="GTXL">"#REF!"</definedName>
    <definedName name="GTXL_1">"#REF!"</definedName>
    <definedName name="GTXL3">"#REF!"</definedName>
    <definedName name="gvan">"#REF!"</definedName>
    <definedName name="GVL_LDT">"#REF!"</definedName>
    <definedName name="GVL_LDT_1">NA()</definedName>
    <definedName name="gvt_1">NA()</definedName>
    <definedName name="gWst">"#REF!"</definedName>
    <definedName name="gx">"#REF!"</definedName>
    <definedName name="Gxd">"#REF!"</definedName>
    <definedName name="Gxet_1">NA()</definedName>
    <definedName name="Gxl">"#REF!"</definedName>
    <definedName name="gxltt">"#REF!"</definedName>
    <definedName name="Gxltt_1">NA()</definedName>
    <definedName name="gxm">#REF!</definedName>
    <definedName name="gxm_1">NA()</definedName>
    <definedName name="GXMAX">"#REF!"</definedName>
    <definedName name="GXMIN">"#REF!"</definedName>
    <definedName name="GYMAX">"#REF!"</definedName>
    <definedName name="GYMIN">"#REF!"</definedName>
    <definedName name="h">#REF!</definedName>
    <definedName name="H._1">NA()</definedName>
    <definedName name="H.4">"#REF!"</definedName>
    <definedName name="H.5">"#REF!"</definedName>
    <definedName name="H.6">"#REF!"</definedName>
    <definedName name="H.7">"#REF!"</definedName>
    <definedName name="h.8">"#REF!"</definedName>
    <definedName name="h.9">"#REF!"</definedName>
    <definedName name="h_">"#REF!"</definedName>
    <definedName name="h__">"#REF!"</definedName>
    <definedName name="h_0">"#REF!"</definedName>
    <definedName name="h_01">"#REF!"</definedName>
    <definedName name="h_02">"#REF!"</definedName>
    <definedName name="h_03">"#REF!"</definedName>
    <definedName name="h_04">"#REF!"</definedName>
    <definedName name="H_1">"#REF!"</definedName>
    <definedName name="H_1_1">NA()</definedName>
    <definedName name="h_11">"#REF!"</definedName>
    <definedName name="h_12">"#REF!"</definedName>
    <definedName name="h_17">"#REF!"</definedName>
    <definedName name="H_2">"#REF!"</definedName>
    <definedName name="H_2_1">NA()</definedName>
    <definedName name="h_21">"#REF!"</definedName>
    <definedName name="H_3">"#REF!"</definedName>
    <definedName name="H_3_1">NA()</definedName>
    <definedName name="H_30">"#REF!"</definedName>
    <definedName name="h_4">"#REF!"</definedName>
    <definedName name="H_Class1">"#REF!"</definedName>
    <definedName name="H_Class2">"#REF!"</definedName>
    <definedName name="H_Class3">"#REF!"</definedName>
    <definedName name="H_Class4">"#REF!"</definedName>
    <definedName name="H_Class5">"#REF!"</definedName>
    <definedName name="h_d">"#REF!"</definedName>
    <definedName name="h_Gi__trÞ_x_y_l_p_tr_íc_thuÕ___f___g_1">NA()</definedName>
    <definedName name="H_ng_mòc_cáng_trÖnh">#REF!</definedName>
    <definedName name="H_THUCHTHH">"#REF!"</definedName>
    <definedName name="H_THUCTT">"#REF!"</definedName>
    <definedName name="h0">#REF!</definedName>
    <definedName name="H0.001_1">NA()</definedName>
    <definedName name="H0.011_1">NA()</definedName>
    <definedName name="H0.021_1">NA()</definedName>
    <definedName name="H0.031_1">NA()</definedName>
    <definedName name="H0.4">"#REF!"</definedName>
    <definedName name="h0.75">#REF!</definedName>
    <definedName name="h1._1">NA()</definedName>
    <definedName name="h1__1">NA()</definedName>
    <definedName name="h1_1">{"'Sheet1'!$L$16"}</definedName>
    <definedName name="h1_1_1">{"'Sheet1'!$L$16"}</definedName>
    <definedName name="h1_1_1_1">{"'Sheet1'!$L$16"}</definedName>
    <definedName name="h1_2">{"'Sheet1'!$L$16"}</definedName>
    <definedName name="h1_2_1">{"'Sheet1'!$L$16"}</definedName>
    <definedName name="h1_3">{"'Sheet1'!$L$16"}</definedName>
    <definedName name="h1_3_1">{"'Sheet1'!$L$16"}</definedName>
    <definedName name="h1_4">{"'Sheet1'!$L$16"}</definedName>
    <definedName name="h1_4_1">{"'Sheet1'!$L$16"}</definedName>
    <definedName name="h1_5">{"'Sheet1'!$L$16"}</definedName>
    <definedName name="h1_5_1">{"'Sheet1'!$L$16"}</definedName>
    <definedName name="h1_6">{"'Sheet1'!$L$16"}</definedName>
    <definedName name="h1_6_1">{"'Sheet1'!$L$16"}</definedName>
    <definedName name="h1_7">{"'Sheet1'!$L$16"}</definedName>
    <definedName name="h1_7_1">{"'Sheet1'!$L$16"}</definedName>
    <definedName name="h18x">"#REF!"</definedName>
    <definedName name="h18x_1">NA()</definedName>
    <definedName name="h1t">"#REF!"</definedName>
    <definedName name="h2._1">NA()</definedName>
    <definedName name="h2__1">NA()</definedName>
    <definedName name="H21dai75">"#REF!"</definedName>
    <definedName name="H21dai9">"#REF!"</definedName>
    <definedName name="H22dai6">"#REF!"</definedName>
    <definedName name="H22dai75">"#REF!"</definedName>
    <definedName name="h2t">"#REF!"</definedName>
    <definedName name="h3._1">NA()</definedName>
    <definedName name="h3__1">NA()</definedName>
    <definedName name="h30x">"#REF!"</definedName>
    <definedName name="h30x_1">NA()</definedName>
    <definedName name="h3t">"#REF!"</definedName>
    <definedName name="h4._1">NA()</definedName>
    <definedName name="h4__1">NA()</definedName>
    <definedName name="H43dai6">"#REF!"</definedName>
    <definedName name="H43dai75">"#REF!"</definedName>
    <definedName name="H43dai9">"#REF!"</definedName>
    <definedName name="H44dai6">"#REF!"</definedName>
    <definedName name="H44dai75">"#REF!"</definedName>
    <definedName name="H44dai9">"#REF!"</definedName>
    <definedName name="h5._1">NA()</definedName>
    <definedName name="h5__1">NA()</definedName>
    <definedName name="h6._1">NA()</definedName>
    <definedName name="h6__1">NA()</definedName>
    <definedName name="h7__1">NA()</definedName>
    <definedName name="Ha">"#REF!"</definedName>
    <definedName name="ha._1">NA()</definedName>
    <definedName name="Ha_1">NA()</definedName>
    <definedName name="hai">"#REF!"</definedName>
    <definedName name="hall1">"#REF!"</definedName>
    <definedName name="hall2">"#REF!"</definedName>
    <definedName name="Ham">#REF!</definedName>
    <definedName name="Hamyen_1">NA()</definedName>
    <definedName name="han23_1">NA()</definedName>
    <definedName name="Hang_muc_khac">"#REF!"</definedName>
    <definedName name="hangmuc">"#REF!"</definedName>
    <definedName name="hanh" localSheetId="6" hidden="1">{"'Sheet1'!$L$16"}</definedName>
    <definedName name="hanh" hidden="1">{"'Sheet1'!$L$16"}</definedName>
    <definedName name="Hanhkiem">"#REF!"</definedName>
    <definedName name="Hanoi_1">NA()</definedName>
    <definedName name="HaoKT">#REF!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arvestingWage">"#REF!"</definedName>
    <definedName name="hathe">#REF!</definedName>
    <definedName name="hau">"#REF!"</definedName>
    <definedName name="Hb">"#REF!"</definedName>
    <definedName name="hb._1">NA()</definedName>
    <definedName name="hb_1">NA()</definedName>
    <definedName name="hban">"#REF!"</definedName>
    <definedName name="Hbb">"#REF!"</definedName>
    <definedName name="Hbb_1">NA()</definedName>
    <definedName name="HBC">"#REF!"</definedName>
    <definedName name="HBC_1">NA()</definedName>
    <definedName name="HbHcOnOff">"#REF!"</definedName>
    <definedName name="HBL">"#REF!"</definedName>
    <definedName name="HBL_1">NA()</definedName>
    <definedName name="HBTFF">"#REF!"</definedName>
    <definedName name="Hbtt">"#REF!"</definedName>
    <definedName name="Hbtt_1">NA()</definedName>
    <definedName name="Hc">"#REF!"</definedName>
    <definedName name="hc._1">NA()</definedName>
    <definedName name="hc_1">NA()</definedName>
    <definedName name="hc0.75">#REF!</definedName>
    <definedName name="Hcb">"#REF!"</definedName>
    <definedName name="hcb_1">NA()</definedName>
    <definedName name="hcd">"#REF!"</definedName>
    <definedName name="hcg_1">NA()</definedName>
    <definedName name="HCM">"#REF!"</definedName>
    <definedName name="HCM_1">NA()</definedName>
    <definedName name="HCPH">"#REF!"</definedName>
    <definedName name="HCPH_1">NA()</definedName>
    <definedName name="HCS">"#REF!"</definedName>
    <definedName name="HCS_1">NA()</definedName>
    <definedName name="hct">"#REF!"</definedName>
    <definedName name="Hctt">"#REF!"</definedName>
    <definedName name="Hctt_1">NA()</definedName>
    <definedName name="HCU">"#REF!"</definedName>
    <definedName name="HCU_1">NA()</definedName>
    <definedName name="Hd">"#REF!"</definedName>
    <definedName name="hd_1">NA()</definedName>
    <definedName name="Hdao">0.3</definedName>
    <definedName name="Hdap">5.2</definedName>
    <definedName name="Hdb">"#REF!"</definedName>
    <definedName name="Hdb_1">NA()</definedName>
    <definedName name="HDC">"#REF!"</definedName>
    <definedName name="HDC_1">NA()</definedName>
    <definedName name="hdd">#REF!</definedName>
    <definedName name="hdi">"#REF!"</definedName>
    <definedName name="Hdinh">"#REF!"</definedName>
    <definedName name="hdjuy">"#REF!"</definedName>
    <definedName name="Hdk">#REF!</definedName>
    <definedName name="Hdtt">"#REF!"</definedName>
    <definedName name="Hdtt_1">NA()</definedName>
    <definedName name="HDU">"#REF!"</definedName>
    <definedName name="HDU_1">NA()</definedName>
    <definedName name="He">"#REF!"</definedName>
    <definedName name="He_so">#REF!</definedName>
    <definedName name="HE_SO_KHO_KHAN_CANG_DAY">"#REF!"</definedName>
    <definedName name="Heä_soá_laép_xaø_H">1.7</definedName>
    <definedName name="heä_soá_sình_laày">"#REF!"</definedName>
    <definedName name="heä_soá_sình_laày_1">NA()</definedName>
    <definedName name="héc">#REF!</definedName>
    <definedName name="height">"#REF!"</definedName>
    <definedName name="Hello">#REF!</definedName>
    <definedName name="Hello_21">"#REF!"</definedName>
    <definedName name="Heso">"#REF!"</definedName>
    <definedName name="heso0.7">"#REF!"</definedName>
    <definedName name="hesoC">"#REF!"</definedName>
    <definedName name="HeSoPhuPhi">"#REF!"</definedName>
    <definedName name="HF">#REF!</definedName>
    <definedName name="hfdsh" localSheetId="6" hidden="1">#REF!</definedName>
    <definedName name="hfdsh" hidden="1">#REF!</definedName>
    <definedName name="HFFTRB">"#REF!"</definedName>
    <definedName name="HFFTSF">"#REF!"</definedName>
    <definedName name="Hg">#REF!</definedName>
    <definedName name="hgh_1">NA()</definedName>
    <definedName name="HGLTB">"#REF!"</definedName>
    <definedName name="hh">#REF!</definedName>
    <definedName name="HH_1">NA()</definedName>
    <definedName name="hh1_1">NA()</definedName>
    <definedName name="HH15HT_1">#REF!</definedName>
    <definedName name="HH16HT_1">#REF!</definedName>
    <definedName name="HH19HT_1">#REF!</definedName>
    <definedName name="hh2_1">NA()</definedName>
    <definedName name="HH20HT_1">#REF!</definedName>
    <definedName name="HHBQ">"#REF!"</definedName>
    <definedName name="HHcat">"#REF!"</definedName>
    <definedName name="HHcat_1">NA()</definedName>
    <definedName name="hhcv_1">#REF!</definedName>
    <definedName name="HHda">"#REF!"</definedName>
    <definedName name="HHda_1">NA()</definedName>
    <definedName name="hhda4x6_1">#REF!</definedName>
    <definedName name="hhhh">"#REF!"</definedName>
    <definedName name="hhhhhhhhhhhh_1">NA()</definedName>
    <definedName name="HHIC">"#REF!"</definedName>
    <definedName name="HHIC_1">NA()</definedName>
    <definedName name="hhsc_1">NA()</definedName>
    <definedName name="HHT">"#REF!"</definedName>
    <definedName name="HHT_1">NA()</definedName>
    <definedName name="hhtd_1">NA()</definedName>
    <definedName name="HHTT">"#REF!"</definedName>
    <definedName name="hhxm_1">#REF!</definedName>
    <definedName name="HiddenRows">"#REF!"</definedName>
    <definedName name="HiddenRows_1">"#REF!"</definedName>
    <definedName name="hien">"#REF!"</definedName>
    <definedName name="hien_1">NA()</definedName>
    <definedName name="Hinh_thuc">"#REF!"</definedName>
    <definedName name="HiÕu">#REF!</definedName>
    <definedName name="hjjkl">{"'Sheet1'!$L$16"}</definedName>
    <definedName name="hjjkl_1">{"'Sheet1'!$L$16"}</definedName>
    <definedName name="hjjkl_1_1">{"'Sheet1'!$L$16"}</definedName>
    <definedName name="hjjkl_2">{"'Sheet1'!$L$16"}</definedName>
    <definedName name="hjjkl_3">{"'Sheet1'!$L$16"}</definedName>
    <definedName name="hjjkl_4">{"'Sheet1'!$L$16"}</definedName>
    <definedName name="hjjkl_5">{"'Sheet1'!$L$16"}</definedName>
    <definedName name="hjjkl_6">{"'Sheet1'!$L$16"}</definedName>
    <definedName name="hjjkl_7">{"'Sheet1'!$L$16"}</definedName>
    <definedName name="HKE">"#REF!"</definedName>
    <definedName name="HKE_1">NA()</definedName>
    <definedName name="hkjkl">#N/A</definedName>
    <definedName name="hkjkl_1">#N/A</definedName>
    <definedName name="HKL">"#REF!"</definedName>
    <definedName name="HKL_1">NA()</definedName>
    <definedName name="HKLHI">"#REF!"</definedName>
    <definedName name="HKLHI_1">NA()</definedName>
    <definedName name="HKLL">"#REF!"</definedName>
    <definedName name="HKLL_1">NA()</definedName>
    <definedName name="HKLLLO">"#REF!"</definedName>
    <definedName name="HKLLLO_1">NA()</definedName>
    <definedName name="HLC">"#REF!"</definedName>
    <definedName name="hlc_1">NA()</definedName>
    <definedName name="HLIC">"#REF!"</definedName>
    <definedName name="HLIC_1">NA()</definedName>
    <definedName name="hlp._1">NA()</definedName>
    <definedName name="HLU">"#REF!"</definedName>
    <definedName name="HLU_1">NA()</definedName>
    <definedName name="Hm">"#REF!"</definedName>
    <definedName name="HMLK">"#REF!"</definedName>
    <definedName name="HMNAM">"#REF!"</definedName>
    <definedName name="HMÑK">"#REF!"</definedName>
    <definedName name="Hmong">"#REF!"</definedName>
    <definedName name="hmot_1">NA()</definedName>
    <definedName name="HMPS">"#REF!"</definedName>
    <definedName name="hn_1">NA()</definedName>
    <definedName name="Ho">"#REF!"</definedName>
    <definedName name="hÖ_sè_vËt_liÖu_ho__b_nh">"#REF!"</definedName>
    <definedName name="Hoa">"#REF!"</definedName>
    <definedName name="hoc">55000</definedName>
    <definedName name="Hocluc">"#REF!"</definedName>
    <definedName name="HOCMON">#REF!</definedName>
    <definedName name="HoI">"#REF!"</definedName>
    <definedName name="hoida">"#REF!"</definedName>
    <definedName name="hoigio">"#REF!"</definedName>
    <definedName name="HoII">"#REF!"</definedName>
    <definedName name="HoIII">"#REF!"</definedName>
    <definedName name="holan">"#REF!"</definedName>
    <definedName name="HOME_MANP">"#REF!"</definedName>
    <definedName name="HOME_MANP_1">"#REF!"</definedName>
    <definedName name="HOME_MANP_11">"#REF!"</definedName>
    <definedName name="HOME_MANP_12">"#REF!"</definedName>
    <definedName name="HOME_MANP_16">"#REF!"</definedName>
    <definedName name="HOME_MANP_17">"#REF!"</definedName>
    <definedName name="HOME_MANP_2">NA()</definedName>
    <definedName name="HOME_MANP_21">"#REF!"</definedName>
    <definedName name="HOME_MANP_3">NA()</definedName>
    <definedName name="HOME_MANP_4">NA()</definedName>
    <definedName name="HOME_MANP_5">#REF!</definedName>
    <definedName name="HOME_MANP_6">NA()</definedName>
    <definedName name="HOME_MANP_7">NA()</definedName>
    <definedName name="HOMEOFFICE_COST">"#REF!"</definedName>
    <definedName name="HOMEOFFICE_COST_1">"#REF!"</definedName>
    <definedName name="HOMEOFFICE_COST_11">"#REF!"</definedName>
    <definedName name="HOMEOFFICE_COST_12">"#REF!"</definedName>
    <definedName name="HOMEOFFICE_COST_16">"#REF!"</definedName>
    <definedName name="HOMEOFFICE_COST_17">"#REF!"</definedName>
    <definedName name="HOMEOFFICE_COST_2">NA()</definedName>
    <definedName name="HOMEOFFICE_COST_21">"#REF!"</definedName>
    <definedName name="HOMEOFFICE_COST_3">NA()</definedName>
    <definedName name="HOMEOFFICE_COST_4">NA()</definedName>
    <definedName name="HOMEOFFICE_COST_5">#REF!</definedName>
    <definedName name="HOMEOFFICE_COST_6">NA()</definedName>
    <definedName name="HOMEOFFICE_COST_7">NA()</definedName>
    <definedName name="Hong" localSheetId="6" hidden="1">{"'Sheet1'!$L$16"}</definedName>
    <definedName name="Hong" hidden="1">{"'Sheet1'!$L$16"}</definedName>
    <definedName name="Hong_Quang">"#REF!"</definedName>
    <definedName name="Hopnoicap">"#REF!"</definedName>
    <definedName name="Hoten">"#REF!"</definedName>
    <definedName name="Hoto">"#REF!"</definedName>
    <definedName name="hotrongcay">"#REF!"</definedName>
    <definedName name="House">"#REF!"</definedName>
    <definedName name="hp_1">NA()</definedName>
    <definedName name="HR">"#REF!"</definedName>
    <definedName name="hr__1">NA()</definedName>
    <definedName name="HR_1">NA()</definedName>
    <definedName name="HRC">"#REF!"</definedName>
    <definedName name="HRC_1">NA()</definedName>
    <definedName name="hs">"#REF!"</definedName>
    <definedName name="hs_">"#REF!"</definedName>
    <definedName name="hs_1">NA()</definedName>
    <definedName name="HS_may">"#REF!"</definedName>
    <definedName name="Hsb">"#REF!"</definedName>
    <definedName name="hsb_1">NA()</definedName>
    <definedName name="hsbn_1">NA()</definedName>
    <definedName name="Hsc">"#REF!"</definedName>
    <definedName name="HSCG">"#REF!"</definedName>
    <definedName name="HSCK">#REF!</definedName>
    <definedName name="HSCT3">0.1</definedName>
    <definedName name="hsd">"#REF!"</definedName>
    <definedName name="hsdc">"#REF!"</definedName>
    <definedName name="HSDC_1">NA()</definedName>
    <definedName name="hsdc1">"#REF!"</definedName>
    <definedName name="hsdc1_1">NA()</definedName>
    <definedName name="HSDD_1">NA()</definedName>
    <definedName name="HSDN">2.5</definedName>
    <definedName name="hsdt_1">NA()</definedName>
    <definedName name="hSF_1">NA()</definedName>
    <definedName name="HSFTRB">"#REF!"</definedName>
    <definedName name="HSGG">"#REF!"</definedName>
    <definedName name="HSHH">"#REF!"</definedName>
    <definedName name="HSHH_1">NA()</definedName>
    <definedName name="HSHHUT">"#REF!"</definedName>
    <definedName name="HSHHUT_1">NA()</definedName>
    <definedName name="hsk">"#REF!"</definedName>
    <definedName name="hskk1_1">NA()</definedName>
    <definedName name="HSKK35">"#REF!"</definedName>
    <definedName name="HSlan">"#REF!"</definedName>
    <definedName name="hslx">"#REF!"</definedName>
    <definedName name="HSLX_1">NA()</definedName>
    <definedName name="HSLXH">1.7</definedName>
    <definedName name="HSLXP">"#REF!"</definedName>
    <definedName name="hsm">"#REF!"</definedName>
    <definedName name="hsm_1">1.1289</definedName>
    <definedName name="HSMTC">"#REF!"</definedName>
    <definedName name="HSMTC_1">NA()</definedName>
    <definedName name="hsn">0.5</definedName>
    <definedName name="hsnc">"#REF!"</definedName>
    <definedName name="HSNC_2">NA()</definedName>
    <definedName name="hsnc_cau">1.626</definedName>
    <definedName name="hsnc_cau_1">2.5039</definedName>
    <definedName name="hsnc_cau2">1.626</definedName>
    <definedName name="hsnc_d">1.6356</definedName>
    <definedName name="hsnc_d2">1.6356</definedName>
    <definedName name="hso_1">NA()</definedName>
    <definedName name="HSSL">"#REF!"</definedName>
    <definedName name="HSSL_1">NA()</definedName>
    <definedName name="hßm4">"#REF!"</definedName>
    <definedName name="hstb">"#REF!"</definedName>
    <definedName name="hstdtk">"#REF!"</definedName>
    <definedName name="hsthep">"#REF!"</definedName>
    <definedName name="HSTHEPDEN">#REF!</definedName>
    <definedName name="Hstt">"#REF!"</definedName>
    <definedName name="Hstt_1">NA()</definedName>
    <definedName name="hsUd">"#REF!"</definedName>
    <definedName name="HSVC1">"#REF!"</definedName>
    <definedName name="HSVC1_1">NA()</definedName>
    <definedName name="HSVC2">"#REF!"</definedName>
    <definedName name="HSVC2_1">NA()</definedName>
    <definedName name="HSVC3">"#REF!"</definedName>
    <definedName name="HSVC3_1">NA()</definedName>
    <definedName name="HsVCVLTH">#REF!</definedName>
    <definedName name="HsVCVLTH_1">NA()</definedName>
    <definedName name="hsvl">"#REF!"</definedName>
    <definedName name="HSvl_1">NA()</definedName>
    <definedName name="hsvl2">1</definedName>
    <definedName name="HSXA">"#REF!"</definedName>
    <definedName name="hsxk">"#REF!"</definedName>
    <definedName name="HT">"#REF!"</definedName>
    <definedName name="ht25nc_1">NA()</definedName>
    <definedName name="ht25vl_1">NA()</definedName>
    <definedName name="ht325nc_1">NA()</definedName>
    <definedName name="ht325vl_1">NA()</definedName>
    <definedName name="ht37k_1">NA()</definedName>
    <definedName name="ht37nc_1">NA()</definedName>
    <definedName name="ht50nc_1">NA()</definedName>
    <definedName name="ht50vl_1">NA()</definedName>
    <definedName name="htdd2003">"#REF!"</definedName>
    <definedName name="HTHH">"#REF!"</definedName>
    <definedName name="htlm">{"'Sheet1'!$L$16"}</definedName>
    <definedName name="htlm_1">{"'Sheet1'!$L$16"}</definedName>
    <definedName name="htlm_1_1">{"'Sheet1'!$L$16"}</definedName>
    <definedName name="htlm_2">{"'Sheet1'!$L$16"}</definedName>
    <definedName name="htlm_3">{"'Sheet1'!$L$16"}</definedName>
    <definedName name="htlm_4">{"'Sheet1'!$L$16"}</definedName>
    <definedName name="htlm_5">{"'Sheet1'!$L$16"}</definedName>
    <definedName name="htlm_6">{"'Sheet1'!$L$16"}</definedName>
    <definedName name="htlm_7">{"'Sheet1'!$L$16"}</definedName>
    <definedName name="HTML_CodePage">950</definedName>
    <definedName name="HTML_Control">{"'Sheet1'!$L$16"}</definedName>
    <definedName name="HTML_Control_1">{"'Sheet1'!$L$16"}</definedName>
    <definedName name="HTML_Control_1_1">{"'Sheet1'!$L$16"}</definedName>
    <definedName name="HTML_Control_2">{"'Sheet1'!$L$16"}</definedName>
    <definedName name="HTML_Control_3">{"'Sheet1'!$L$16"}</definedName>
    <definedName name="HTML_Control_4">{"'Sheet1'!$L$16"}</definedName>
    <definedName name="HTML_Control_5">{"'Sheet1'!$L$16"}</definedName>
    <definedName name="HTML_Control_6">{"'Sheet1'!$L$16"}</definedName>
    <definedName name="HTML_Control_7">{"'Sheet1'!$L$16"}</definedName>
    <definedName name="HTML_Control_8">{"'Sheet1'!$L$16"}</definedName>
    <definedName name="HTML_Controlmoi" localSheetId="6" hidden="1">{"'Sheet1'!$L$16"}</definedName>
    <definedName name="HTML_Controlmoi" hidden="1">{"'Sheet1'!$L$16"}</definedName>
    <definedName name="HTML_Description">""</definedName>
    <definedName name="HTML_Email">""</definedName>
    <definedName name="HTML_Header">"Sheet1"</definedName>
    <definedName name="HTML_LastUpdate">"2000/9/14"</definedName>
    <definedName name="HTML_LineAfter">0</definedName>
    <definedName name="HTML_LineAfter_1">FALSE</definedName>
    <definedName name="HTML_LineAfter_2">0</definedName>
    <definedName name="HTML_LineBefore">0</definedName>
    <definedName name="HTML_LineBefore_1">FALSE</definedName>
    <definedName name="HTML_LineBefore_2">0</definedName>
    <definedName name="HTML_Name">"J.C.WONG"</definedName>
    <definedName name="HTML_OBDlg2">1</definedName>
    <definedName name="HTML_OBDlg2_1">TRUE</definedName>
    <definedName name="HTML_OBDlg2_2">1</definedName>
    <definedName name="HTML_OBDlg4">1</definedName>
    <definedName name="HTML_OBDlg4_1">TRUE</definedName>
    <definedName name="HTML_OBDlg4_2">1</definedName>
    <definedName name="HTML_OS">0</definedName>
    <definedName name="HTML_PathFile">"C:\2689\Q\國內\00q3961台化龍德PTA3建造\MyHTML.htm"</definedName>
    <definedName name="HTML_PathFile_1">"C:\2689\Q\??\00q3961????PTA3??\MyHTML.htm"</definedName>
    <definedName name="HTML_PathFilemoi" hidden="1">"C:\2689\Q\國內\00q3961台化龍德PTA3建造\MyHTML.htm"</definedName>
    <definedName name="HTML_Title">"00Q3961-SUM"</definedName>
    <definedName name="HTMT" localSheetId="6" hidden="1">{"'Sheet1'!$L$16"}</definedName>
    <definedName name="HTMT" hidden="1">{"'Sheet1'!$L$16"}</definedName>
    <definedName name="HTMT1" localSheetId="6" hidden="1">{#N/A,#N/A,FALSE,"Sheet1"}</definedName>
    <definedName name="HTMT1" hidden="1">{#N/A,#N/A,FALSE,"Sheet1"}</definedName>
    <definedName name="HTNC">"#REF!"</definedName>
    <definedName name="HTNC_1">NA()</definedName>
    <definedName name="Htr">#REF!</definedName>
    <definedName name="htrhrt" localSheetId="6" hidden="1">{"'Sheet1'!$L$16"}</definedName>
    <definedName name="htrhrt" hidden="1">{"'Sheet1'!$L$16"}</definedName>
    <definedName name="HTS">"#REF!"</definedName>
    <definedName name="HTS_1">NA()</definedName>
    <definedName name="Htt">#REF!</definedName>
    <definedName name="HTU">"#REF!"</definedName>
    <definedName name="HTU_1">NA()</definedName>
    <definedName name="HTVL">"#REF!"</definedName>
    <definedName name="HTVL_1">NA()</definedName>
    <definedName name="hu">{"'Sheet1'!$L$16"}</definedName>
    <definedName name="hu_1">{"'Sheet1'!$L$16"}</definedName>
    <definedName name="hu_1_1">{"'Sheet1'!$L$16"}</definedName>
    <definedName name="hu_2">{"'Sheet1'!$L$16"}</definedName>
    <definedName name="hu_3">{"'Sheet1'!$L$16"}</definedName>
    <definedName name="hu_4">{"'Sheet1'!$L$16"}</definedName>
    <definedName name="hu_5">{"'Sheet1'!$L$16"}</definedName>
    <definedName name="hu_6">{"'Sheet1'!$L$16"}</definedName>
    <definedName name="hu_7">{"'Sheet1'!$L$16"}</definedName>
    <definedName name="hu1_1">{"'Sheet1'!$L$16"}</definedName>
    <definedName name="hu1_1_1">{"'Sheet1'!$L$16"}</definedName>
    <definedName name="hu1_1_1_1">{"'Sheet1'!$L$16"}</definedName>
    <definedName name="hu1_2">{"'Sheet1'!$L$16"}</definedName>
    <definedName name="hu1_2_1">{"'Sheet1'!$L$16"}</definedName>
    <definedName name="hu1_3">{"'Sheet1'!$L$16"}</definedName>
    <definedName name="hu1_3_1">{"'Sheet1'!$L$16"}</definedName>
    <definedName name="hu1_4">{"'Sheet1'!$L$16"}</definedName>
    <definedName name="hu1_4_1">{"'Sheet1'!$L$16"}</definedName>
    <definedName name="hu1_5">{"'Sheet1'!$L$16"}</definedName>
    <definedName name="hu1_5_1">{"'Sheet1'!$L$16"}</definedName>
    <definedName name="hu1_6">{"'Sheet1'!$L$16"}</definedName>
    <definedName name="hu1_6_1">{"'Sheet1'!$L$16"}</definedName>
    <definedName name="hu1_7">{"'Sheet1'!$L$16"}</definedName>
    <definedName name="hu1_7_1">{"'Sheet1'!$L$16"}</definedName>
    <definedName name="hu2_1">{"'Sheet1'!$L$16"}</definedName>
    <definedName name="hu2_1_1">{"'Sheet1'!$L$16"}</definedName>
    <definedName name="hu2_1_1_1">{"'Sheet1'!$L$16"}</definedName>
    <definedName name="hu2_2">{"'Sheet1'!$L$16"}</definedName>
    <definedName name="hu2_2_1">{"'Sheet1'!$L$16"}</definedName>
    <definedName name="hu2_3">{"'Sheet1'!$L$16"}</definedName>
    <definedName name="hu2_3_1">{"'Sheet1'!$L$16"}</definedName>
    <definedName name="hu2_4">{"'Sheet1'!$L$16"}</definedName>
    <definedName name="hu2_4_1">{"'Sheet1'!$L$16"}</definedName>
    <definedName name="hu2_5">{"'Sheet1'!$L$16"}</definedName>
    <definedName name="hu2_5_1">{"'Sheet1'!$L$16"}</definedName>
    <definedName name="hu2_6">{"'Sheet1'!$L$16"}</definedName>
    <definedName name="hu2_6_1">{"'Sheet1'!$L$16"}</definedName>
    <definedName name="hu2_7">{"'Sheet1'!$L$16"}</definedName>
    <definedName name="hu2_7_1">{"'Sheet1'!$L$16"}</definedName>
    <definedName name="hu5_1">{"'Sheet1'!$L$16"}</definedName>
    <definedName name="hu5_1_1">{"'Sheet1'!$L$16"}</definedName>
    <definedName name="hu5_1_1_1">{"'Sheet1'!$L$16"}</definedName>
    <definedName name="hu5_2">{"'Sheet1'!$L$16"}</definedName>
    <definedName name="hu5_2_1">{"'Sheet1'!$L$16"}</definedName>
    <definedName name="hu5_3">{"'Sheet1'!$L$16"}</definedName>
    <definedName name="hu5_3_1">{"'Sheet1'!$L$16"}</definedName>
    <definedName name="hu5_4">{"'Sheet1'!$L$16"}</definedName>
    <definedName name="hu5_4_1">{"'Sheet1'!$L$16"}</definedName>
    <definedName name="hu5_5">{"'Sheet1'!$L$16"}</definedName>
    <definedName name="hu5_5_1">{"'Sheet1'!$L$16"}</definedName>
    <definedName name="hu5_6">{"'Sheet1'!$L$16"}</definedName>
    <definedName name="hu5_6_1">{"'Sheet1'!$L$16"}</definedName>
    <definedName name="hu5_7">{"'Sheet1'!$L$16"}</definedName>
    <definedName name="hu5_7_1">{"'Sheet1'!$L$16"}</definedName>
    <definedName name="hu6_1">{"'Sheet1'!$L$16"}</definedName>
    <definedName name="hu6_1_1">{"'Sheet1'!$L$16"}</definedName>
    <definedName name="hu6_1_1_1">{"'Sheet1'!$L$16"}</definedName>
    <definedName name="hu6_2">{"'Sheet1'!$L$16"}</definedName>
    <definedName name="hu6_2_1">{"'Sheet1'!$L$16"}</definedName>
    <definedName name="hu6_3">{"'Sheet1'!$L$16"}</definedName>
    <definedName name="hu6_3_1">{"'Sheet1'!$L$16"}</definedName>
    <definedName name="hu6_4">{"'Sheet1'!$L$16"}</definedName>
    <definedName name="hu6_4_1">{"'Sheet1'!$L$16"}</definedName>
    <definedName name="hu6_5">{"'Sheet1'!$L$16"}</definedName>
    <definedName name="hu6_5_1">{"'Sheet1'!$L$16"}</definedName>
    <definedName name="hu6_6">{"'Sheet1'!$L$16"}</definedName>
    <definedName name="hu6_6_1">{"'Sheet1'!$L$16"}</definedName>
    <definedName name="hu6_7">{"'Sheet1'!$L$16"}</definedName>
    <definedName name="hu6_7_1">{"'Sheet1'!$L$16"}</definedName>
    <definedName name="HUB">"#REF!"</definedName>
    <definedName name="hung">{"'Sheet1'!$L$16"}</definedName>
    <definedName name="hung_1">{"'Sheet1'!$L$16"}</definedName>
    <definedName name="hung_1_1">{"'Sheet1'!$L$16"}</definedName>
    <definedName name="hung_2">{"'Sheet1'!$L$16"}</definedName>
    <definedName name="hung_3">{"'Sheet1'!$L$16"}</definedName>
    <definedName name="hung_4">{"'Sheet1'!$L$16"}</definedName>
    <definedName name="hung_5">{"'Sheet1'!$L$16"}</definedName>
    <definedName name="hung_6">{"'Sheet1'!$L$16"}</definedName>
    <definedName name="hung_7">{"'Sheet1'!$L$16"}</definedName>
    <definedName name="huong_1">NA()</definedName>
    <definedName name="HUU" localSheetId="6" hidden="1">{"'Sheet1'!$L$16"}</definedName>
    <definedName name="HUU" hidden="1">{"'Sheet1'!$L$16"}</definedName>
    <definedName name="huy">{"'Sheet1'!$L$16"}</definedName>
    <definedName name="huy_1">{"'Sheet1'!$L$16"}</definedName>
    <definedName name="huy_1_1">{"'Sheet1'!$L$16"}</definedName>
    <definedName name="huy_2">{"'Sheet1'!$L$16"}</definedName>
    <definedName name="huy_3">{"'Sheet1'!$L$16"}</definedName>
    <definedName name="huy_4">{"'Sheet1'!$L$16"}</definedName>
    <definedName name="huy_5">{"'Sheet1'!$L$16"}</definedName>
    <definedName name="huy_6">{"'Sheet1'!$L$16"}</definedName>
    <definedName name="huy_7">{"'Sheet1'!$L$16"}</definedName>
    <definedName name="huy_8">{"'Sheet1'!$L$16"}</definedName>
    <definedName name="HUYHAN">#REF!</definedName>
    <definedName name="huymoi" localSheetId="6" hidden="1">{"'Sheet1'!$L$16"}</definedName>
    <definedName name="huymoi" hidden="1">{"'Sheet1'!$L$16"}</definedName>
    <definedName name="huynh" localSheetId="6" hidden="1">#REF!</definedName>
    <definedName name="huynh" hidden="1">#REF!</definedName>
    <definedName name="HV">"#REF!"</definedName>
    <definedName name="HV_1">NA()</definedName>
    <definedName name="hvac">"#REF!"</definedName>
    <definedName name="hvacctr">"#REF!"</definedName>
    <definedName name="hvacgis">"#REF!"</definedName>
    <definedName name="hvacgis4">"#REF!"</definedName>
    <definedName name="Hvb">#REF!</definedName>
    <definedName name="HVBC">"#REF!"</definedName>
    <definedName name="HVBC_1">NA()</definedName>
    <definedName name="HVC">"#REF!"</definedName>
    <definedName name="hvc_1">NA()</definedName>
    <definedName name="Hvk">#REF!</definedName>
    <definedName name="HVL">"#REF!"</definedName>
    <definedName name="HVL_1">NA()</definedName>
    <definedName name="HVP">"#REF!"</definedName>
    <definedName name="HVP_1">NA()</definedName>
    <definedName name="hvt">"#REF!"</definedName>
    <definedName name="hvt_1">NA()</definedName>
    <definedName name="hvtb">"#REF!"</definedName>
    <definedName name="hvtb_1">NA()</definedName>
    <definedName name="hvttt">"#REF!"</definedName>
    <definedName name="hvttt_1">NA()</definedName>
    <definedName name="hw_1">NA()</definedName>
    <definedName name="Hxk">#REF!</definedName>
    <definedName name="Hxn">"#REF!"</definedName>
    <definedName name="I">"#REF!"</definedName>
    <definedName name="i__ThuÕ_VAT___h_1">NA()</definedName>
    <definedName name="I_A">"#REF!"</definedName>
    <definedName name="I_B">"#REF!"</definedName>
    <definedName name="I_c">"#REF!"</definedName>
    <definedName name="I_d">#REF!</definedName>
    <definedName name="I_p">"#REF!"</definedName>
    <definedName name="i0">"#REF!"</definedName>
    <definedName name="I2É6">#N/A</definedName>
    <definedName name="I2É6_1">NA()</definedName>
    <definedName name="Ic_1">NA()</definedName>
    <definedName name="Icoc">"#REF!"</definedName>
    <definedName name="iCount">3</definedName>
    <definedName name="IDLAB_COST">"#REF!"</definedName>
    <definedName name="IDLAB_COST_1">"#REF!"</definedName>
    <definedName name="IDLAB_COST_11">"#REF!"</definedName>
    <definedName name="IDLAB_COST_12">"#REF!"</definedName>
    <definedName name="IDLAB_COST_17">"#REF!"</definedName>
    <definedName name="IDLAB_COST_21">"#REF!"</definedName>
    <definedName name="iftm68">#REF!</definedName>
    <definedName name="Ig_1">NA()</definedName>
    <definedName name="igd_1">NA()</definedName>
    <definedName name="igs_1">NA()</definedName>
    <definedName name="ii">"#REF!"</definedName>
    <definedName name="II_A">"#REF!"</definedName>
    <definedName name="II_B">"#REF!"</definedName>
    <definedName name="II_c">"#REF!"</definedName>
    <definedName name="III_a">"#REF!"</definedName>
    <definedName name="III_B">"#REF!"</definedName>
    <definedName name="III_c">"#REF!"</definedName>
    <definedName name="IKSconstr_1">NA()</definedName>
    <definedName name="im._1">NA()</definedName>
    <definedName name="IMPORT">"#REF!"</definedName>
    <definedName name="in">#REF!</definedName>
    <definedName name="IND_LAB">"#REF!"</definedName>
    <definedName name="IND_LAB_1">NA()</definedName>
    <definedName name="index">"#REF!"</definedName>
    <definedName name="INDMANP">"#REF!"</definedName>
    <definedName name="INDMANP_1">"#REF!"</definedName>
    <definedName name="INDMANP_11">"#REF!"</definedName>
    <definedName name="INDMANP_12">"#REF!"</definedName>
    <definedName name="INDMANP_17">"#REF!"</definedName>
    <definedName name="INDMANP_21">"#REF!"</definedName>
    <definedName name="INF_1">NA()</definedName>
    <definedName name="Ing">"#REF!"</definedName>
    <definedName name="Ing_1">NA()</definedName>
    <definedName name="Initial_Serviceability">#REF!</definedName>
    <definedName name="INPUT">"#REF!"</definedName>
    <definedName name="INPUT1">"#REF!"</definedName>
    <definedName name="inputCosti">"#REF!"</definedName>
    <definedName name="inputCosti_1">NA()</definedName>
    <definedName name="inputLf">"#REF!"</definedName>
    <definedName name="inputLf_1">NA()</definedName>
    <definedName name="inputWTP">"#REF!"</definedName>
    <definedName name="inputWTP_1">NA()</definedName>
    <definedName name="INSconstr_1">NA()</definedName>
    <definedName name="Institute_1">NA()</definedName>
    <definedName name="INT">"#REF!"</definedName>
    <definedName name="INT_1">NA()</definedName>
    <definedName name="INTBN">"#REF!"</definedName>
    <definedName name="Inthu">"#REF!"</definedName>
    <definedName name="Inthu1">"#REF!"</definedName>
    <definedName name="IO_2">NA()</definedName>
    <definedName name="IO_3">NA()</definedName>
    <definedName name="IO_4">NA()</definedName>
    <definedName name="IO_5">NA()</definedName>
    <definedName name="IO_6">NA()</definedName>
    <definedName name="IO_7">#REF!</definedName>
    <definedName name="IO_8">NA()</definedName>
    <definedName name="Ip">"#REF!"</definedName>
    <definedName name="Ip_">"#REF!"</definedName>
    <definedName name="IPSconstr_1">NA()</definedName>
    <definedName name="IS_a">"#REF!"</definedName>
    <definedName name="IS_Clay">"#REF!"</definedName>
    <definedName name="IS_pH">"#REF!"</definedName>
    <definedName name="IST">"#REF!"</definedName>
    <definedName name="itd1.5">"#REF!"</definedName>
    <definedName name="itd1.5_1">NA()</definedName>
    <definedName name="itdd1.5">"#REF!"</definedName>
    <definedName name="itdd1.5_1">NA()</definedName>
    <definedName name="itddgoi">"#REF!"</definedName>
    <definedName name="itddgoi_1">NA()</definedName>
    <definedName name="itdg">"#REF!"</definedName>
    <definedName name="itdg_1">NA()</definedName>
    <definedName name="itdgoi">"#REF!"</definedName>
    <definedName name="itdgoi_1">NA()</definedName>
    <definedName name="ITEM">"#REF!"</definedName>
    <definedName name="ith1.5">"#REF!"</definedName>
    <definedName name="ith1.5_1">NA()</definedName>
    <definedName name="ithg">"#REF!"</definedName>
    <definedName name="ithg_1">NA()</definedName>
    <definedName name="ithgoi">"#REF!"</definedName>
    <definedName name="ithgoi_1">NA()</definedName>
    <definedName name="Iv">"#REF!"</definedName>
    <definedName name="IWTP">"#REF!"</definedName>
    <definedName name="IWTP_1">NA()</definedName>
    <definedName name="ixy">"#REF!"</definedName>
    <definedName name="j">#REF!</definedName>
    <definedName name="J.O">"#REF!"</definedName>
    <definedName name="J.O_1">"#REF!"</definedName>
    <definedName name="J.O_2">NA()</definedName>
    <definedName name="J.O_3">NA()</definedName>
    <definedName name="J.O_4">NA()</definedName>
    <definedName name="J.O_5">NA()</definedName>
    <definedName name="J.O_6">NA()</definedName>
    <definedName name="J.O_7">NA()</definedName>
    <definedName name="J.O_GT">"#REF!"</definedName>
    <definedName name="J.O_GT_1">"#REF!"</definedName>
    <definedName name="J.O_GT_2">NA()</definedName>
    <definedName name="J.O_GT_3">NA()</definedName>
    <definedName name="J.O_GT_4">NA()</definedName>
    <definedName name="J.O_GT_5">NA()</definedName>
    <definedName name="J.O_GT_6">NA()</definedName>
    <definedName name="J.O_GT_7">NA()</definedName>
    <definedName name="j_1">"#REF!"</definedName>
    <definedName name="j_2">NA()</definedName>
    <definedName name="j1.">"#REF!"</definedName>
    <definedName name="j2..">"#REF!"</definedName>
    <definedName name="j356C8">"#REF!"</definedName>
    <definedName name="J81j81">"#REF!"</definedName>
    <definedName name="jdgjkghj">#REF!</definedName>
    <definedName name="jfhfg">#REF!</definedName>
    <definedName name="jgf">#REF!</definedName>
    <definedName name="jh">#REF!</definedName>
    <definedName name="jhjh_1">NA()</definedName>
    <definedName name="jhnjnn">"#REF!"</definedName>
    <definedName name="jidi1_1">NA()</definedName>
    <definedName name="jj_1">NA()</definedName>
    <definedName name="jkghj">"#REF!"</definedName>
    <definedName name="jkjk" localSheetId="6" hidden="1">{"'Sheet1'!$L$16"}</definedName>
    <definedName name="jkjk" hidden="1">{"'Sheet1'!$L$16"}</definedName>
    <definedName name="JPYVND1">"#REF!"</definedName>
    <definedName name="JtSpace_d">#REF!</definedName>
    <definedName name="Jtspace_nd">#REF!</definedName>
    <definedName name="Jxdam">"#REF!"</definedName>
    <definedName name="Jydam">"#REF!"</definedName>
    <definedName name="k">#N/A</definedName>
    <definedName name="k_">"#REF!"</definedName>
    <definedName name="K_1_1">NA()</definedName>
    <definedName name="K_1_2">#N/A</definedName>
    <definedName name="K_2_1">NA()</definedName>
    <definedName name="K_2_2">#N/A</definedName>
    <definedName name="k_Céng_gi__trÞ_x_y_l_p_sau_thuÕ___h___i_1">NA()</definedName>
    <definedName name="K_Class1">"#REF!"</definedName>
    <definedName name="K_Class2">"#REF!"</definedName>
    <definedName name="K_Class3">"#REF!"</definedName>
    <definedName name="K_Class4">"#REF!"</definedName>
    <definedName name="K_Class5">"#REF!"</definedName>
    <definedName name="K_con">"#REF!"</definedName>
    <definedName name="K_L">"#REF!"</definedName>
    <definedName name="K_L_1">NA()</definedName>
    <definedName name="K_lchae">"#REF!"</definedName>
    <definedName name="K_run">"#REF!"</definedName>
    <definedName name="K_sed">"#REF!"</definedName>
    <definedName name="k_Value_Effective">#REF!</definedName>
    <definedName name="k_Value_Season">#REF!</definedName>
    <definedName name="K0.001_1">NA()</definedName>
    <definedName name="K0.011_1">NA()</definedName>
    <definedName name="K0.101_1">NA()</definedName>
    <definedName name="K0.111_1">NA()</definedName>
    <definedName name="K0.201_1">NA()</definedName>
    <definedName name="K0.211_1">NA()</definedName>
    <definedName name="K0.301_1">NA()</definedName>
    <definedName name="K0.311_1">NA()</definedName>
    <definedName name="K0.400_1">NA()</definedName>
    <definedName name="K0.410_1">NA()</definedName>
    <definedName name="K0.501_1">NA()</definedName>
    <definedName name="K0.511_1">NA()</definedName>
    <definedName name="K0.61_1">NA()</definedName>
    <definedName name="K0.71_1">NA()</definedName>
    <definedName name="K1.001_1">NA()</definedName>
    <definedName name="K1.021_1">NA()</definedName>
    <definedName name="K1.041_1">NA()</definedName>
    <definedName name="K1.121_1">NA()</definedName>
    <definedName name="K1.201_1">NA()</definedName>
    <definedName name="K1.211_1">NA()</definedName>
    <definedName name="K1.221_1">NA()</definedName>
    <definedName name="K1.301_1">NA()</definedName>
    <definedName name="K1.321_1">NA()</definedName>
    <definedName name="K1.331_1">NA()</definedName>
    <definedName name="K1.341_1">NA()</definedName>
    <definedName name="K1.401_1">NA()</definedName>
    <definedName name="K1.411_1">NA()</definedName>
    <definedName name="K1.421_1">NA()</definedName>
    <definedName name="K1.431_1">NA()</definedName>
    <definedName name="K1.441_1">NA()</definedName>
    <definedName name="K2.001_1">NA()</definedName>
    <definedName name="K2.011_1">NA()</definedName>
    <definedName name="K2.021_1">NA()</definedName>
    <definedName name="K2.031_1">NA()</definedName>
    <definedName name="K2.041_1">NA()</definedName>
    <definedName name="K2.101_1">NA()</definedName>
    <definedName name="K2.111_1">NA()</definedName>
    <definedName name="K2.121_1">NA()</definedName>
    <definedName name="K2.131_1">NA()</definedName>
    <definedName name="K2.141_1">NA()</definedName>
    <definedName name="K2.201_1">NA()</definedName>
    <definedName name="K2.211_1">NA()</definedName>
    <definedName name="K2.221_1">NA()</definedName>
    <definedName name="K2.231_1">NA()</definedName>
    <definedName name="K2.241_1">NA()</definedName>
    <definedName name="K2.301_1">NA()</definedName>
    <definedName name="K2.321_1">NA()</definedName>
    <definedName name="K2.341_1">NA()</definedName>
    <definedName name="K2.400_1">NA()</definedName>
    <definedName name="K2.420_1">NA()</definedName>
    <definedName name="K2.440_1">NA()</definedName>
    <definedName name="K2.500_1">NA()</definedName>
    <definedName name="K2.520_1">NA()</definedName>
    <definedName name="K2.540_1">NA()</definedName>
    <definedName name="k2b">#REF!</definedName>
    <definedName name="k2b_1">#REF!</definedName>
    <definedName name="K3.210_1">NA()</definedName>
    <definedName name="K3.220_1">NA()</definedName>
    <definedName name="K3.230_1">NA()</definedName>
    <definedName name="K3.310_1">NA()</definedName>
    <definedName name="K3.320_1">NA()</definedName>
    <definedName name="K3.330_1">NA()</definedName>
    <definedName name="K3.410_1">NA()</definedName>
    <definedName name="K3.430_1">NA()</definedName>
    <definedName name="K3.450_1">NA()</definedName>
    <definedName name="K4.010_1">NA()</definedName>
    <definedName name="K4.020_1">NA()</definedName>
    <definedName name="K4.110_1">NA()</definedName>
    <definedName name="K4.120_1">NA()</definedName>
    <definedName name="K4.210_1">NA()</definedName>
    <definedName name="K4.220_1">NA()</definedName>
    <definedName name="K4.230_1">NA()</definedName>
    <definedName name="K4.240_1">NA()</definedName>
    <definedName name="KA">"#REF!"</definedName>
    <definedName name="KAE">"#REF!"</definedName>
    <definedName name="kaori">#REF!</definedName>
    <definedName name="KAS">"#REF!"</definedName>
    <definedName name="kazuyo">#REF!</definedName>
    <definedName name="kcdd">"#REF!"</definedName>
    <definedName name="kcdd_1">NA()</definedName>
    <definedName name="kcg">"#REF!"</definedName>
    <definedName name="kcong">"#REF!"</definedName>
    <definedName name="Kcto">"#REF!"</definedName>
    <definedName name="Kctx">"#REF!"</definedName>
    <definedName name="KDC">"#REF!"</definedName>
    <definedName name="kdien">"#REF!"</definedName>
    <definedName name="kdien_1">NA()</definedName>
    <definedName name="KE_HOACH_VON_PHU_THU">"#REF!"</definedName>
    <definedName name="kecot">"#REF!"</definedName>
    <definedName name="kem">"#REF!"</definedName>
    <definedName name="Kepcapcacloai">"#REF!"</definedName>
    <definedName name="Ket_Qua_KD">"#REF!"</definedName>
    <definedName name="KeyFigure">"#REF!"</definedName>
    <definedName name="KFFMAX">"#REF!"</definedName>
    <definedName name="KFFMIN">"#REF!"</definedName>
    <definedName name="kg">#REF!</definedName>
    <definedName name="Kg__1">NA()</definedName>
    <definedName name="KgBM">"#REF!"</definedName>
    <definedName name="Kgcot">"#REF!"</definedName>
    <definedName name="KgCTd4">"#REF!"</definedName>
    <definedName name="KgCTt4">"#REF!"</definedName>
    <definedName name="Kgdamd4">"#REF!"</definedName>
    <definedName name="Kgdamt4">"#REF!"</definedName>
    <definedName name="Kgmong">"#REF!"</definedName>
    <definedName name="KgNXOLdk">"#REF!"</definedName>
    <definedName name="Kgsan">"#REF!"</definedName>
    <definedName name="kh">"#REF!"</definedName>
    <definedName name="KH.2003">"#REF!"</definedName>
    <definedName name="KH.6TCN">"#REF!"</definedName>
    <definedName name="KH.QUY2">"#REF!"</definedName>
    <definedName name="KH.QUY3">"#REF!"</definedName>
    <definedName name="KH.T1">"#REF!"</definedName>
    <definedName name="KH.T2">"#REF!"</definedName>
    <definedName name="KH.T3">"#REF!"</definedName>
    <definedName name="KH.T4">"#REF!"</definedName>
    <definedName name="KH.T5">"#REF!"</definedName>
    <definedName name="KH.T6">"#REF!"</definedName>
    <definedName name="KH.T7">"#REF!"</definedName>
    <definedName name="KH.XSKT">#REF!:#REF!</definedName>
    <definedName name="kh_1">NA()</definedName>
    <definedName name="KH_Chang">"#REF!"</definedName>
    <definedName name="KH08_1">{#N/A,#N/A,FALSE,"Chi tiÆt"}</definedName>
    <definedName name="khac">2</definedName>
    <definedName name="khac1">"#REF!"</definedName>
    <definedName name="khac2">"#REF!"</definedName>
    <definedName name="Khâi">#REF!</definedName>
    <definedName name="khanang">"#REF!"</definedName>
    <definedName name="khanang_1">NA()</definedName>
    <definedName name="Khanhdonnoitrunggiannoidieuchinh">"#REF!"</definedName>
    <definedName name="Khäúi_læåüng">#REF!</definedName>
    <definedName name="Khh">#REF!</definedName>
    <definedName name="KHKQKD">"#REF!"</definedName>
    <definedName name="khla09">{"'Sheet1'!$L$16"}</definedName>
    <definedName name="khla09_1">{"'Sheet1'!$L$16"}</definedName>
    <definedName name="khla09_1_1">{"'Sheet1'!$L$16"}</definedName>
    <definedName name="khla09_2">{"'Sheet1'!$L$16"}</definedName>
    <definedName name="khla09_3">{"'Sheet1'!$L$16"}</definedName>
    <definedName name="khla09_4">{"'Sheet1'!$L$16"}</definedName>
    <definedName name="khla09_5">{"'Sheet1'!$L$16"}</definedName>
    <definedName name="khla09_6">{"'Sheet1'!$L$16"}</definedName>
    <definedName name="khla09_7">{"'Sheet1'!$L$16"}</definedName>
    <definedName name="KHldatcat">"#REF!"</definedName>
    <definedName name="KHOAN">#REF!</definedName>
    <definedName name="khoanbt">"#REF!"</definedName>
    <definedName name="khoand">"#REF!"</definedName>
    <definedName name="khoanda">"#REF!"</definedName>
    <definedName name="khoannhoi">"#REF!"</definedName>
    <definedName name="khoannhoi_1">NA()</definedName>
    <definedName name="khoansat">"#REF!"</definedName>
    <definedName name="khoanthep">"#REF!"</definedName>
    <definedName name="khoanxd">"#REF!"</definedName>
    <definedName name="KHOANXICH131">#REF!</definedName>
    <definedName name="KHOANXICH3">#REF!</definedName>
    <definedName name="khobac">#REF!</definedName>
    <definedName name="Khocau_1">NA()</definedName>
    <definedName name="KHOI_LUONG_DAT_DAO_DAP">"#REF!"</definedName>
    <definedName name="khong">"#REF!"</definedName>
    <definedName name="khong_1">NA()</definedName>
    <definedName name="khongtruotgia">{"'Sheet1'!$L$16"}</definedName>
    <definedName name="khongtruotgia_1">{"'Sheet1'!$L$16"}</definedName>
    <definedName name="khongtruotgia_1_1">{"'Sheet1'!$L$16"}</definedName>
    <definedName name="khongtruotgia_2">{"'Sheet1'!$L$16"}</definedName>
    <definedName name="khongtruotgia_3">{"'Sheet1'!$L$16"}</definedName>
    <definedName name="khongtruotgia_4">{"'Sheet1'!$L$16"}</definedName>
    <definedName name="khongtruotgia_5">{"'Sheet1'!$L$16"}</definedName>
    <definedName name="khongtruotgia_6">{"'Sheet1'!$L$16"}</definedName>
    <definedName name="khongtruotgia_7">{"'Sheet1'!$L$16"}</definedName>
    <definedName name="KHTHUE">"#REF!"</definedName>
    <definedName name="KHTV.T3">"#REF!"</definedName>
    <definedName name="KHTV.T7">"#REF!"</definedName>
    <definedName name="Khung">"#REF!"</definedName>
    <definedName name="KhuyenmaiUPS">"AutoShape 264"</definedName>
    <definedName name="khvh09">{"'Sheet1'!$L$16"}</definedName>
    <definedName name="khvh09_1">{"'Sheet1'!$L$16"}</definedName>
    <definedName name="khvh09_1_1">{"'Sheet1'!$L$16"}</definedName>
    <definedName name="khvh09_2">{"'Sheet1'!$L$16"}</definedName>
    <definedName name="khvh09_3">{"'Sheet1'!$L$16"}</definedName>
    <definedName name="khvh09_4">{"'Sheet1'!$L$16"}</definedName>
    <definedName name="khvh09_5">{"'Sheet1'!$L$16"}</definedName>
    <definedName name="khvh09_6">{"'Sheet1'!$L$16"}</definedName>
    <definedName name="khvh09_7">{"'Sheet1'!$L$16"}</definedName>
    <definedName name="khvx09">#N/A</definedName>
    <definedName name="khvx09_1">#N/A</definedName>
    <definedName name="KHYt09">{"'Sheet1'!$L$16"}</definedName>
    <definedName name="KHYt09_1">{"'Sheet1'!$L$16"}</definedName>
    <definedName name="KHYt09_1_1">{"'Sheet1'!$L$16"}</definedName>
    <definedName name="KHYt09_2">{"'Sheet1'!$L$16"}</definedName>
    <definedName name="KHYt09_3">{"'Sheet1'!$L$16"}</definedName>
    <definedName name="KHYt09_4">{"'Sheet1'!$L$16"}</definedName>
    <definedName name="KHYt09_5">{"'Sheet1'!$L$16"}</definedName>
    <definedName name="KHYt09_6">{"'Sheet1'!$L$16"}</definedName>
    <definedName name="KHYt09_7">{"'Sheet1'!$L$16"}</definedName>
    <definedName name="kich">"#REF!"</definedName>
    <definedName name="kich18">"#REF!"</definedName>
    <definedName name="kich250">"#REF!"</definedName>
    <definedName name="kich250_1">NA()</definedName>
    <definedName name="kich500">"#REF!"</definedName>
    <definedName name="kich500_1">NA()</definedName>
    <definedName name="kiem">"#REF!"</definedName>
    <definedName name="Kiem_tra_trung_ten">"#REF!"</definedName>
    <definedName name="Kiem_tra_trung_ten_1">NA()</definedName>
    <definedName name="KINH_PHI_DEN_BU">"#REF!"</definedName>
    <definedName name="KINH_PHI_DZ0.4KV">"#REF!"</definedName>
    <definedName name="KINH_PHI_KHAO_SAT__LAP_BCNCKT__TKKTTC">"#REF!"</definedName>
    <definedName name="KINH_PHI_KHO_BAI">"#REF!"</definedName>
    <definedName name="KINH_PHI_TBA">"#REF!"</definedName>
    <definedName name="kip">"#REF!"</definedName>
    <definedName name="kipdien">"#REF!"</definedName>
    <definedName name="kj">"#REF!"</definedName>
    <definedName name="kjgjyhb" localSheetId="6" hidden="1">{"Offgrid",#N/A,FALSE,"OFFGRID";"Region",#N/A,FALSE,"REGION";"Offgrid -2",#N/A,FALSE,"OFFGRID";"WTP",#N/A,FALSE,"WTP";"WTP -2",#N/A,FALSE,"WTP";"Project",#N/A,FALSE,"PROJECT";"Summary -2",#N/A,FALSE,"SUMMARY"}</definedName>
    <definedName name="kjgjyhb" hidden="1">{"Offgrid",#N/A,FALSE,"OFFGRID";"Region",#N/A,FALSE,"REGION";"Offgrid -2",#N/A,FALSE,"OFFGRID";"WTP",#N/A,FALSE,"WTP";"WTP -2",#N/A,FALSE,"WTP";"Project",#N/A,FALSE,"PROJECT";"Summary -2",#N/A,FALSE,"SUMMARY"}</definedName>
    <definedName name="kjk">#REF!</definedName>
    <definedName name="kk_1">NA()</definedName>
    <definedName name="KKE_Sheet10_List">"#REF!"</definedName>
    <definedName name="kkk">"#REF!"</definedName>
    <definedName name="KL">"#REF!"</definedName>
    <definedName name="KL.Thietke">"#REF!"</definedName>
    <definedName name="KL_1">NA()</definedName>
    <definedName name="kl_ME">"#REF!"</definedName>
    <definedName name="KL1_1">NA()</definedName>
    <definedName name="KL1P">"#REF!"</definedName>
    <definedName name="KLC">"#REF!"</definedName>
    <definedName name="klc_1">NA()</definedName>
    <definedName name="klctbb">"#REF!"</definedName>
    <definedName name="kldd1p">"#REF!"</definedName>
    <definedName name="kldd3p_1">NA()</definedName>
    <definedName name="KLDL">"#REF!"</definedName>
    <definedName name="KLduonggiaods" localSheetId="6" hidden="1">{"'Sheet1'!$L$16"}</definedName>
    <definedName name="KLduonggiaods" hidden="1">{"'Sheet1'!$L$16"}</definedName>
    <definedName name="KLFMAX">"#REF!"</definedName>
    <definedName name="KLFMIN">"#REF!"</definedName>
    <definedName name="klg">#REF!</definedName>
    <definedName name="KLHC15">"#REF!"</definedName>
    <definedName name="KLHC25">"#REF!"</definedName>
    <definedName name="KLHH">"#REF!"</definedName>
    <definedName name="KLLC15">"#REF!"</definedName>
    <definedName name="KLLC25">"#REF!"</definedName>
    <definedName name="KLMC15">"#REF!"</definedName>
    <definedName name="KLMC25">"#REF!"</definedName>
    <definedName name="KLTHDN">"#REF!"</definedName>
    <definedName name="KLVANKHUON">"#REF!"</definedName>
    <definedName name="KLVL1">"#REF!"</definedName>
    <definedName name="klvt">"#REF!"</definedName>
    <definedName name="km03_1">{"'Sheet1'!$L$16"}</definedName>
    <definedName name="km03_1_1">{"'Sheet1'!$L$16"}</definedName>
    <definedName name="km03_2">{"'Sheet1'!$L$16"}</definedName>
    <definedName name="km03_3">{"'Sheet1'!$L$16"}</definedName>
    <definedName name="km03_4">{"'Sheet1'!$L$16"}</definedName>
    <definedName name="km03_5">{"'Sheet1'!$L$16"}</definedName>
    <definedName name="km03_6">{"'Sheet1'!$L$16"}</definedName>
    <definedName name="km03_7">{"'Sheet1'!$L$16"}</definedName>
    <definedName name="KM188_1">NA()</definedName>
    <definedName name="km189_1">NA()</definedName>
    <definedName name="km193_1">NA()</definedName>
    <definedName name="km194_1">NA()</definedName>
    <definedName name="km195_1">NA()</definedName>
    <definedName name="km196_1">NA()</definedName>
    <definedName name="km197_1">NA()</definedName>
    <definedName name="km198_1">NA()</definedName>
    <definedName name="Kmc">"#REF!"</definedName>
    <definedName name="Kmd">"#REF!"</definedName>
    <definedName name="kmong_1">NA()</definedName>
    <definedName name="Knc">"#REF!"</definedName>
    <definedName name="Kncc">"#REF!"</definedName>
    <definedName name="Kncd">"#REF!"</definedName>
    <definedName name="Kng">"#REF!"</definedName>
    <definedName name="Kng_1">NA()</definedName>
    <definedName name="kno_1">NA()</definedName>
    <definedName name="KÕ_ho_ch_Th_ng_10">"#REF!"</definedName>
    <definedName name="KP">#REF!</definedName>
    <definedName name="KP_1">NA()</definedName>
    <definedName name="KP_mat">{"Thuxm2.xls","Sheet1"}</definedName>
    <definedName name="kp1ph">"#REF!"</definedName>
    <definedName name="kp1ph_1">NA()</definedName>
    <definedName name="kq">"#REF!"</definedName>
    <definedName name="KQ_Truong">"#REF!"</definedName>
    <definedName name="Ks">"#REF!"</definedName>
    <definedName name="KS_1">"#REF!"</definedName>
    <definedName name="KS_2">"#REF!"</definedName>
    <definedName name="ksbn">{"'Sheet1'!$L$16"}</definedName>
    <definedName name="ksbn_1">{"'Sheet1'!$L$16"}</definedName>
    <definedName name="ksbn_1_1">{"'Sheet1'!$L$16"}</definedName>
    <definedName name="ksbn_2">{"'Sheet1'!$L$16"}</definedName>
    <definedName name="ksbn_3">{"'Sheet1'!$L$16"}</definedName>
    <definedName name="ksbn_4">{"'Sheet1'!$L$16"}</definedName>
    <definedName name="ksbn_5">{"'Sheet1'!$L$16"}</definedName>
    <definedName name="ksbn_6">{"'Sheet1'!$L$16"}</definedName>
    <definedName name="ksbn_7">{"'Sheet1'!$L$16"}</definedName>
    <definedName name="KSbuocBVTC">"#REF!"</definedName>
    <definedName name="KSbuocduan">"#REF!"</definedName>
    <definedName name="KSbuockythuat">"#REF!"</definedName>
    <definedName name="KSdaodiachat">"#REF!"</definedName>
    <definedName name="KSdovebando">"#REF!"</definedName>
    <definedName name="KSdovecatdoc">"#REF!"</definedName>
    <definedName name="KSdovecatngang">"#REF!"</definedName>
    <definedName name="KSdovetimcong">"#REF!"</definedName>
    <definedName name="kshn">{"'Sheet1'!$L$16"}</definedName>
    <definedName name="kshn_1">{"'Sheet1'!$L$16"}</definedName>
    <definedName name="kshn_1_1">{"'Sheet1'!$L$16"}</definedName>
    <definedName name="kshn_2">{"'Sheet1'!$L$16"}</definedName>
    <definedName name="kshn_3">{"'Sheet1'!$L$16"}</definedName>
    <definedName name="kshn_4">{"'Sheet1'!$L$16"}</definedName>
    <definedName name="kshn_5">{"'Sheet1'!$L$16"}</definedName>
    <definedName name="kshn_6">{"'Sheet1'!$L$16"}</definedName>
    <definedName name="kshn_7">{"'Sheet1'!$L$16"}</definedName>
    <definedName name="KSkhongchecaodo">"#REF!"</definedName>
    <definedName name="KSkhongchematbang">"#REF!"</definedName>
    <definedName name="ksls">{"'Sheet1'!$L$16"}</definedName>
    <definedName name="ksls_1">{"'Sheet1'!$L$16"}</definedName>
    <definedName name="ksls_1_1">{"'Sheet1'!$L$16"}</definedName>
    <definedName name="ksls_2">{"'Sheet1'!$L$16"}</definedName>
    <definedName name="ksls_3">{"'Sheet1'!$L$16"}</definedName>
    <definedName name="ksls_4">{"'Sheet1'!$L$16"}</definedName>
    <definedName name="ksls_5">{"'Sheet1'!$L$16"}</definedName>
    <definedName name="ksls_6">{"'Sheet1'!$L$16"}</definedName>
    <definedName name="ksls_7">{"'Sheet1'!$L$16"}</definedName>
    <definedName name="KSmatduong">"#REF!"</definedName>
    <definedName name="KSthinghiemSPT">"#REF!"</definedName>
    <definedName name="KSTK">"#REF!"</definedName>
    <definedName name="KSTK_1">NA()</definedName>
    <definedName name="KSXDchitieuhoahäccuadat">"#REF!"</definedName>
    <definedName name="ktc">"#REF!"</definedName>
    <definedName name="Kte">"#REF!"</definedName>
    <definedName name="Kte_1">NA()</definedName>
    <definedName name="ktt">#REF!</definedName>
    <definedName name="KV_1">#REF!</definedName>
    <definedName name="KVC">"#REF!"</definedName>
    <definedName name="Kxc">"#REF!"</definedName>
    <definedName name="Kxc_1">NA()</definedName>
    <definedName name="Kxp">"#REF!"</definedName>
    <definedName name="Kxp_1">NA()</definedName>
    <definedName name="Ký_nép">"#REF!"</definedName>
    <definedName name="KÝch_100_T">#REF!</definedName>
    <definedName name="KÝch_200_T">#REF!</definedName>
    <definedName name="KÝch_50_T">#REF!</definedName>
    <definedName name="l">"#REF!"</definedName>
    <definedName name="l_1">"#REF!"</definedName>
    <definedName name="l_2">"#REF!"</definedName>
    <definedName name="l_3">"#REF!"</definedName>
    <definedName name="l_4">"#REF!"</definedName>
    <definedName name="L_bk">#REF!</definedName>
    <definedName name="L_mong">"#REF!"</definedName>
    <definedName name="l1d">"#REF!"</definedName>
    <definedName name="l2.">#REF!</definedName>
    <definedName name="l2pa1" localSheetId="6" hidden="1">{"'Sheet1'!$L$16"}</definedName>
    <definedName name="l2pa1" hidden="1">{"'Sheet1'!$L$16"}</definedName>
    <definedName name="L63x6">5800</definedName>
    <definedName name="Lab_tec">"#REF!"</definedName>
    <definedName name="LABEL">"#REF!"</definedName>
    <definedName name="Labour_cost">"#REF!"</definedName>
    <definedName name="Lac_tec">"#REF!"</definedName>
    <definedName name="laisuat">"#REF!"</definedName>
    <definedName name="Laivay">"#REF!"</definedName>
    <definedName name="laj_1">NA()</definedName>
    <definedName name="lam" localSheetId="6" hidden="1">{"'Sheet1'!$L$16"}</definedName>
    <definedName name="lam" hidden="1">{"'Sheet1'!$L$16"}</definedName>
    <definedName name="LAMTUBE">"#REF!"</definedName>
    <definedName name="lan">"#REF!"</definedName>
    <definedName name="lan_1">{#N/A,#N/A,TRUE,"BT M200 da 10x20"}</definedName>
    <definedName name="Lan1_1">{"'Sheet1'!$L$16"}</definedName>
    <definedName name="Lan1_1_1">{"'Sheet1'!$L$16"}</definedName>
    <definedName name="Lan1_2">{"'Sheet1'!$L$16"}</definedName>
    <definedName name="Lan1_3">{"'Sheet1'!$L$16"}</definedName>
    <definedName name="Lan1_4">{"'Sheet1'!$L$16"}</definedName>
    <definedName name="Lan1_5">{"'Sheet1'!$L$16"}</definedName>
    <definedName name="Lan1_6">{"'Sheet1'!$L$16"}</definedName>
    <definedName name="Lan1_7">{"'Sheet1'!$L$16"}</definedName>
    <definedName name="LAN3_1">{"'Sheet1'!$L$16"}</definedName>
    <definedName name="LAN3_1_1">{"'Sheet1'!$L$16"}</definedName>
    <definedName name="LAN3_2">{"'Sheet1'!$L$16"}</definedName>
    <definedName name="LAN3_3">{"'Sheet1'!$L$16"}</definedName>
    <definedName name="LAN3_4">{"'Sheet1'!$L$16"}</definedName>
    <definedName name="LAN3_5">{"'Sheet1'!$L$16"}</definedName>
    <definedName name="LAN3_6">{"'Sheet1'!$L$16"}</definedName>
    <definedName name="LAN3_7">{"'Sheet1'!$L$16"}</definedName>
    <definedName name="lancan">"#REF!"</definedName>
    <definedName name="Land">"#REF!"</definedName>
    <definedName name="LandPreperationWage">"#REF!"</definedName>
    <definedName name="langson">{"'Sheet1'!$L$16"}</definedName>
    <definedName name="langson_1">{"'Sheet1'!$L$16"}</definedName>
    <definedName name="langson_1_1">{"'Sheet1'!$L$16"}</definedName>
    <definedName name="langson_2">{"'Sheet1'!$L$16"}</definedName>
    <definedName name="langson_3">{"'Sheet1'!$L$16"}</definedName>
    <definedName name="langson_4">{"'Sheet1'!$L$16"}</definedName>
    <definedName name="langson_5">{"'Sheet1'!$L$16"}</definedName>
    <definedName name="langson_6">{"'Sheet1'!$L$16"}</definedName>
    <definedName name="langson_7">{"'Sheet1'!$L$16"}</definedName>
    <definedName name="lanh_bq_1">NA()</definedName>
    <definedName name="lanh_bv_1">NA()</definedName>
    <definedName name="lanh_ck_1">NA()</definedName>
    <definedName name="lanh_d1_1">NA()</definedName>
    <definedName name="lanh_d2_1">NA()</definedName>
    <definedName name="lanh_d3_1">NA()</definedName>
    <definedName name="lanh_dl_1">NA()</definedName>
    <definedName name="lanh_kcs_1">NA()</definedName>
    <definedName name="lanh_nb_1">NA()</definedName>
    <definedName name="lanh_ngio_1">NA()</definedName>
    <definedName name="lanh_nv_1">NA()</definedName>
    <definedName name="lanh_t3_1">NA()</definedName>
    <definedName name="lanh_t4_1">NA()</definedName>
    <definedName name="lanh_t5_1">NA()</definedName>
    <definedName name="lanh_t6_1">NA()</definedName>
    <definedName name="lanh_tc_1">NA()</definedName>
    <definedName name="lanh_tm_1">NA()</definedName>
    <definedName name="lanh_vs_1">NA()</definedName>
    <definedName name="lanh_xh_1">NA()</definedName>
    <definedName name="lanhto">"#REF!"</definedName>
    <definedName name="lao_keo_dam_cau">"#REF!"</definedName>
    <definedName name="LAP_DAT_TBA">"#REF!"</definedName>
    <definedName name="lap1_1">NA()</definedName>
    <definedName name="lap2_1">NA()</definedName>
    <definedName name="lapa_1">NA()</definedName>
    <definedName name="lapb_1">NA()</definedName>
    <definedName name="lapc_1">NA()</definedName>
    <definedName name="LapDungDam">"#REF!"</definedName>
    <definedName name="Lapmay">#REF!</definedName>
    <definedName name="Last_Row">"#N/A"</definedName>
    <definedName name="Last_Row_1">IF(Values_Entered_1,Header_Row+Number_of_Payments_1,Header_Row)</definedName>
    <definedName name="Lb_1">NA()</definedName>
    <definedName name="lb1._1">NA()</definedName>
    <definedName name="lb2._1">NA()</definedName>
    <definedName name="Lban">"#REF!"</definedName>
    <definedName name="lbcnckt_1">#N/A</definedName>
    <definedName name="LBR">"#REF!"</definedName>
    <definedName name="LBS_22">107800000</definedName>
    <definedName name="LC_TOTAL_1">NA()</definedName>
    <definedName name="LC5_total">"#REF!"</definedName>
    <definedName name="LC6_total">"#REF!"</definedName>
    <definedName name="LCB">"#REF!"</definedName>
    <definedName name="lcb_bq_1">NA()</definedName>
    <definedName name="lcb_bv_1">NA()</definedName>
    <definedName name="lcb_ck_1">NA()</definedName>
    <definedName name="lcb_d1_1">NA()</definedName>
    <definedName name="lcb_d2_1">NA()</definedName>
    <definedName name="lcb_d3_1">NA()</definedName>
    <definedName name="lcb_dl_1">NA()</definedName>
    <definedName name="lcb_kcs_1">NA()</definedName>
    <definedName name="lcb_nb_1">NA()</definedName>
    <definedName name="lcb_ngio_1">NA()</definedName>
    <definedName name="lcb_nv_1">NA()</definedName>
    <definedName name="lcb_t3_1">NA()</definedName>
    <definedName name="lcb_t4_1">NA()</definedName>
    <definedName name="lcb_t5_1">NA()</definedName>
    <definedName name="lcb_t6_1">NA()</definedName>
    <definedName name="lcb_tc_1">NA()</definedName>
    <definedName name="lcb_tm_1">NA()</definedName>
    <definedName name="lcb_vs_1">NA()</definedName>
    <definedName name="lcb_xh_1">NA()</definedName>
    <definedName name="lcc">"#REF!"</definedName>
    <definedName name="lcd">"#REF!"</definedName>
    <definedName name="lcn_1">"#REF!"</definedName>
    <definedName name="Lcot">"#REF!"</definedName>
    <definedName name="Lct">"#REF!"</definedName>
    <definedName name="lct_1">NA()</definedName>
    <definedName name="Ld">"#REF!"</definedName>
    <definedName name="ld_1">NA()</definedName>
    <definedName name="LDAM">"#REF!"</definedName>
    <definedName name="Ldatcat">"#REF!"</definedName>
    <definedName name="Ldi">"#REF!"</definedName>
    <definedName name="LDIM">"#REF!"</definedName>
    <definedName name="Ldinh">"#REF!"</definedName>
    <definedName name="Ldk">#REF!</definedName>
    <definedName name="LDMD">5%</definedName>
    <definedName name="LDMM">5%</definedName>
    <definedName name="LDMX">5.5%</definedName>
    <definedName name="Ldvc">#REF!</definedName>
    <definedName name="Lệ">{"'Sheet1'!$L$16"}</definedName>
    <definedName name="le_bq_1">NA()</definedName>
    <definedName name="le_bv_1">NA()</definedName>
    <definedName name="le_ck_1">NA()</definedName>
    <definedName name="le_d1_1">NA()</definedName>
    <definedName name="le_d2_1">NA()</definedName>
    <definedName name="le_d3_1">NA()</definedName>
    <definedName name="le_dl_1">NA()</definedName>
    <definedName name="le_kcs_1">NA()</definedName>
    <definedName name="le_nb_1">NA()</definedName>
    <definedName name="le_ngio_1">NA()</definedName>
    <definedName name="le_nv_1">NA()</definedName>
    <definedName name="le_t3_1">NA()</definedName>
    <definedName name="le_t4_1">NA()</definedName>
    <definedName name="le_t5_1">NA()</definedName>
    <definedName name="le_t6_1">NA()</definedName>
    <definedName name="le_tc_1">NA()</definedName>
    <definedName name="le_tm_1">NA()</definedName>
    <definedName name="le_vs_1">NA()</definedName>
    <definedName name="le_xh_1">NA()</definedName>
    <definedName name="Length">#REF!</definedName>
    <definedName name="Lf_1">NA()</definedName>
    <definedName name="LFX_1">NA()</definedName>
    <definedName name="LFY_1">NA()</definedName>
    <definedName name="Lg">"#REF!"</definedName>
    <definedName name="LG_CB_N1">"#REF!"</definedName>
    <definedName name="LgL">"#REF!"</definedName>
    <definedName name="lh_1">#REF!</definedName>
    <definedName name="LI_1">NA()</definedName>
    <definedName name="LIET_KE_VI_TRI_DZ0.4KV">"#REF!"</definedName>
    <definedName name="LIET_KE_VI_TRI_DZ22KV">"#REF!"</definedName>
    <definedName name="limcount">1</definedName>
    <definedName name="line15">"#REF!"</definedName>
    <definedName name="linh" localSheetId="6" hidden="1">{"'Sheet1'!$L$16"}</definedName>
    <definedName name="linh" hidden="1">{"'Sheet1'!$L$16"}</definedName>
    <definedName name="list">#REF!</definedName>
    <definedName name="list_1">NA()</definedName>
    <definedName name="ListPTVT">#REF!</definedName>
    <definedName name="ListTHVT">#REF!</definedName>
    <definedName name="lj_1">NA()</definedName>
    <definedName name="lk" localSheetId="6" hidden="1">#REF!</definedName>
    <definedName name="lk" hidden="1">#REF!</definedName>
    <definedName name="LK.T2">"#REF!"</definedName>
    <definedName name="LK.T3">"#REF!"</definedName>
    <definedName name="LK.T4">"#REF!"</definedName>
    <definedName name="LK.T5">"#REF!"</definedName>
    <definedName name="LK.T6">"#REF!"</definedName>
    <definedName name="LK_hathe">"#REF!"</definedName>
    <definedName name="lkjjjjjj_1">NA()</definedName>
    <definedName name="LL_1">NA()</definedName>
    <definedName name="LLS_1">NA()</definedName>
    <definedName name="Lmk">"#REF!"</definedName>
    <definedName name="Lmk_1">NA()</definedName>
    <definedName name="Lmong">"#REF!"</definedName>
    <definedName name="Lms">"#REF!"</definedName>
    <definedName name="Lmt">"#REF!"</definedName>
    <definedName name="LMU">"#REF!"</definedName>
    <definedName name="LMUSelected">"#REF!"</definedName>
    <definedName name="LN">"#REF!"</definedName>
    <definedName name="LN_1">"#REF!"</definedName>
    <definedName name="LN_2">NA()</definedName>
    <definedName name="LN_3">NA()</definedName>
    <definedName name="LN_4">NA()</definedName>
    <definedName name="LN_5">NA()</definedName>
    <definedName name="LN_6">NA()</definedName>
    <definedName name="LN_7">NA()</definedName>
    <definedName name="Lnh">#REF!</definedName>
    <definedName name="lnhuan_1">NA()</definedName>
    <definedName name="lnm">"#REF!"</definedName>
    <definedName name="Lnsc">"#REF!"</definedName>
    <definedName name="lntt">"#REF!"</definedName>
    <definedName name="Lo">"#REF!"</definedName>
    <definedName name="Lo_1">NA()</definedName>
    <definedName name="LO283K">#REF!</definedName>
    <definedName name="LO815K">#REF!</definedName>
    <definedName name="LOAD_1">NA()</definedName>
    <definedName name="LoadData">"#REF!"</definedName>
    <definedName name="LoadingData">"#REF!"</definedName>
    <definedName name="loai">#REF!</definedName>
    <definedName name="LoÁi_BQL">"#REF!"</definedName>
    <definedName name="LoÁi_CT">"#REF!"</definedName>
    <definedName name="LOAI_DUONG">"#REF!"</definedName>
    <definedName name="LOAI_DUONG_1">NA()</definedName>
    <definedName name="Loai_TD">"#REF!"</definedName>
    <definedName name="LoaiCT">"#REF!"</definedName>
    <definedName name="Loaiday_1">NA()</definedName>
    <definedName name="LoaiDB">"#REF!"</definedName>
    <definedName name="LoaiI">"#REF!"</definedName>
    <definedName name="LoaiII">"#REF!"</definedName>
    <definedName name="LoaiIII">"#REF!"</definedName>
    <definedName name="LOAISP01">#REF!</definedName>
    <definedName name="LOAISP11">#REF!</definedName>
    <definedName name="LOAISP12">#REF!</definedName>
    <definedName name="LOAISPT10">#REF!</definedName>
    <definedName name="LOAISPT2">#REF!</definedName>
    <definedName name="LOAISPT22">#REF!</definedName>
    <definedName name="LOAISPT3">#REF!</definedName>
    <definedName name="LOAISPT403">#REF!</definedName>
    <definedName name="LOAISPT4031">#REF!</definedName>
    <definedName name="LOAISPT71">#REF!</definedName>
    <definedName name="LOAISPT81">#REF!</definedName>
    <definedName name="LOAISPT9">#REF!</definedName>
    <definedName name="LOAISPT91">#REF!</definedName>
    <definedName name="LOAISPT92">#REF!</definedName>
    <definedName name="LoaixeH">"#REF!"</definedName>
    <definedName name="LoaixeXB">"#REF!"</definedName>
    <definedName name="LOCATION_1">#REF!</definedName>
    <definedName name="lón1">"#REF!"</definedName>
    <definedName name="lón4">"#REF!"</definedName>
    <definedName name="long_1">NA()</definedName>
    <definedName name="lonhuan_1">NA()</definedName>
    <definedName name="LOOP">"#REF!"</definedName>
    <definedName name="Lop10A1">"#REF!"</definedName>
    <definedName name="Lop10A13">"#REF!"</definedName>
    <definedName name="Lop10A5">"#REF!"</definedName>
    <definedName name="Lop12A10">"#REF!"</definedName>
    <definedName name="Lop12A8">"#REF!"</definedName>
    <definedName name="Lop12A9">"#REF!"</definedName>
    <definedName name="LOSS_1">NA()</definedName>
    <definedName name="Loss_tec">"#REF!"</definedName>
    <definedName name="Lp_1">NA()</definedName>
    <definedName name="LPTDDT">"#REF!"</definedName>
    <definedName name="LPTDTK">"#REF!"</definedName>
    <definedName name="Lqd">#REF!</definedName>
    <definedName name="LRMC">"#REF!"</definedName>
    <definedName name="LRMC_1">NA()</definedName>
    <definedName name="lrung">"#REF!"</definedName>
    <definedName name="ls_1">NA()</definedName>
    <definedName name="lsbn_1">NA()</definedName>
    <definedName name="lset_1">NA()</definedName>
    <definedName name="lst_1">NA()</definedName>
    <definedName name="lt" localSheetId="6" hidden="1">#REF!</definedName>
    <definedName name="lt" hidden="1">#REF!</definedName>
    <definedName name="lt_1">NA()</definedName>
    <definedName name="lt1._1">NA()</definedName>
    <definedName name="lt2._1">NA()</definedName>
    <definedName name="LTb40_1">NA()</definedName>
    <definedName name="Lthan">"#REF!"</definedName>
    <definedName name="LTrai" localSheetId="6" hidden="1">#REF!</definedName>
    <definedName name="LTrai" hidden="1">#REF!</definedName>
    <definedName name="ltre">"#REF!"</definedName>
    <definedName name="Ltt_1">NA()</definedName>
    <definedName name="Luanthanh">"#REF!"</definedName>
    <definedName name="luc" localSheetId="6" hidden="1">{"'Sheet1'!$L$16"}</definedName>
    <definedName name="luc" hidden="1">{"'Sheet1'!$L$16"}</definedName>
    <definedName name="lulop16">"#REF!"</definedName>
    <definedName name="lulop16_1">NA()</definedName>
    <definedName name="lulop25">"#REF!"</definedName>
    <definedName name="luoichanrac">"#REF!"</definedName>
    <definedName name="luoncap">"#REF!"</definedName>
    <definedName name="luoncap_1">NA()</definedName>
    <definedName name="luong">#REF!</definedName>
    <definedName name="lurung16">"#REF!"</definedName>
    <definedName name="lurung16_1">NA()</definedName>
    <definedName name="lurung25">"#REF!"</definedName>
    <definedName name="luthep10">"#REF!"</definedName>
    <definedName name="luthep10_1">NA()</definedName>
    <definedName name="luthep12">"#REF!"</definedName>
    <definedName name="luthep8.5">"#REF!"</definedName>
    <definedName name="luuthong">"#REF!"</definedName>
    <definedName name="Luy.ke.30.11">"#REF!"</definedName>
    <definedName name="Luy.ke.31.10">"#REF!"</definedName>
    <definedName name="lv..">"#REF!"</definedName>
    <definedName name="lVC">"#REF!"</definedName>
    <definedName name="lvr..">"#REF!"</definedName>
    <definedName name="lvt">"#REF!"</definedName>
    <definedName name="Lx">"#REF!"</definedName>
    <definedName name="LX100N">"#REF!"</definedName>
    <definedName name="Ly_1">NA()</definedName>
    <definedName name="m" localSheetId="6" hidden="1">{"'Sheet1'!$L$16"}</definedName>
    <definedName name="m" hidden="1">{"'Sheet1'!$L$16"}</definedName>
    <definedName name="m__1">NA()</definedName>
    <definedName name="m__Chi_phÝ_kh_c_phôc_vô_thi_c_ng____k_1">NA()</definedName>
    <definedName name="M_1">NA()</definedName>
    <definedName name="m_1_1">NA()</definedName>
    <definedName name="m_2">"#REF!"</definedName>
    <definedName name="m_2_1">NA()</definedName>
    <definedName name="M_3">NA()</definedName>
    <definedName name="m_3_1">NA()</definedName>
    <definedName name="M_4">NA()</definedName>
    <definedName name="m_4_1">NA()</definedName>
    <definedName name="M_5">NA()</definedName>
    <definedName name="M_6">NA()</definedName>
    <definedName name="M_CSCT">"#REF!"</definedName>
    <definedName name="M_TD">"#REF!"</definedName>
    <definedName name="M0.4">"#REF!"</definedName>
    <definedName name="m1.">"#REF!"</definedName>
    <definedName name="m1__1">NA()</definedName>
    <definedName name="M102bnnc_1">NA()</definedName>
    <definedName name="M102bnvl_1">NA()</definedName>
    <definedName name="m10aamtc_1">NA()</definedName>
    <definedName name="M10aanc_1">NA()</definedName>
    <definedName name="M10aavl_1">NA()</definedName>
    <definedName name="m10anc_1">NA()</definedName>
    <definedName name="m10avl_1">NA()</definedName>
    <definedName name="M10banc_1">NA()</definedName>
    <definedName name="M10bavl_1">NA()</definedName>
    <definedName name="M122bnnc_1">NA()</definedName>
    <definedName name="M122bnvl_1">NA()</definedName>
    <definedName name="m12aanc_1">NA()</definedName>
    <definedName name="M12aavl">#REF!</definedName>
    <definedName name="M12aavl_1">NA()</definedName>
    <definedName name="m12anc_1">NA()</definedName>
    <definedName name="m12avl_1">NA()</definedName>
    <definedName name="M12ba3p">"#REF!"</definedName>
    <definedName name="M12ba3p_1">NA()</definedName>
    <definedName name="M12banc_1">NA()</definedName>
    <definedName name="M12bavl_1">NA()</definedName>
    <definedName name="M12bb1p">"#REF!"</definedName>
    <definedName name="M12bb1p_1">NA()</definedName>
    <definedName name="M12bbnc_1">NA()</definedName>
    <definedName name="M12bbvl_1">NA()</definedName>
    <definedName name="M12bnnc">"#REF!"</definedName>
    <definedName name="M12bnvl">"#REF!"</definedName>
    <definedName name="M12cbnc">"#REF!"</definedName>
    <definedName name="M12cbnc_1">NA()</definedName>
    <definedName name="M12cbvl">"#REF!"</definedName>
    <definedName name="M12cbvl_1">NA()</definedName>
    <definedName name="M142bnnc_1">NA()</definedName>
    <definedName name="M142bnvl_1">NA()</definedName>
    <definedName name="M14bb1p">"#REF!"</definedName>
    <definedName name="M14bb1p_1">NA()</definedName>
    <definedName name="M14bbnc_1">NA()</definedName>
    <definedName name="M14bbvl_1">NA()</definedName>
    <definedName name="M2H">"#REF!"</definedName>
    <definedName name="M36_1">{"'Sheet1'!$L$16"}</definedName>
    <definedName name="M36_1_1">{"'Sheet1'!$L$16"}</definedName>
    <definedName name="M36_1_1_1">{"'Sheet1'!$L$16"}</definedName>
    <definedName name="M36_2">{"'Sheet1'!$L$16"}</definedName>
    <definedName name="M36_2_1">{"'Sheet1'!$L$16"}</definedName>
    <definedName name="M36_3">{"'Sheet1'!$L$16"}</definedName>
    <definedName name="M36_3_1">{"'Sheet1'!$L$16"}</definedName>
    <definedName name="M36_4">{"'Sheet1'!$L$16"}</definedName>
    <definedName name="M36_4_1">{"'Sheet1'!$L$16"}</definedName>
    <definedName name="M36_5">{"'Sheet1'!$L$16"}</definedName>
    <definedName name="M36_5_1">{"'Sheet1'!$L$16"}</definedName>
    <definedName name="M36_6">{"'Sheet1'!$L$16"}</definedName>
    <definedName name="M36_6_1">{"'Sheet1'!$L$16"}</definedName>
    <definedName name="M36_7">{"'Sheet1'!$L$16"}</definedName>
    <definedName name="M36_7_1">{"'Sheet1'!$L$16"}</definedName>
    <definedName name="M8a">#REF!</definedName>
    <definedName name="M8a_1">#REF!</definedName>
    <definedName name="M8aa">#REF!</definedName>
    <definedName name="M8aa_1">#REF!</definedName>
    <definedName name="m8aanc">"#REF!"</definedName>
    <definedName name="m8aanc_1">NA()</definedName>
    <definedName name="m8aavl">"#REF!"</definedName>
    <definedName name="m8aavl_1">NA()</definedName>
    <definedName name="m8amtc_1">NA()</definedName>
    <definedName name="m8anc_1">NA()</definedName>
    <definedName name="m8avl_1">NA()</definedName>
    <definedName name="MA_DML">#REF!</definedName>
    <definedName name="Ma3pnc">"#REF!"</definedName>
    <definedName name="Ma3pnc_1">NA()</definedName>
    <definedName name="Ma3pvl">"#REF!"</definedName>
    <definedName name="Ma3pvl_1">NA()</definedName>
    <definedName name="Maa3pnc">"#REF!"</definedName>
    <definedName name="Maa3pnc_1">NA()</definedName>
    <definedName name="Maa3pvl">"#REF!"</definedName>
    <definedName name="Maa3pvl_1">NA()</definedName>
    <definedName name="MAC12_1">NA()</definedName>
    <definedName name="MAC46_1">NA()</definedName>
    <definedName name="macbt">"#REF!"</definedName>
    <definedName name="MACRO">"#REF!"</definedName>
    <definedName name="Macro2">"#REF!"</definedName>
    <definedName name="MACTANG_BD">"#REF!"</definedName>
    <definedName name="MACTANG_HT_BD">"#REF!"</definedName>
    <definedName name="MACTANG_HT_KT">"#REF!"</definedName>
    <definedName name="MACTANG_KT">"#REF!"</definedName>
    <definedName name="MAG">"#REF!"</definedName>
    <definedName name="mahang">"#REF!"</definedName>
    <definedName name="mahang_k_n">"#REF!"</definedName>
    <definedName name="mahang_n">"#REF!"</definedName>
    <definedName name="mahang_th">"#REF!"</definedName>
    <definedName name="mahang_tondk">"#REF!"</definedName>
    <definedName name="mahang_x">"#REF!"</definedName>
    <definedName name="mahieu">"#REF!"</definedName>
    <definedName name="mai">{"'Sheet1'!$L$16"}</definedName>
    <definedName name="Maïy">#REF!</definedName>
    <definedName name="MAJ_CON_EQP">"#REF!"</definedName>
    <definedName name="MAJ_CON_EQP_1">"#REF!"</definedName>
    <definedName name="MAJ_CON_EQP_11">"#REF!"</definedName>
    <definedName name="MAJ_CON_EQP_12">"#REF!"</definedName>
    <definedName name="MAJ_CON_EQP_17">"#REF!"</definedName>
    <definedName name="MAJ_CON_EQP_21">"#REF!"</definedName>
    <definedName name="MakeIt_21">"#REF!"</definedName>
    <definedName name="MaMay_Q">"#REF!"</definedName>
    <definedName name="MaMay_Q_1">NA()</definedName>
    <definedName name="MANPP">#REF!</definedName>
    <definedName name="MANV">#REF!</definedName>
    <definedName name="MANV1">#REF!</definedName>
    <definedName name="MAÕCOÙ">#REF!</definedName>
    <definedName name="MAÕNÔÏ">#REF!</definedName>
    <definedName name="masaru">#REF!</definedName>
    <definedName name="mat_2">#REF!</definedName>
    <definedName name="mat_3">NA()</definedName>
    <definedName name="MAT_4">NA()</definedName>
    <definedName name="MAT_5">NA()</definedName>
    <definedName name="MAT_6">NA()</definedName>
    <definedName name="MAT_7">NA()</definedName>
    <definedName name="MAT_8">#REF!</definedName>
    <definedName name="MAT_9">NA()</definedName>
    <definedName name="Mat_cau">"#REF!"</definedName>
    <definedName name="matbang" localSheetId="6" hidden="1">{"'Sheet1'!$L$16"}</definedName>
    <definedName name="matbang" hidden="1">{"'Sheet1'!$L$16"}</definedName>
    <definedName name="MatDuong">#REF!</definedName>
    <definedName name="MATP_GT">#REF!</definedName>
    <definedName name="Maùy_thi_coâng">"mtc"</definedName>
    <definedName name="MAVANKHUON">"#REF!"</definedName>
    <definedName name="MaViet">"#REF!"</definedName>
    <definedName name="MAVLTHDN">"#REF!"</definedName>
    <definedName name="may">"#REF!"</definedName>
    <definedName name="may_1">NA()</definedName>
    <definedName name="May_bom_nuíc_10.0_CV">#REF!</definedName>
    <definedName name="May_bom_nuíc_15.0_CV">#REF!</definedName>
    <definedName name="May_bom_nuíc_20.0_CV">#REF!</definedName>
    <definedName name="May_bom_nuíc_20_KW">#REF!</definedName>
    <definedName name="May_bom_nuíc_45.0_CV">#REF!</definedName>
    <definedName name="May_cat_uèn">#REF!</definedName>
    <definedName name="may_dao0.4m3">#REF!</definedName>
    <definedName name="May_dao0.8m3">#REF!</definedName>
    <definedName name="May_dao1.25m3">#REF!</definedName>
    <definedName name="May_dÇm_ban_1_KW">#REF!</definedName>
    <definedName name="May_dÇm_dïi_1.5_KW">#REF!</definedName>
    <definedName name="May_dong_cäc_1.2_T">#REF!</definedName>
    <definedName name="May_dong_cäc_1.8_T">#REF!</definedName>
    <definedName name="May_dong_cäc_2.5_T">#REF!</definedName>
    <definedName name="May_han_23_KW">#REF!</definedName>
    <definedName name="May_khoan_4.5_KW">#REF!</definedName>
    <definedName name="May_khoan_BT_1.5KW">#REF!</definedName>
    <definedName name="May_luån_cap_15_KW">#REF!</definedName>
    <definedName name="May_mai_2.7_KW">#REF!</definedName>
    <definedName name="May_nÐn_khÝ_10m3_ph">#REF!</definedName>
    <definedName name="May_nÐn_khÝ_4_m3_ph">#REF!</definedName>
    <definedName name="May_nÐn_khÝ_9m3_ph">#REF!</definedName>
    <definedName name="May_ñi_110_CV">#REF!</definedName>
    <definedName name="May_phun_son">#REF!</definedName>
    <definedName name="May_trén_vua_250_lÝt">#REF!</definedName>
    <definedName name="May_trén_vua_80_lÝt">#REF!</definedName>
    <definedName name="May_vËn_thang_0.8_T">#REF!</definedName>
    <definedName name="maybua">"#REF!"</definedName>
    <definedName name="maycay">"#REF!"</definedName>
    <definedName name="maykhoan">"#REF!"</definedName>
    <definedName name="maythepnaphl">"#REF!"</definedName>
    <definedName name="mayui">"#REF!"</definedName>
    <definedName name="mayui110">"#REF!"</definedName>
    <definedName name="mayumi">#REF!</definedName>
    <definedName name="mb">"#REF!"</definedName>
    <definedName name="Mba1p">"#REF!"</definedName>
    <definedName name="Mba1p_1">NA()</definedName>
    <definedName name="Mba3p">"#REF!"</definedName>
    <definedName name="Mba3p_1">NA()</definedName>
    <definedName name="mbangtai10">"#REF!"</definedName>
    <definedName name="mbangtai100">"#REF!"</definedName>
    <definedName name="mbangtai15">"#REF!"</definedName>
    <definedName name="mbangtai150">"#REF!"</definedName>
    <definedName name="mbangtai25">"#REF!"</definedName>
    <definedName name="Mbb3p">"#REF!"</definedName>
    <definedName name="Mbb3p_1">NA()</definedName>
    <definedName name="Mbn1p">"#REF!"</definedName>
    <definedName name="Mbn1p_1">NA()</definedName>
    <definedName name="mbombtth50">"#REF!"</definedName>
    <definedName name="mbombtth60">"#REF!"</definedName>
    <definedName name="mbomdien0.55">"#REF!"</definedName>
    <definedName name="mbomdien0.75">"#REF!"</definedName>
    <definedName name="mbomdien1.1">"#REF!"</definedName>
    <definedName name="mbomdien1.5">"#REF!"</definedName>
    <definedName name="mbomdien10">"#REF!"</definedName>
    <definedName name="mbomdien113">"#REF!"</definedName>
    <definedName name="mbomdien14">"#REF!"</definedName>
    <definedName name="mbomdien2">"#REF!"</definedName>
    <definedName name="mbomdien2.8">"#REF!"</definedName>
    <definedName name="mbomdien20">"#REF!"</definedName>
    <definedName name="mbomdien22">"#REF!"</definedName>
    <definedName name="mbomdien28">"#REF!"</definedName>
    <definedName name="mbomdien30">"#REF!"</definedName>
    <definedName name="mbomdien4">"#REF!"</definedName>
    <definedName name="mbomdien4.5">"#REF!"</definedName>
    <definedName name="mbomdien40">"#REF!"</definedName>
    <definedName name="mbomdien50">"#REF!"</definedName>
    <definedName name="mbomdien55">"#REF!"</definedName>
    <definedName name="mbomdien7">"#REF!"</definedName>
    <definedName name="mbomdien75">"#REF!"</definedName>
    <definedName name="mbomth10">"#REF!"</definedName>
    <definedName name="mbomth100">"#REF!"</definedName>
    <definedName name="mbomth15">"#REF!"</definedName>
    <definedName name="mbomth150">"#REF!"</definedName>
    <definedName name="mbomth20">"#REF!"</definedName>
    <definedName name="mbomth37">"#REF!"</definedName>
    <definedName name="mbomth45">"#REF!"</definedName>
    <definedName name="mbomth5">"#REF!"</definedName>
    <definedName name="mbomth5.5">"#REF!"</definedName>
    <definedName name="mbomth7">"#REF!"</definedName>
    <definedName name="mbomth7.5">"#REF!"</definedName>
    <definedName name="mbomth75">"#REF!"</definedName>
    <definedName name="mbomthxang3">"#REF!"</definedName>
    <definedName name="mbomthxang4">"#REF!"</definedName>
    <definedName name="mbomthxang6">"#REF!"</definedName>
    <definedName name="mbomthxang7">"#REF!"</definedName>
    <definedName name="mbomthxang8">"#REF!"</definedName>
    <definedName name="mbomvua2">"#REF!"</definedName>
    <definedName name="mbomvua4">"#REF!"</definedName>
    <definedName name="mbomvua6">"#REF!"</definedName>
    <definedName name="mbomvua9">"#REF!"</definedName>
    <definedName name="MBT">"#REF!"</definedName>
    <definedName name="mbt_1">NA()</definedName>
    <definedName name="Mbtong">"#REF!"</definedName>
    <definedName name="mbuacankhi1.5">"#REF!"</definedName>
    <definedName name="mbuadcocnoi2.5">"#REF!"</definedName>
    <definedName name="mbuadray1.2">"#REF!"</definedName>
    <definedName name="mbuadray1.8">"#REF!"</definedName>
    <definedName name="mbuadray2.2">"#REF!"</definedName>
    <definedName name="mbuadray2.5">"#REF!"</definedName>
    <definedName name="mbuadray3.5">"#REF!"</definedName>
    <definedName name="mbuarung170">"#REF!"</definedName>
    <definedName name="mbuarung40">"#REF!"</definedName>
    <definedName name="mbuarung50">"#REF!"</definedName>
    <definedName name="mbuarungccatth60">"#REF!"</definedName>
    <definedName name="mbuathbx0.6">"#REF!"</definedName>
    <definedName name="mbuathbx1.2">"#REF!"</definedName>
    <definedName name="mbuathbx1.8">"#REF!"</definedName>
    <definedName name="mbuathbx3.5">"#REF!"</definedName>
    <definedName name="mbuathbx4.5">"#REF!"</definedName>
    <definedName name="MC">"#REF!"</definedName>
    <definedName name="MC_1">NA()</definedName>
    <definedName name="mc1.5">"#REF!"</definedName>
    <definedName name="mc1.5_1">NA()</definedName>
    <definedName name="mc1.5s7">"#REF!"</definedName>
    <definedName name="mc1.5s7_1">NA()</definedName>
    <definedName name="mcambactham1">"#REF!"</definedName>
    <definedName name="mcano30">"#REF!"</definedName>
    <definedName name="mcano75">"#REF!"</definedName>
    <definedName name="mcap1g10">"#REF!"</definedName>
    <definedName name="mcap1g16">"#REF!"</definedName>
    <definedName name="mcap1g25">"#REF!"</definedName>
    <definedName name="mcap1g9">"#REF!"</definedName>
    <definedName name="Mcasea_1">NA()</definedName>
    <definedName name="mcatdot2.8">"#REF!"</definedName>
    <definedName name="mcatong5">"#REF!"</definedName>
    <definedName name="mcatton15">"#REF!"</definedName>
    <definedName name="mcatuonthep5">"#REF!"</definedName>
    <definedName name="mcaulongmon10">"#REF!"</definedName>
    <definedName name="mcaulongmon30">"#REF!"</definedName>
    <definedName name="mcaulongmon60">"#REF!"</definedName>
    <definedName name="mcauray20">"#REF!"</definedName>
    <definedName name="mcauray25">"#REF!"</definedName>
    <definedName name="mcayxoidk108">"#REF!"</definedName>
    <definedName name="mcayxoidk60">"#REF!"</definedName>
    <definedName name="mcayxoidk80">"#REF!"</definedName>
    <definedName name="mcbt">"#REF!"</definedName>
    <definedName name="mccaubh10">"#REF!"</definedName>
    <definedName name="mccaubh16">"#REF!"</definedName>
    <definedName name="mccaubh25">"#REF!"</definedName>
    <definedName name="mccaubh3">"#REF!"</definedName>
    <definedName name="mccaubh4">"#REF!"</definedName>
    <definedName name="mccaubh40">"#REF!"</definedName>
    <definedName name="mccaubh5">"#REF!"</definedName>
    <definedName name="mccaubh6">"#REF!"</definedName>
    <definedName name="mccaubh65">"#REF!"</definedName>
    <definedName name="mccaubh7">"#REF!"</definedName>
    <definedName name="mccaubh8">"#REF!"</definedName>
    <definedName name="mccaubh90">"#REF!"</definedName>
    <definedName name="mccaubx10">"#REF!"</definedName>
    <definedName name="mccaubx100">"#REF!"</definedName>
    <definedName name="mccaubx16">"#REF!"</definedName>
    <definedName name="mccaubx25">"#REF!"</definedName>
    <definedName name="mccaubx28">"#REF!"</definedName>
    <definedName name="mccaubx40">"#REF!"</definedName>
    <definedName name="mccaubx5">"#REF!"</definedName>
    <definedName name="mccaubx50">"#REF!"</definedName>
    <definedName name="mccaubx63">"#REF!"</definedName>
    <definedName name="mccaubx7">"#REF!"</definedName>
    <definedName name="mccauladam60">"#REF!"</definedName>
    <definedName name="mccaunoi100">"#REF!"</definedName>
    <definedName name="mccaunoi30">"#REF!"</definedName>
    <definedName name="mccauthap10">"#REF!"</definedName>
    <definedName name="mccauthap12">"#REF!"</definedName>
    <definedName name="mccauthap15">"#REF!"</definedName>
    <definedName name="mccauthap20">"#REF!"</definedName>
    <definedName name="mccauthap25">"#REF!"</definedName>
    <definedName name="mccauthap3">"#REF!"</definedName>
    <definedName name="mccauthap30">"#REF!"</definedName>
    <definedName name="mccauthap40">"#REF!"</definedName>
    <definedName name="mccauthap5">"#REF!"</definedName>
    <definedName name="mccauthap50">"#REF!"</definedName>
    <definedName name="mccauthap8">"#REF!"</definedName>
    <definedName name="mccautnhi0.5">"#REF!"</definedName>
    <definedName name="mcgd">"#REF!"</definedName>
    <definedName name="mcgd_1">NA()</definedName>
    <definedName name="mcgds7">"#REF!"</definedName>
    <definedName name="mcgds7_1">NA()</definedName>
    <definedName name="Mcom_I">"#REF!"</definedName>
    <definedName name="Mcr_1">NA()</definedName>
    <definedName name="mcuakl1.7">"#REF!"</definedName>
    <definedName name="MD_1">NA()</definedName>
    <definedName name="mdamban0.4">"#REF!"</definedName>
    <definedName name="mdamban0.6">"#REF!"</definedName>
    <definedName name="mdamban0.8">"#REF!"</definedName>
    <definedName name="mdamban1">"#REF!"</definedName>
    <definedName name="Mdamban1KW_1">NA()</definedName>
    <definedName name="mdambhdkbx12.5">"#REF!"</definedName>
    <definedName name="mdambhdkbx18">"#REF!"</definedName>
    <definedName name="mdambhdkbx25">"#REF!"</definedName>
    <definedName name="mdambhdkbx26.5">"#REF!"</definedName>
    <definedName name="mdambhdkbx9">"#REF!"</definedName>
    <definedName name="mdambhth16">"#REF!"</definedName>
    <definedName name="mdambhth17.5">"#REF!"</definedName>
    <definedName name="mdambhth25">"#REF!"</definedName>
    <definedName name="mdambthepth10">"#REF!"</definedName>
    <definedName name="mdambthepth12.2">"#REF!"</definedName>
    <definedName name="mdambthepth13">"#REF!"</definedName>
    <definedName name="mdambthepth14.5">"#REF!"</definedName>
    <definedName name="mdambthepth15.5">"#REF!"</definedName>
    <definedName name="mdambthepth8.5">"#REF!"</definedName>
    <definedName name="mdamcanh1">"#REF!"</definedName>
    <definedName name="mdamccdk5.5">"#REF!"</definedName>
    <definedName name="mdamccdk9">"#REF!"</definedName>
    <definedName name="mdamdatct60">"#REF!"</definedName>
    <definedName name="mdamdatct80">"#REF!"</definedName>
    <definedName name="mdamdui0.6">"#REF!"</definedName>
    <definedName name="mdamdui0.8">"#REF!"</definedName>
    <definedName name="mdamdui1">"#REF!"</definedName>
    <definedName name="mdamdui1.5">"#REF!"</definedName>
    <definedName name="mdamdui2.8">"#REF!"</definedName>
    <definedName name="mdamrung15">"#REF!"</definedName>
    <definedName name="mdamrung18">"#REF!"</definedName>
    <definedName name="mdamrung8">"#REF!"</definedName>
    <definedName name="mdao1gbh0.15">"#REF!"</definedName>
    <definedName name="mdao1gbh0.25">"#REF!"</definedName>
    <definedName name="mdao1gbh0.30">"#REF!"</definedName>
    <definedName name="mdao1gbh0.35">"#REF!"</definedName>
    <definedName name="mdao1gbh0.40">"#REF!"</definedName>
    <definedName name="mdao1gbh0.65">"#REF!"</definedName>
    <definedName name="mdao1gbh0.75">"#REF!"</definedName>
    <definedName name="mdao1gbh1.25">"#REF!"</definedName>
    <definedName name="mdao1gbx0.22">"#REF!"</definedName>
    <definedName name="mdao1gbx0.25">"#REF!"</definedName>
    <definedName name="mdao1gbx0.30">"#REF!"</definedName>
    <definedName name="mdao1gbx0.35">"#REF!"</definedName>
    <definedName name="mdao1gbx0.40">"#REF!"</definedName>
    <definedName name="mdao1gbx0.50">"#REF!"</definedName>
    <definedName name="mdao1gbx0.65">"#REF!"</definedName>
    <definedName name="mdao1gbx1.00">"#REF!"</definedName>
    <definedName name="mdao1gbx1.20">"#REF!"</definedName>
    <definedName name="mdao1gbx1.25">"#REF!"</definedName>
    <definedName name="mdao1gbx1.60">"#REF!"</definedName>
    <definedName name="mdao1gbx2.00">"#REF!"</definedName>
    <definedName name="mdao1gbx2.50">"#REF!"</definedName>
    <definedName name="mdao1gbx4.00">"#REF!"</definedName>
    <definedName name="mdao1gbx4.60">"#REF!"</definedName>
    <definedName name="mdao1gbx5.00">"#REF!"</definedName>
    <definedName name="MDBT">"#REF!"</definedName>
    <definedName name="MDBT_1">NA()</definedName>
    <definedName name="MDC_1">NA()</definedName>
    <definedName name="mdc1_1">NA()</definedName>
    <definedName name="mdc2_1">NA()</definedName>
    <definedName name="mdfu6">#REF!</definedName>
    <definedName name="Mdls">"#REF!"</definedName>
    <definedName name="Mdls_">"#REF!"</definedName>
    <definedName name="Mdnc">"#REF!"</definedName>
    <definedName name="MDT">"#REF!"</definedName>
    <definedName name="me">"#REF!"</definedName>
    <definedName name="me_1">NA()</definedName>
    <definedName name="Mè_A1">"#REF!"</definedName>
    <definedName name="Mè_A1_1">"#REF!"</definedName>
    <definedName name="Mè_A1_2">NA()</definedName>
    <definedName name="Mè_A1_3">NA()</definedName>
    <definedName name="Mè_A1_4">NA()</definedName>
    <definedName name="Mè_A1_5">NA()</definedName>
    <definedName name="Mè_A1_6">NA()</definedName>
    <definedName name="Mè_A1_7">NA()</definedName>
    <definedName name="Mè_A2">"#REF!"</definedName>
    <definedName name="Mè_A2_1">"#REF!"</definedName>
    <definedName name="Mè_A2_2">NA()</definedName>
    <definedName name="Mè_A2_3">NA()</definedName>
    <definedName name="Mè_A2_4">NA()</definedName>
    <definedName name="Mè_A2_5">NA()</definedName>
    <definedName name="Mè_A2_6">NA()</definedName>
    <definedName name="Mè_A2_7">NA()</definedName>
    <definedName name="Mean_Damage">#REF!</definedName>
    <definedName name="MENU1">"#REF!"</definedName>
    <definedName name="MENUVIEW">"#REF!"</definedName>
    <definedName name="mepcocsau1">"#REF!"</definedName>
    <definedName name="mepcoctr100">"#REF!"</definedName>
    <definedName name="mepcoctr60">"#REF!"</definedName>
    <definedName name="MESSAGE">"#REF!"</definedName>
    <definedName name="MESSAGE1">"#REF!"</definedName>
    <definedName name="MESSAGE2">"#REF!"</definedName>
    <definedName name="METAL">"#REF!"</definedName>
    <definedName name="MF_2">NA()</definedName>
    <definedName name="MF_3">NA()</definedName>
    <definedName name="MF_4">NA()</definedName>
    <definedName name="MF_5">NA()</definedName>
    <definedName name="MF_6">NA()</definedName>
    <definedName name="MF_7">#REF!</definedName>
    <definedName name="MF_8">NA()</definedName>
    <definedName name="mftu6">#REF!</definedName>
    <definedName name="mg_1">NA()</definedName>
    <definedName name="MG_A">"#REF!"</definedName>
    <definedName name="MG_A_1">NA()</definedName>
    <definedName name="mg1._1">NA()</definedName>
    <definedName name="mg1h_1">NA()</definedName>
    <definedName name="mg1l2_1">NA()</definedName>
    <definedName name="mg1x_1">NA()</definedName>
    <definedName name="mg2._1">NA()</definedName>
    <definedName name="mg3l8_1">NA()</definedName>
    <definedName name="mgh_1">#REF!</definedName>
    <definedName name="mgl4_1">NA()</definedName>
    <definedName name="mgl8_1">NA()</definedName>
    <definedName name="MH">"#REF!"</definedName>
    <definedName name="mh0">"#REF!"</definedName>
    <definedName name="mhan1chieu40">"#REF!"</definedName>
    <definedName name="mhan1chieu50">"#REF!"</definedName>
    <definedName name="mhancatnuoc124">"#REF!"</definedName>
    <definedName name="mhand10.2">"#REF!"</definedName>
    <definedName name="mhand27.5">"#REF!"</definedName>
    <definedName name="mhand4">"#REF!"</definedName>
    <definedName name="mhanhoi1000">"#REF!"</definedName>
    <definedName name="mhanhoi2000">"#REF!"</definedName>
    <definedName name="mhanxang20">"#REF!"</definedName>
    <definedName name="mhanxang9">"#REF!"</definedName>
    <definedName name="mhanxchieu23">"#REF!"</definedName>
    <definedName name="mhanxchieu29.2">"#REF!"</definedName>
    <definedName name="mhanxchieu33.5">"#REF!"</definedName>
    <definedName name="MIH">"#REF!"</definedName>
    <definedName name="minh" localSheetId="6" hidden="1">{"'Sheet1'!$L$16"}</definedName>
    <definedName name="minh" hidden="1">{"'Sheet1'!$L$16"}</definedName>
    <definedName name="minh_1">"#REF!"</definedName>
    <definedName name="minh_mtk">"#REF!"</definedName>
    <definedName name="minh1">#REF!</definedName>
    <definedName name="Minolta">"#REF!"</definedName>
    <definedName name="Mita">"#REF!"</definedName>
    <definedName name="mix6_1">NA()</definedName>
    <definedName name="mkcnGPS15">"#REF!"</definedName>
    <definedName name="mkcnTRC15">"#REF!"</definedName>
    <definedName name="mkcnVRM">"#REF!"</definedName>
    <definedName name="mkeobh165">"#REF!"</definedName>
    <definedName name="mkeobh215">"#REF!"</definedName>
    <definedName name="mkeobh28">"#REF!"</definedName>
    <definedName name="mkeobh40">"#REF!"</definedName>
    <definedName name="mkeobh50">"#REF!"</definedName>
    <definedName name="mkeobh55">"#REF!"</definedName>
    <definedName name="mkeobh60">"#REF!"</definedName>
    <definedName name="mkeobh80">"#REF!"</definedName>
    <definedName name="mkeobx108">"#REF!"</definedName>
    <definedName name="mkeobx130">"#REF!"</definedName>
    <definedName name="mkeobx45">"#REF!"</definedName>
    <definedName name="mkeobx54">"#REF!"</definedName>
    <definedName name="mkeobx60">"#REF!"</definedName>
    <definedName name="mkeobx75">"#REF!"</definedName>
    <definedName name="MKH">#REF!</definedName>
    <definedName name="mkhoanbttay24">"#REF!"</definedName>
    <definedName name="mkhoanbttay30">"#REF!"</definedName>
    <definedName name="mkhoanbttay38">"#REF!"</definedName>
    <definedName name="mkhoanbttay40">"#REF!"</definedName>
    <definedName name="mkhoandatay30">"#REF!"</definedName>
    <definedName name="mkhoandatay42">"#REF!"</definedName>
    <definedName name="mkhoandung4.5">"#REF!"</definedName>
    <definedName name="mkhoansattay13">"#REF!"</definedName>
    <definedName name="mkhoanxoayth110">"#REF!"</definedName>
    <definedName name="mkhoanxoayth95">"#REF!"</definedName>
    <definedName name="MKHSoQ">"#REF!"</definedName>
    <definedName name="mkichck18">"#REF!"</definedName>
    <definedName name="mkichck250">"#REF!"</definedName>
    <definedName name="mkichday60">"#REF!"</definedName>
    <definedName name="mkichnang100">"#REF!"</definedName>
    <definedName name="mkichnang250">"#REF!"</definedName>
    <definedName name="mkichnang500">"#REF!"</definedName>
    <definedName name="ML_1">NA()</definedName>
    <definedName name="mlan">"#REF!"</definedName>
    <definedName name="Mlc_">"#REF!"</definedName>
    <definedName name="Mlls">"#REF!"</definedName>
    <definedName name="Mlls_">"#REF!"</definedName>
    <definedName name="mluoncap15">"#REF!"</definedName>
    <definedName name="mmai2.7">"#REF!"</definedName>
    <definedName name="mmm_1">NA()</definedName>
    <definedName name="MN">"#REF!"</definedName>
    <definedName name="Mn_1">NA()</definedName>
    <definedName name="mnenkhid102">"#REF!"</definedName>
    <definedName name="mnenkhid120">"#REF!"</definedName>
    <definedName name="mnenkhid1200">"#REF!"</definedName>
    <definedName name="mnenkhid200">"#REF!"</definedName>
    <definedName name="mnenkhid240">"#REF!"</definedName>
    <definedName name="mnenkhid300">"#REF!"</definedName>
    <definedName name="mnenkhid360">"#REF!"</definedName>
    <definedName name="mnenkhid5.5">"#REF!"</definedName>
    <definedName name="mnenkhid540">"#REF!"</definedName>
    <definedName name="mnenkhid600">"#REF!"</definedName>
    <definedName name="mnenkhid660">"#REF!"</definedName>
    <definedName name="mnenkhid75">"#REF!"</definedName>
    <definedName name="mnenkhidien10">"#REF!"</definedName>
    <definedName name="mnenkhidien150">"#REF!"</definedName>
    <definedName name="mnenkhidien216">"#REF!"</definedName>
    <definedName name="mnenkhidien22">"#REF!"</definedName>
    <definedName name="mnenkhidien270">"#REF!"</definedName>
    <definedName name="mnenkhidien30">"#REF!"</definedName>
    <definedName name="mnenkhidien300">"#REF!"</definedName>
    <definedName name="mnenkhidien5">"#REF!"</definedName>
    <definedName name="mnenkhidien56">"#REF!"</definedName>
    <definedName name="mnenkhidien600">"#REF!"</definedName>
    <definedName name="mnenkhixang11">"#REF!"</definedName>
    <definedName name="mnenkhixang120">"#REF!"</definedName>
    <definedName name="mnenkhixang200">"#REF!"</definedName>
    <definedName name="mnenkhixang25">"#REF!"</definedName>
    <definedName name="mnenkhixang3">"#REF!"</definedName>
    <definedName name="mnenkhixang300">"#REF!"</definedName>
    <definedName name="mnenkhixang40">"#REF!"</definedName>
    <definedName name="mnenkhixang600">"#REF!"</definedName>
    <definedName name="mneo">#REF!</definedName>
    <definedName name="Mnet_I">"#REF!"</definedName>
    <definedName name="mnghiendad25">"#REF!"</definedName>
    <definedName name="mnghiendadd20">"#REF!"</definedName>
    <definedName name="mnghiendadd6">"#REF!"</definedName>
    <definedName name="mnghiendatho14">"#REF!"</definedName>
    <definedName name="mnghiendatho200">"#REF!"</definedName>
    <definedName name="mnhogcaydk100">"#REF!"</definedName>
    <definedName name="mnhogcaydk54">"#REF!"</definedName>
    <definedName name="mnhogcaydk75">"#REF!"</definedName>
    <definedName name="MNHT">"#REF!"</definedName>
    <definedName name="mnkhi">"#REF!"</definedName>
    <definedName name="MNPP">#REF!</definedName>
    <definedName name="MNTC">"#REF!"</definedName>
    <definedName name="MNTN_1">NA()</definedName>
    <definedName name="MNTT_1">NA()</definedName>
    <definedName name="mo">{"'Sheet1'!$L$16"}</definedName>
    <definedName name="mo_1">{"'Sheet1'!$L$16"}</definedName>
    <definedName name="mo_1_1">{"'Sheet1'!$L$16"}</definedName>
    <definedName name="mo_2">{"'Sheet1'!$L$16"}</definedName>
    <definedName name="mo_3">{"'Sheet1'!$L$16"}</definedName>
    <definedName name="mo_4">{"'Sheet1'!$L$16"}</definedName>
    <definedName name="mo_5">{"'Sheet1'!$L$16"}</definedName>
    <definedName name="mo_6">{"'Sheet1'!$L$16"}</definedName>
    <definedName name="mo_7">{"'Sheet1'!$L$16"}</definedName>
    <definedName name="mocchau">#REF!</definedName>
    <definedName name="MODIFY">"#REF!"</definedName>
    <definedName name="Module1.cplhsmt_1">#N/A</definedName>
    <definedName name="Module1.cptdhsmt_1">#N/A</definedName>
    <definedName name="Module1.cptdtdt_1">#N/A</definedName>
    <definedName name="Module1.cptdtkkt_1">#N/A</definedName>
    <definedName name="Module1.gsktxd_1">#N/A</definedName>
    <definedName name="Module1.qlda_1">#N/A</definedName>
    <definedName name="Module1.tinhqt_1">#N/A</definedName>
    <definedName name="Modulus_Dowel_Support_d">#REF!</definedName>
    <definedName name="Modulus_Elasticity_Dowel_d">#REF!</definedName>
    <definedName name="Modulus_of_Rupture">#REF!</definedName>
    <definedName name="moi">"#REF!"</definedName>
    <definedName name="moi_1">{"'Sheet1'!$L$16"}</definedName>
    <definedName name="moi_1_1">{"'Sheet1'!$L$16"}</definedName>
    <definedName name="moi_2">{"'Sheet1'!$L$16"}</definedName>
    <definedName name="moi_3">{"'Sheet1'!$L$16"}</definedName>
    <definedName name="moi_4">{"'Sheet1'!$L$16"}</definedName>
    <definedName name="moi_5">{"'Sheet1'!$L$16"}</definedName>
    <definedName name="moi_6">{"'Sheet1'!$L$16"}</definedName>
    <definedName name="moi_7">{"'Sheet1'!$L$16"}</definedName>
    <definedName name="MoM0_1">NA()</definedName>
    <definedName name="MOMENT_1">NA()</definedName>
    <definedName name="mong_1">NA()</definedName>
    <definedName name="Mong_mat_duong_bo">"#REF!"</definedName>
    <definedName name="mongbang">"#REF!"</definedName>
    <definedName name="mongdon">"#REF!"</definedName>
    <definedName name="month">#N/A</definedName>
    <definedName name="month2">#N/A</definedName>
    <definedName name="morita">#REF!</definedName>
    <definedName name="Morning_21">"#REF!"</definedName>
    <definedName name="Morong">"#REF!"</definedName>
    <definedName name="Morong4054_85">"#REF!"</definedName>
    <definedName name="morong4054_98">"#REF!"</definedName>
    <definedName name="mot" localSheetId="6" hidden="1">{"'Sheet1'!$L$16"}</definedName>
    <definedName name="mot" hidden="1">{"'Sheet1'!$L$16"}</definedName>
    <definedName name="mot_1">NA()</definedName>
    <definedName name="motodk150">"#REF!"</definedName>
    <definedName name="motodk180">"#REF!"</definedName>
    <definedName name="motodk200">"#REF!"</definedName>
    <definedName name="motodk240">"#REF!"</definedName>
    <definedName name="motodk255">"#REF!"</definedName>
    <definedName name="motodk272">"#REF!"</definedName>
    <definedName name="motothung10">"#REF!"</definedName>
    <definedName name="motothung12">"#REF!"</definedName>
    <definedName name="motothung12.5">"#REF!"</definedName>
    <definedName name="motothung2">"#REF!"</definedName>
    <definedName name="motothung2.5">"#REF!"</definedName>
    <definedName name="motothung20">"#REF!"</definedName>
    <definedName name="motothung4">"#REF!"</definedName>
    <definedName name="motothung5">"#REF!"</definedName>
    <definedName name="motothung6">"#REF!"</definedName>
    <definedName name="motothung7">"#REF!"</definedName>
    <definedName name="mototnuoc4">"#REF!"</definedName>
    <definedName name="mototnuoc5">"#REF!"</definedName>
    <definedName name="mototnuoc6">"#REF!"</definedName>
    <definedName name="mototnuoc7">"#REF!"</definedName>
    <definedName name="mototudo10">"#REF!"</definedName>
    <definedName name="mototudo12">"#REF!"</definedName>
    <definedName name="mototudo15">"#REF!"</definedName>
    <definedName name="mototudo2.5">"#REF!"</definedName>
    <definedName name="mototudo20">"#REF!"</definedName>
    <definedName name="mototudo25">"#REF!"</definedName>
    <definedName name="mototudo27">"#REF!"</definedName>
    <definedName name="mototudo3.5">"#REF!"</definedName>
    <definedName name="mototudo4">"#REF!"</definedName>
    <definedName name="mototudo5">"#REF!"</definedName>
    <definedName name="mototudo6">"#REF!"</definedName>
    <definedName name="mototudo7">"#REF!"</definedName>
    <definedName name="mototudo9">"#REF!"</definedName>
    <definedName name="motovcbt6">"#REF!"</definedName>
    <definedName name="Moùng">"#REF!"</definedName>
    <definedName name="mp1x25_1">NA()</definedName>
    <definedName name="MPCap">"#REF!"</definedName>
    <definedName name="mpha250">"#REF!"</definedName>
    <definedName name="mphaothep10">"#REF!"</definedName>
    <definedName name="mphaothep15">"#REF!"</definedName>
    <definedName name="mphatdienld10">"#REF!"</definedName>
    <definedName name="mphatdienld112">"#REF!"</definedName>
    <definedName name="mphatdienld122">"#REF!"</definedName>
    <definedName name="mphatdienld15">"#REF!"</definedName>
    <definedName name="mphatdienld20">"#REF!"</definedName>
    <definedName name="mphatdienld25">"#REF!"</definedName>
    <definedName name="mphatdienld30">"#REF!"</definedName>
    <definedName name="mphatdienld38">"#REF!"</definedName>
    <definedName name="mphatdienld45">"#REF!"</definedName>
    <definedName name="mphatdienld5.2">"#REF!"</definedName>
    <definedName name="mphatdienld50">"#REF!"</definedName>
    <definedName name="mphatdienld60">"#REF!"</definedName>
    <definedName name="mphatdienld75">"#REF!"</definedName>
    <definedName name="mphatdienld8">"#REF!"</definedName>
    <definedName name="mphunson400">"#REF!"</definedName>
    <definedName name="mphunvua2">"#REF!"</definedName>
    <definedName name="mphunvua4">"#REF!"</definedName>
    <definedName name="Mr_">"#REF!"</definedName>
    <definedName name="Mr_1">#REF!</definedName>
    <definedName name="Mr_s">"#REF!"</definedName>
    <definedName name="mrai">"#REF!"</definedName>
    <definedName name="mraibtsp500">"#REF!"</definedName>
    <definedName name="mraintn100">"#REF!"</definedName>
    <definedName name="mraintn65">"#REF!"</definedName>
    <definedName name="mromooc14">"#REF!"</definedName>
    <definedName name="mromooc15">"#REF!"</definedName>
    <definedName name="mromooc2">"#REF!"</definedName>
    <definedName name="mromooc21">"#REF!"</definedName>
    <definedName name="mromooc4">"#REF!"</definedName>
    <definedName name="mromooc7.5">"#REF!"</definedName>
    <definedName name="Ms">"#REF!"</definedName>
    <definedName name="Ms_">"#REF!"</definedName>
    <definedName name="msan">"#REF!"</definedName>
    <definedName name="msangbentontie1">"#REF!"</definedName>
    <definedName name="msangruada11">"#REF!"</definedName>
    <definedName name="msangruada35">"#REF!"</definedName>
    <definedName name="msangruada45">"#REF!"</definedName>
    <definedName name="msanth108">"#REF!"</definedName>
    <definedName name="msanth180">"#REF!"</definedName>
    <definedName name="msanth250">"#REF!"</definedName>
    <definedName name="msanth54">"#REF!"</definedName>
    <definedName name="msanth90">"#REF!"</definedName>
    <definedName name="MSCT">"#REF!"</definedName>
    <definedName name="MST">#REF!</definedName>
    <definedName name="msvt_bg">"#REF!"</definedName>
    <definedName name="MSVT_TAM">"#REF!"</definedName>
    <definedName name="mtaukeo150">"#REF!"</definedName>
    <definedName name="mtaukeo360">"#REF!"</definedName>
    <definedName name="mtaukeo600">"#REF!"</definedName>
    <definedName name="mtbipvlan150">"#REF!"</definedName>
    <definedName name="MTC">"#REF!"</definedName>
    <definedName name="MTC1P_1">NA()</definedName>
    <definedName name="MTC3P_1">NA()</definedName>
    <definedName name="mtcdg">"#REF!"</definedName>
    <definedName name="MTCHC_1">NA()</definedName>
    <definedName name="MTCLD">"#REF!"</definedName>
    <definedName name="MTCLD_1">NA()</definedName>
    <definedName name="MTCMB">"#REF!"</definedName>
    <definedName name="MTCNT_1">NA()</definedName>
    <definedName name="Mtct">"#REF!"</definedName>
    <definedName name="MTCT_1">NA()</definedName>
    <definedName name="MTHI">"#REF!"</definedName>
    <definedName name="MTHII">"#REF!"</definedName>
    <definedName name="MTHIII">"#REF!"</definedName>
    <definedName name="mthungcapdkbx2.5">"#REF!"</definedName>
    <definedName name="mthungcapdkbx2.75">"#REF!"</definedName>
    <definedName name="mthungcapdkbx3">"#REF!"</definedName>
    <definedName name="mthungcapdkbx4.5">"#REF!"</definedName>
    <definedName name="mthungcapdkbx5">"#REF!"</definedName>
    <definedName name="mthungcapdkbx8">"#REF!"</definedName>
    <definedName name="mthungcapdkbx9">"#REF!"</definedName>
    <definedName name="mtien4.5">"#REF!"</definedName>
    <definedName name="mtit">"#REF!"</definedName>
    <definedName name="mtk">"#REF!"</definedName>
    <definedName name="MTMAC12">"#REF!"</definedName>
    <definedName name="MTMAC12_1">NA()</definedName>
    <definedName name="MTN">"#REF!"</definedName>
    <definedName name="MTN_1">NA()</definedName>
    <definedName name="mtoidien0.5">"#REF!"</definedName>
    <definedName name="mtoidien1">"#REF!"</definedName>
    <definedName name="mtoidien1.5">"#REF!"</definedName>
    <definedName name="mtoidien2">"#REF!"</definedName>
    <definedName name="mtoidien2.5">"#REF!"</definedName>
    <definedName name="mtoidien3">"#REF!"</definedName>
    <definedName name="mtoidien4">"#REF!"</definedName>
    <definedName name="mtoidien5">"#REF!"</definedName>
    <definedName name="mtr_1">NA()</definedName>
    <definedName name="mtram">"#REF!"</definedName>
    <definedName name="mtram_1">NA()</definedName>
    <definedName name="mtrambomdau40">"#REF!"</definedName>
    <definedName name="mtrambomdau50">"#REF!"</definedName>
    <definedName name="mtramtronbt20">"#REF!"</definedName>
    <definedName name="mtramtronbt22">"#REF!"</definedName>
    <definedName name="mtramtronbt30">"#REF!"</definedName>
    <definedName name="mtramtronbt60">"#REF!"</definedName>
    <definedName name="mtramtronbtn25">"#REF!"</definedName>
    <definedName name="mtramtronbtn30">"#REF!"</definedName>
    <definedName name="mtramtronbtn40">"#REF!"</definedName>
    <definedName name="mtramtronbtn50">"#REF!"</definedName>
    <definedName name="mtramtronbtn60">"#REF!"</definedName>
    <definedName name="mtramtronbtn80">"#REF!"</definedName>
    <definedName name="Mtran_1">NA()</definedName>
    <definedName name="mtronbentonite1">"#REF!"</definedName>
    <definedName name="mtronbt100">"#REF!"</definedName>
    <definedName name="mtronbt1150">"#REF!"</definedName>
    <definedName name="mtronbt150">"#REF!"</definedName>
    <definedName name="mtronbt1600">"#REF!"</definedName>
    <definedName name="mtronbt200">"#REF!"</definedName>
    <definedName name="mtronbt250">"#REF!"</definedName>
    <definedName name="mtronbt425">"#REF!"</definedName>
    <definedName name="mtronbt500">"#REF!"</definedName>
    <definedName name="mtronbt800">"#REF!"</definedName>
    <definedName name="mtronvua110">"#REF!"</definedName>
    <definedName name="mtronvua150">"#REF!"</definedName>
    <definedName name="mtronvua200">"#REF!"</definedName>
    <definedName name="mtronvua250">"#REF!"</definedName>
    <definedName name="mtronvua325">"#REF!"</definedName>
    <definedName name="mtronvua80">"#REF!"</definedName>
    <definedName name="Mtt">"#REF!"</definedName>
    <definedName name="Mtth">"#REF!"</definedName>
    <definedName name="MttI">"#REF!"</definedName>
    <definedName name="MttII">"#REF!"</definedName>
    <definedName name="mttn_1">NA()</definedName>
    <definedName name="MttX">"#REF!"</definedName>
    <definedName name="MTXL">"#REF!"</definedName>
    <definedName name="Mu">"#REF!"</definedName>
    <definedName name="Mu_">"#REF!"</definedName>
    <definedName name="Mu_1">NA()</definedName>
    <definedName name="MUA">"#REF!"</definedName>
    <definedName name="MucDauTu">"#REF!"</definedName>
    <definedName name="mui">"#REF!"</definedName>
    <definedName name="muonong2.8">"#REF!"</definedName>
    <definedName name="muty">#REF!</definedName>
    <definedName name="muy_fri">"#REF!"</definedName>
    <definedName name="mvac" localSheetId="6" hidden="1">{"'Sheet1'!$L$16"}</definedName>
    <definedName name="mvac" hidden="1">{"'Sheet1'!$L$16"}</definedName>
    <definedName name="mvanthang0.3">"#REF!"</definedName>
    <definedName name="mvanthang0.5">"#REF!"</definedName>
    <definedName name="mvanthang2">"#REF!"</definedName>
    <definedName name="mw1__1">NA()</definedName>
    <definedName name="mw2_1">NA()</definedName>
    <definedName name="mx_1">NA()</definedName>
    <definedName name="mx0">"#REF!"</definedName>
    <definedName name="mxebombt90">"#REF!"</definedName>
    <definedName name="mxenanghang1.5">"#REF!"</definedName>
    <definedName name="mxenanghang12">"#REF!"</definedName>
    <definedName name="mxenanghang3">"#REF!"</definedName>
    <definedName name="mxenanghang3.2">"#REF!"</definedName>
    <definedName name="mxenanghang3.5">"#REF!"</definedName>
    <definedName name="mxenanghang5">"#REF!"</definedName>
    <definedName name="mxetuoinhua190">"#REF!"</definedName>
    <definedName name="mxlat">"#REF!"</definedName>
    <definedName name="mxuc">"#REF!"</definedName>
    <definedName name="mxuclat0.40">"#REF!"</definedName>
    <definedName name="mxuclat1.00">"#REF!"</definedName>
    <definedName name="mxuclat1.65">"#REF!"</definedName>
    <definedName name="mxuclat2.00">"#REF!"</definedName>
    <definedName name="mxuclat2.80">"#REF!"</definedName>
    <definedName name="myle">"#REF!"</definedName>
    <definedName name="n">"#REF!"</definedName>
    <definedName name="n.d1_1">NA()</definedName>
    <definedName name="n.d2_1">NA()</definedName>
    <definedName name="N.THAÙNG">#REF!</definedName>
    <definedName name="n_1">"#REF!"</definedName>
    <definedName name="n_1_1">NA()</definedName>
    <definedName name="n_2">#REF!</definedName>
    <definedName name="n_2_1">NA()</definedName>
    <definedName name="n_3">#REF!</definedName>
    <definedName name="n_3_1">NA()</definedName>
    <definedName name="N_Class1">"#REF!"</definedName>
    <definedName name="N_Class2">"#REF!"</definedName>
    <definedName name="N_Class3">"#REF!"</definedName>
    <definedName name="N_Class4">"#REF!"</definedName>
    <definedName name="N_Class5">"#REF!"</definedName>
    <definedName name="N_con">"#REF!"</definedName>
    <definedName name="N_lchae">"#REF!"</definedName>
    <definedName name="N_run">"#REF!"</definedName>
    <definedName name="N_sed">"#REF!"</definedName>
    <definedName name="N_volae">"#REF!"</definedName>
    <definedName name="n1_">"#REF!"</definedName>
    <definedName name="N1IN_1">NA()</definedName>
    <definedName name="n1pig">"#REF!"</definedName>
    <definedName name="n1pig_1">NA()</definedName>
    <definedName name="N1pIGnc">#REF!</definedName>
    <definedName name="N1pIGnc_1">NA()</definedName>
    <definedName name="N1pIGvc">"#REF!"</definedName>
    <definedName name="N1pIGvl">#REF!</definedName>
    <definedName name="N1pIGvl_1">NA()</definedName>
    <definedName name="n1pind">"#REF!"</definedName>
    <definedName name="n1pind_1">NA()</definedName>
    <definedName name="N1pINDnc">#REF!</definedName>
    <definedName name="N1pINDnc_1">NA()</definedName>
    <definedName name="N1pINDvc">"#REF!"</definedName>
    <definedName name="N1pINDvl">#REF!</definedName>
    <definedName name="N1pINDvl_1">NA()</definedName>
    <definedName name="n1ping">"#REF!"</definedName>
    <definedName name="n1ping_1">NA()</definedName>
    <definedName name="N1pINGnc_1">NA()</definedName>
    <definedName name="N1pINGvc">"#REF!"</definedName>
    <definedName name="N1pINGvl_1">NA()</definedName>
    <definedName name="n1pint">"#REF!"</definedName>
    <definedName name="n1pint_1">NA()</definedName>
    <definedName name="n2_">"#REF!"</definedName>
    <definedName name="n24nc_1">NA()</definedName>
    <definedName name="n24vl_1">NA()</definedName>
    <definedName name="n2mignc_1">NA()</definedName>
    <definedName name="n2migvl_1">NA()</definedName>
    <definedName name="n2min1nc_1">NA()</definedName>
    <definedName name="n2min1vl_1">NA()</definedName>
    <definedName name="n3_">"#REF!"</definedName>
    <definedName name="n4_">"#REF!"</definedName>
    <definedName name="Na">"#REF!"</definedName>
    <definedName name="naêm1999">#REF!</definedName>
    <definedName name="nam">"#REF!"</definedName>
    <definedName name="nama">#REF!</definedName>
    <definedName name="Name">"#REF!"</definedName>
    <definedName name="Name_1">NA()</definedName>
    <definedName name="Nan_khoi_cong">"#REF!"</definedName>
    <definedName name="naunhua">"#REF!"</definedName>
    <definedName name="NB">"#REF!"</definedName>
    <definedName name="NC">"#REF!"</definedName>
    <definedName name="nc.3_1">NA()</definedName>
    <definedName name="nc.4_1">NA()</definedName>
    <definedName name="nc_1">NA()</definedName>
    <definedName name="nc_btm10">"#REF!"</definedName>
    <definedName name="nc_btm100">"#REF!"</definedName>
    <definedName name="nc_btm100_1">NA()</definedName>
    <definedName name="nc_cotpha_1">NA()</definedName>
    <definedName name="NC_CSCT">"#REF!"</definedName>
    <definedName name="NC_CTXD">"#REF!"</definedName>
    <definedName name="NC_RD">"#REF!"</definedName>
    <definedName name="NC_TD">"#REF!"</definedName>
    <definedName name="nc1nc_1">NA()</definedName>
    <definedName name="nc1p">"#REF!"</definedName>
    <definedName name="nc1p_1">NA()</definedName>
    <definedName name="nc1vl_1">NA()</definedName>
    <definedName name="nc2.1I">"#REF!"</definedName>
    <definedName name="nc2.1II">"#REF!"</definedName>
    <definedName name="nc2.1III">"#REF!"</definedName>
    <definedName name="nc2.1IV">"#REF!"</definedName>
    <definedName name="nc2.2I">"#REF!"</definedName>
    <definedName name="nc2.2II">"#REF!"</definedName>
    <definedName name="nc2.2III">"#REF!"</definedName>
    <definedName name="nc2.2IV">"#REF!"</definedName>
    <definedName name="nc2.3I">"#REF!"</definedName>
    <definedName name="nc2.3II">"#REF!"</definedName>
    <definedName name="nc2.3III">"#REF!"</definedName>
    <definedName name="nc2.3IV">"#REF!"</definedName>
    <definedName name="nc2.4I">"#REF!"</definedName>
    <definedName name="nc2.4II">"#REF!"</definedName>
    <definedName name="nc2.4III">"#REF!"</definedName>
    <definedName name="nc2.4IV">"#REF!"</definedName>
    <definedName name="nc2.5">#REF!</definedName>
    <definedName name="nc2.5I">"#REF!"</definedName>
    <definedName name="nc2.5II">"#REF!"</definedName>
    <definedName name="nc2.5III">"#REF!"</definedName>
    <definedName name="nc2.5IV">"#REF!"</definedName>
    <definedName name="nc2.6I">"#REF!"</definedName>
    <definedName name="nc2.6II">"#REF!"</definedName>
    <definedName name="nc2.6III">"#REF!"</definedName>
    <definedName name="nc2.6IV">"#REF!"</definedName>
    <definedName name="nc2.7_1">NA()</definedName>
    <definedName name="nc2.7I">"#REF!"</definedName>
    <definedName name="nc2.7II">"#REF!"</definedName>
    <definedName name="nc2.7III">"#REF!"</definedName>
    <definedName name="nc2.7IV">"#REF!"</definedName>
    <definedName name="nc2.8I">"#REF!"</definedName>
    <definedName name="nc2.8II">"#REF!"</definedName>
    <definedName name="nc2.8III">"#REF!"</definedName>
    <definedName name="nc2.8IV">"#REF!"</definedName>
    <definedName name="nc2.9I">"#REF!"</definedName>
    <definedName name="nc2.9II">"#REF!"</definedName>
    <definedName name="nc2.9III">"#REF!"</definedName>
    <definedName name="nc2.9IV">"#REF!"</definedName>
    <definedName name="NC200_1">NA()</definedName>
    <definedName name="nc24nc_1">NA()</definedName>
    <definedName name="nc24vl_1">NA()</definedName>
    <definedName name="nc25_1">NA()</definedName>
    <definedName name="nc27_1">NA()</definedName>
    <definedName name="nc2I">"#REF!"</definedName>
    <definedName name="nc2II">"#REF!"</definedName>
    <definedName name="nc2III">"#REF!"</definedName>
    <definedName name="nc2IV">"#REF!"</definedName>
    <definedName name="nc3._1">NA()</definedName>
    <definedName name="nc3.1I">"#REF!"</definedName>
    <definedName name="nc3.1II">"#REF!"</definedName>
    <definedName name="nc3.1III">"#REF!"</definedName>
    <definedName name="nc3.1IV">"#REF!"</definedName>
    <definedName name="nc3.2">"#REF!"</definedName>
    <definedName name="nc3.2I">"#REF!"</definedName>
    <definedName name="nc3.2II">"#REF!"</definedName>
    <definedName name="nc3.2III">"#REF!"</definedName>
    <definedName name="nc3.2IV">"#REF!"</definedName>
    <definedName name="nc3.3I">"#REF!"</definedName>
    <definedName name="nc3.3II">"#REF!"</definedName>
    <definedName name="nc3.3III">"#REF!"</definedName>
    <definedName name="nc3.3IV">"#REF!"</definedName>
    <definedName name="nc3.4I">"#REF!"</definedName>
    <definedName name="nc3.4II">"#REF!"</definedName>
    <definedName name="nc3.4III">"#REF!"</definedName>
    <definedName name="nc3.4IV">"#REF!"</definedName>
    <definedName name="nc3.5_1">NA()</definedName>
    <definedName name="nc3.5I">"#REF!"</definedName>
    <definedName name="nc3.5II">"#REF!"</definedName>
    <definedName name="nc3.5III">"#REF!"</definedName>
    <definedName name="nc3.5IV">"#REF!"</definedName>
    <definedName name="nc3.6I">"#REF!"</definedName>
    <definedName name="nc3.6II">"#REF!"</definedName>
    <definedName name="nc3.6III">"#REF!"</definedName>
    <definedName name="nc3.6IV">"#REF!"</definedName>
    <definedName name="nc3.7I">"#REF!"</definedName>
    <definedName name="nc3.7II">"#REF!"</definedName>
    <definedName name="nc3.7III">"#REF!"</definedName>
    <definedName name="nc3.7IV">"#REF!"</definedName>
    <definedName name="nc3.8I">"#REF!"</definedName>
    <definedName name="nc3.8II">"#REF!"</definedName>
    <definedName name="nc3.8III">"#REF!"</definedName>
    <definedName name="nc3.8IV">"#REF!"</definedName>
    <definedName name="nc3.9I">"#REF!"</definedName>
    <definedName name="nc3.9II">"#REF!"</definedName>
    <definedName name="nc3.9III">"#REF!"</definedName>
    <definedName name="nc3.9IV">"#REF!"</definedName>
    <definedName name="nc3_1">NA()</definedName>
    <definedName name="nc32_1">NA()</definedName>
    <definedName name="nc35_1">NA()</definedName>
    <definedName name="nc37_1">NA()</definedName>
    <definedName name="nc3I">"#REF!"</definedName>
    <definedName name="nc3II">"#REF!"</definedName>
    <definedName name="nc3III">"#REF!"</definedName>
    <definedName name="nc3IV">"#REF!"</definedName>
    <definedName name="nc3p">"#REF!"</definedName>
    <definedName name="nc3p_1">NA()</definedName>
    <definedName name="nc4.1I">"#REF!"</definedName>
    <definedName name="nc4.1II">"#REF!"</definedName>
    <definedName name="nc4.1III">"#REF!"</definedName>
    <definedName name="nc4.1IV">"#REF!"</definedName>
    <definedName name="nc4.2I">"#REF!"</definedName>
    <definedName name="nc4.2II">"#REF!"</definedName>
    <definedName name="nc4.2III">"#REF!"</definedName>
    <definedName name="nc4.2IV">"#REF!"</definedName>
    <definedName name="nc4.3">#REF!</definedName>
    <definedName name="nc4.3I">"#REF!"</definedName>
    <definedName name="nc4.3II">"#REF!"</definedName>
    <definedName name="nc4.3III">"#REF!"</definedName>
    <definedName name="nc4.3IV">"#REF!"</definedName>
    <definedName name="nc4.4I">"#REF!"</definedName>
    <definedName name="nc4.4II">"#REF!"</definedName>
    <definedName name="nc4.4III">"#REF!"</definedName>
    <definedName name="nc4.4IV">"#REF!"</definedName>
    <definedName name="nc4.5_1">NA()</definedName>
    <definedName name="nc4.5I">"#REF!"</definedName>
    <definedName name="nc4.5II">"#REF!"</definedName>
    <definedName name="nc4.5III">"#REF!"</definedName>
    <definedName name="nc4.5IV">"#REF!"</definedName>
    <definedName name="nc4.6I">"#REF!"</definedName>
    <definedName name="nc4.6II">"#REF!"</definedName>
    <definedName name="nc4.6III">"#REF!"</definedName>
    <definedName name="nc4.6IV">"#REF!"</definedName>
    <definedName name="NC4.7">#REF!</definedName>
    <definedName name="nc4.7I">"#REF!"</definedName>
    <definedName name="nc4.7II">"#REF!"</definedName>
    <definedName name="nc4.7III">"#REF!"</definedName>
    <definedName name="nc4.7IV">"#REF!"</definedName>
    <definedName name="nc4.8I">"#REF!"</definedName>
    <definedName name="nc4.8II">"#REF!"</definedName>
    <definedName name="nc4.8III">"#REF!"</definedName>
    <definedName name="nc4.8IV">"#REF!"</definedName>
    <definedName name="nc4.9I">"#REF!"</definedName>
    <definedName name="nc4.9II">"#REF!"</definedName>
    <definedName name="nc4.9III">"#REF!"</definedName>
    <definedName name="nc4.9IV">"#REF!"</definedName>
    <definedName name="nc4_1">NA()</definedName>
    <definedName name="nc45_1">NA()</definedName>
    <definedName name="nc4I">"#REF!"</definedName>
    <definedName name="nc4II">"#REF!"</definedName>
    <definedName name="nc4III">"#REF!"</definedName>
    <definedName name="nc4IV">"#REF!"</definedName>
    <definedName name="nc5.5">#REF!</definedName>
    <definedName name="nc5.7">#REF!</definedName>
    <definedName name="nc5_1">NA()</definedName>
    <definedName name="Nc50_1">NA()</definedName>
    <definedName name="nc5I">"#REF!"</definedName>
    <definedName name="nc5II">"#REF!"</definedName>
    <definedName name="nc5III">"#REF!"</definedName>
    <definedName name="nc5IV">"#REF!"</definedName>
    <definedName name="nc6.5">#REF!</definedName>
    <definedName name="nc6.7">#REF!</definedName>
    <definedName name="nc6_1">NA()</definedName>
    <definedName name="nc7_1">NA()</definedName>
    <definedName name="ncbaotaibovay">"#REF!"</definedName>
    <definedName name="NCBD100">"#REF!"</definedName>
    <definedName name="NCBD100_1">NA()</definedName>
    <definedName name="NCBD200">"#REF!"</definedName>
    <definedName name="NCBD200_1">NA()</definedName>
    <definedName name="NCBD250">"#REF!"</definedName>
    <definedName name="NCBD250_1">NA()</definedName>
    <definedName name="ncbt_1">NA()</definedName>
    <definedName name="ncc2.5">#REF!</definedName>
    <definedName name="ncc3.2">#REF!</definedName>
    <definedName name="ncc4.3">#REF!</definedName>
    <definedName name="ncc4.5">#REF!</definedName>
    <definedName name="NCC4.7">#REF!</definedName>
    <definedName name="ncc5.5">#REF!</definedName>
    <definedName name="ncc5.7">#REF!</definedName>
    <definedName name="ncc6.5">#REF!</definedName>
    <definedName name="ncc6.7">#REF!</definedName>
    <definedName name="NCcap0.7">"#REF!"</definedName>
    <definedName name="NCcap0.7_1">NA()</definedName>
    <definedName name="NCcap1">"#REF!"</definedName>
    <definedName name="NCcap1_1">NA()</definedName>
    <definedName name="nccs">"#REF!"</definedName>
    <definedName name="nccs_1">NA()</definedName>
    <definedName name="NCCT3p">"#REF!"</definedName>
    <definedName name="ncday35">"#REF!"</definedName>
    <definedName name="ncday50">"#REF!"</definedName>
    <definedName name="ncday70">"#REF!"</definedName>
    <definedName name="ncday95">"#REF!"</definedName>
    <definedName name="ncdd_1">NA()</definedName>
    <definedName name="NCDD2_1">NA()</definedName>
    <definedName name="ncdg">#REF!</definedName>
    <definedName name="NCGF_1">NA()</definedName>
    <definedName name="ncgff">"#REF!"</definedName>
    <definedName name="NCHC_1">NA()</definedName>
    <definedName name="ncII">#REF!</definedName>
    <definedName name="NCKday">"#REF!"</definedName>
    <definedName name="NCKT">"#REF!"</definedName>
    <definedName name="NCL100_1">NA()</definedName>
    <definedName name="NCL200_1">NA()</definedName>
    <definedName name="NCL250_1">NA()</definedName>
    <definedName name="NCLD">"#REF!"</definedName>
    <definedName name="NCLD_1">NA()</definedName>
    <definedName name="NCM">2.5%</definedName>
    <definedName name="NCNCS_1">NA()</definedName>
    <definedName name="Ncol_1">NA()</definedName>
    <definedName name="ncong">"#REF!"</definedName>
    <definedName name="ncong_1">#REF!</definedName>
    <definedName name="NCPP">"#REF!"</definedName>
    <definedName name="NCPP_1">NA()</definedName>
    <definedName name="NCT">"#REF!"</definedName>
    <definedName name="nct_1">NA()</definedName>
    <definedName name="NCT_BKTC">#REF!</definedName>
    <definedName name="ncthepnaphl">"#REF!"</definedName>
    <definedName name="nctn">"#REF!"</definedName>
    <definedName name="nctn_1">NA()</definedName>
    <definedName name="nctr_1">NA()</definedName>
    <definedName name="nctram">"#REF!"</definedName>
    <definedName name="nctram_1">NA()</definedName>
    <definedName name="NCVC100">"#REF!"</definedName>
    <definedName name="NCVC100_1">NA()</definedName>
    <definedName name="NCVC200">"#REF!"</definedName>
    <definedName name="NCVC200_1">NA()</definedName>
    <definedName name="NCVC250">"#REF!"</definedName>
    <definedName name="NCVC250_1">NA()</definedName>
    <definedName name="NCVC3P">"#REF!"</definedName>
    <definedName name="NCVC3P_1">NA()</definedName>
    <definedName name="ncxlkcs">"#REF!"</definedName>
    <definedName name="ncxlkd">"#REF!"</definedName>
    <definedName name="ncxlkh">"#REF!"</definedName>
    <definedName name="ncxlkt">"#REF!"</definedName>
    <definedName name="ncxlktnl">"#REF!"</definedName>
    <definedName name="ncxlpxsx">"#REF!"</definedName>
    <definedName name="ncxltc">"#REF!"</definedName>
    <definedName name="nd_8_1">#REF!</definedName>
    <definedName name="nd_9_1">#REF!</definedName>
    <definedName name="ndc">"#REF!"</definedName>
    <definedName name="ndc_1">NA()</definedName>
    <definedName name="NDFN">"#REF!"</definedName>
    <definedName name="NDFP">"#REF!"</definedName>
    <definedName name="Ndk">#REF!</definedName>
    <definedName name="neff_1">NA()</definedName>
    <definedName name="Neg_Temp_Diff">#REF!</definedName>
    <definedName name="nenbt_1">NA()</definedName>
    <definedName name="NenDuong">#REF!</definedName>
    <definedName name="nenkhi">"#REF!"</definedName>
    <definedName name="nenkhi10m3">"#REF!"</definedName>
    <definedName name="nenkhi10m3_1">NA()</definedName>
    <definedName name="nenkhi1200">"#REF!"</definedName>
    <definedName name="nenkhi1200_1">NA()</definedName>
    <definedName name="nenkhi17">"#REF!"</definedName>
    <definedName name="neo32mm">"#REF!"</definedName>
    <definedName name="neo32mm_1">NA()</definedName>
    <definedName name="neo4T">"#REF!"</definedName>
    <definedName name="neo4T_1">NA()</definedName>
    <definedName name="NET">"#REF!"</definedName>
    <definedName name="NET_1">"#REF!"</definedName>
    <definedName name="NET_1_1">"#REF!"</definedName>
    <definedName name="NET_1_11">"#REF!"</definedName>
    <definedName name="NET_1_12">"#REF!"</definedName>
    <definedName name="NET_1_17">"#REF!"</definedName>
    <definedName name="NET_1_21">"#REF!"</definedName>
    <definedName name="NET_11">"#REF!"</definedName>
    <definedName name="NET_12">"#REF!"</definedName>
    <definedName name="NET_17">"#REF!"</definedName>
    <definedName name="NET_21">"#REF!"</definedName>
    <definedName name="NET_ANA">"#REF!"</definedName>
    <definedName name="NET_ANA_1">"#REF!"</definedName>
    <definedName name="NET_ANA_1_1">"#REF!"</definedName>
    <definedName name="NET_ANA_1_11">"#REF!"</definedName>
    <definedName name="NET_ANA_1_12">"#REF!"</definedName>
    <definedName name="NET_ANA_1_17">"#REF!"</definedName>
    <definedName name="NET_ANA_1_21">"#REF!"</definedName>
    <definedName name="NET_ANA_11">"#REF!"</definedName>
    <definedName name="NET_ANA_12">"#REF!"</definedName>
    <definedName name="NET_ANA_17">"#REF!"</definedName>
    <definedName name="NET_ANA_2">"#REF!"</definedName>
    <definedName name="NET_ANA_2_1">"#REF!"</definedName>
    <definedName name="NET_ANA_2_11">"#REF!"</definedName>
    <definedName name="NET_ANA_2_12">"#REF!"</definedName>
    <definedName name="NET_ANA_2_17">"#REF!"</definedName>
    <definedName name="NET_ANA_2_21">"#REF!"</definedName>
    <definedName name="NET_ANA_21">"#REF!"</definedName>
    <definedName name="NET2_1">"#REF!"</definedName>
    <definedName name="NET2_11">"#REF!"</definedName>
    <definedName name="NET2_12">"#REF!"</definedName>
    <definedName name="NET2_17">"#REF!"</definedName>
    <definedName name="NET2_21">"#REF!"</definedName>
    <definedName name="new" hidden="1">#N/A</definedName>
    <definedName name="new_1">"#REF!"</definedName>
    <definedName name="New_L">"#REF!"</definedName>
    <definedName name="NewPOS">"#REF!"</definedName>
    <definedName name="NEXT">"#REF!"</definedName>
    <definedName name="nfru6">#REF!</definedName>
    <definedName name="ng_1">NA()</definedName>
    <definedName name="NG_THANG">#REF!</definedName>
    <definedName name="ng1._1">NA()</definedName>
    <definedName name="ng2._1">NA()</definedName>
    <definedName name="ngan">{"Thuxm2.xls","Sheet1"}</definedName>
    <definedName name="NGAØY">"#REF!"</definedName>
    <definedName name="ngau">"#REF!"</definedName>
    <definedName name="ngay">"#REF!"</definedName>
    <definedName name="nghi_bq_1">NA()</definedName>
    <definedName name="nghi_bv_1">NA()</definedName>
    <definedName name="nghi_ck_1">NA()</definedName>
    <definedName name="nghi_d1_1">NA()</definedName>
    <definedName name="nghi_d2_1">NA()</definedName>
    <definedName name="nghi_d3_1">NA()</definedName>
    <definedName name="nghi_dl_1">NA()</definedName>
    <definedName name="nghi_kcs_1">NA()</definedName>
    <definedName name="nghi_nb_1">NA()</definedName>
    <definedName name="nghi_ngio_1">NA()</definedName>
    <definedName name="nghi_nv_1">NA()</definedName>
    <definedName name="nghi_t3_1">NA()</definedName>
    <definedName name="nghi_t4_1">NA()</definedName>
    <definedName name="nghi_t5_1">NA()</definedName>
    <definedName name="nghi_t6_1">NA()</definedName>
    <definedName name="nghi_tc_1">NA()</definedName>
    <definedName name="nghi_tm_1">NA()</definedName>
    <definedName name="nghi_vs_1">NA()</definedName>
    <definedName name="nghi_xh_1">NA()</definedName>
    <definedName name="nght">"#REF!"</definedName>
    <definedName name="ngu" localSheetId="6" hidden="1">{"'Sheet1'!$L$16"}</definedName>
    <definedName name="ngu" hidden="1">{"'Sheet1'!$L$16"}</definedName>
    <definedName name="Nguoiban">"#REF!"</definedName>
    <definedName name="NH">"#REF!"</definedName>
    <definedName name="Nh_n_cáng">#REF!</definedName>
    <definedName name="Nha">"#REF!"</definedName>
    <definedName name="NHAÂN_COÂNG">BTRAM</definedName>
    <definedName name="NHAÂN_COÂNG_1">BTRAM</definedName>
    <definedName name="NHAÂN_COÂNG_10">BTRAM</definedName>
    <definedName name="NHAÂN_COÂNG_2">BTRAM</definedName>
    <definedName name="NHAÂN_COÂNG_3">BTRAM</definedName>
    <definedName name="NHAÂN_COÂNG_4">BTRAM</definedName>
    <definedName name="NHAÂN_COÂNG_5">BTRAM</definedName>
    <definedName name="NHAÂN_COÂNG_6">BTRAM</definedName>
    <definedName name="NHAÂN_COÂNG_7">BTRAM</definedName>
    <definedName name="NHAÂN_COÂNG_8">BTRAM</definedName>
    <definedName name="NHAÂN_COÂNG_9">BTRAM</definedName>
    <definedName name="Nhaân_coâng_baäc_3_0_7__Nhoùm_1">"nc"</definedName>
    <definedName name="NHAÄP">#REF!</definedName>
    <definedName name="Nhâm_CT">"#REF!"</definedName>
    <definedName name="Nhâm_Ctr">"#REF!"</definedName>
    <definedName name="nhan">"#REF!"</definedName>
    <definedName name="Nhán_cäng">#REF!</definedName>
    <definedName name="Nhan_xet_cua_dai">"Picture 1"</definedName>
    <definedName name="Nhancong2">#REF!</definedName>
    <definedName name="nhancong3.0_1">NA()</definedName>
    <definedName name="NHANH2_CG4" localSheetId="6" hidden="1">{"'Sheet1'!$L$16"}</definedName>
    <definedName name="NHANH2_CG4" hidden="1">{"'Sheet1'!$L$16"}</definedName>
    <definedName name="Nhapsolieu">"#REF!"</definedName>
    <definedName name="nhfffd">{"DZ-TDTB2.XLS","Dcksat.xls"}</definedName>
    <definedName name="nhfffd_1">{"DZ-TDTB2.XLS","Dcksat.xls"}</definedName>
    <definedName name="nhn">"#REF!"</definedName>
    <definedName name="nhn_1">NA()</definedName>
    <definedName name="NhNgam">#REF!</definedName>
    <definedName name="nhnnc_1">NA()</definedName>
    <definedName name="nhnvl_1">NA()</definedName>
    <definedName name="nhoatH30">"#REF!"</definedName>
    <definedName name="nhom">"#REF!"</definedName>
    <definedName name="NHot">"#REF!"</definedName>
    <definedName name="NhTreo">#REF!</definedName>
    <definedName name="nhu">"#REF!"</definedName>
    <definedName name="nhua">"#REF!"</definedName>
    <definedName name="nhua_1">NA()</definedName>
    <definedName name="nhuad">"#REF!"</definedName>
    <definedName name="nhuaduong_1">NA()</definedName>
    <definedName name="nhutuong">"#REF!"</definedName>
    <definedName name="nig">"#REF!"</definedName>
    <definedName name="nig_1">NA()</definedName>
    <definedName name="NIG13p_1">NA()</definedName>
    <definedName name="nig1p">"#REF!"</definedName>
    <definedName name="nig1p_1">NA()</definedName>
    <definedName name="nig3p">"#REF!"</definedName>
    <definedName name="nig3p_1">NA()</definedName>
    <definedName name="nightnc_1">NA()</definedName>
    <definedName name="nightvl_1">NA()</definedName>
    <definedName name="NIGnc">"#REF!"</definedName>
    <definedName name="nignc1p">"#REF!"</definedName>
    <definedName name="nignc1p_1">NA()</definedName>
    <definedName name="nignc3p_1">NA()</definedName>
    <definedName name="NIGvc">"#REF!"</definedName>
    <definedName name="NIGvl">"#REF!"</definedName>
    <definedName name="nigvl1p">"#REF!"</definedName>
    <definedName name="nigvl1p_1">NA()</definedName>
    <definedName name="nigvl3p_1">NA()</definedName>
    <definedName name="nin">"#REF!"</definedName>
    <definedName name="nin_1">NA()</definedName>
    <definedName name="nin14nc3p">"#REF!"</definedName>
    <definedName name="nin14nc3p_1">NA()</definedName>
    <definedName name="nin14vl3p">"#REF!"</definedName>
    <definedName name="nin14vl3p_1">NA()</definedName>
    <definedName name="nin190_1">NA()</definedName>
    <definedName name="nin1903p">"#REF!"</definedName>
    <definedName name="nin1903p_1">NA()</definedName>
    <definedName name="nin190nc3p">"#REF!"</definedName>
    <definedName name="nin190nc3p_1">NA()</definedName>
    <definedName name="nin190vl3p">"#REF!"</definedName>
    <definedName name="nin190vl3p_1">NA()</definedName>
    <definedName name="nin1pnc_1">NA()</definedName>
    <definedName name="nin1pvl_1">NA()</definedName>
    <definedName name="nin2903p">"#REF!"</definedName>
    <definedName name="nin2903p_1">NA()</definedName>
    <definedName name="nin290nc3p">"#REF!"</definedName>
    <definedName name="nin290nc3p_1">NA()</definedName>
    <definedName name="nin290vl3p">"#REF!"</definedName>
    <definedName name="nin290vl3p_1">NA()</definedName>
    <definedName name="nin3p">"#REF!"</definedName>
    <definedName name="nin3p_1">NA()</definedName>
    <definedName name="nind">"#REF!"</definedName>
    <definedName name="nind_1">NA()</definedName>
    <definedName name="nind1p">"#REF!"</definedName>
    <definedName name="nind1p_1">NA()</definedName>
    <definedName name="nind3p">"#REF!"</definedName>
    <definedName name="nind3p_1">NA()</definedName>
    <definedName name="NINDnc">#REF!</definedName>
    <definedName name="NINDnc_1">NA()</definedName>
    <definedName name="nindnc1p">"#REF!"</definedName>
    <definedName name="nindnc1p_1">NA()</definedName>
    <definedName name="nindnc3p">"#REF!"</definedName>
    <definedName name="nindnc3p_1">NA()</definedName>
    <definedName name="NINDvc">"#REF!"</definedName>
    <definedName name="NINDvl">#REF!</definedName>
    <definedName name="NINDvl_1">NA()</definedName>
    <definedName name="nindvl1p">"#REF!"</definedName>
    <definedName name="nindvl1p_1">NA()</definedName>
    <definedName name="nindvl3p">"#REF!"</definedName>
    <definedName name="nindvl3p_1">NA()</definedName>
    <definedName name="ning1p">"#REF!"</definedName>
    <definedName name="ning1p_1">NA()</definedName>
    <definedName name="ningnc1p">"#REF!"</definedName>
    <definedName name="ningnc1p_1">NA()</definedName>
    <definedName name="ningvl1p">"#REF!"</definedName>
    <definedName name="ningvl1p_1">NA()</definedName>
    <definedName name="ninh">{"DZ-TDTB2.XLS","Dcksat.xls"}</definedName>
    <definedName name="NINnc">#REF!</definedName>
    <definedName name="NINnc_1">#REF!</definedName>
    <definedName name="ninnc3p">"#REF!"</definedName>
    <definedName name="ninnc3p_1">NA()</definedName>
    <definedName name="nint1p">"#REF!"</definedName>
    <definedName name="nint1p_1">NA()</definedName>
    <definedName name="nintnc1p">"#REF!"</definedName>
    <definedName name="nintnc1p_1">NA()</definedName>
    <definedName name="nintvl1p">"#REF!"</definedName>
    <definedName name="nintvl1p_1">NA()</definedName>
    <definedName name="NINvc">"#REF!"</definedName>
    <definedName name="NINvl">#REF!</definedName>
    <definedName name="NINvl_1">#REF!</definedName>
    <definedName name="ninvl3p">"#REF!"</definedName>
    <definedName name="ninvl3p_1">NA()</definedName>
    <definedName name="njïyu">#REF!</definedName>
    <definedName name="nl">"#REF!"</definedName>
    <definedName name="nl_1">NA()</definedName>
    <definedName name="NL12nc">"#REF!"</definedName>
    <definedName name="NL12vl">"#REF!"</definedName>
    <definedName name="nl1p">"#REF!"</definedName>
    <definedName name="nl1p_1">NA()</definedName>
    <definedName name="nl3p">"#REF!"</definedName>
    <definedName name="nl3p_1">NA()</definedName>
    <definedName name="Nlan">#REF!</definedName>
    <definedName name="NLFElse">"#REF!"</definedName>
    <definedName name="NLHC15">"#REF!"</definedName>
    <definedName name="NLHC25">"#REF!"</definedName>
    <definedName name="nlht">#REF!</definedName>
    <definedName name="nlht_1">#REF!</definedName>
    <definedName name="NLLC15">"#REF!"</definedName>
    <definedName name="NLLC25">"#REF!"</definedName>
    <definedName name="NLMC15">"#REF!"</definedName>
    <definedName name="NLMC25">"#REF!"</definedName>
    <definedName name="nlmtc_1">NA()</definedName>
    <definedName name="nlnc_1">NA()</definedName>
    <definedName name="nlnc3p">"#REF!"</definedName>
    <definedName name="nlnc3p_1">NA()</definedName>
    <definedName name="nlnc3pha">"#REF!"</definedName>
    <definedName name="nlnc3pha_1">NA()</definedName>
    <definedName name="NLTK1p">"#REF!"</definedName>
    <definedName name="NLTK1p_1">NA()</definedName>
    <definedName name="nlvl_1">NA()</definedName>
    <definedName name="nlvl1_1">NA()</definedName>
    <definedName name="nlvl3p">"#REF!"</definedName>
    <definedName name="nlvl3p_1">NA()</definedName>
    <definedName name="nm">"#REF!"</definedName>
    <definedName name="Nms">"#REF!"</definedName>
    <definedName name="Nms_1">NA()</definedName>
    <definedName name="nn">#REF!</definedName>
    <definedName name="nn_1">"#REF!"</definedName>
    <definedName name="nn1p">"#REF!"</definedName>
    <definedName name="nn1p_1">NA()</definedName>
    <definedName name="nn3p">"#REF!"</definedName>
    <definedName name="nn3p_1">NA()</definedName>
    <definedName name="nnn">"#REF!"</definedName>
    <definedName name="nnnc_1">NA()</definedName>
    <definedName name="nnnc3p">"#REF!"</definedName>
    <definedName name="nnnc3p_1">NA()</definedName>
    <definedName name="nnnn" localSheetId="6" hidden="1">{"'Sheet1'!$L$16"}</definedName>
    <definedName name="nnnn" hidden="1">{"'Sheet1'!$L$16"}</definedName>
    <definedName name="nnvl_1">NA()</definedName>
    <definedName name="nnvl3p">"#REF!"</definedName>
    <definedName name="nnvl3p_1">NA()</definedName>
    <definedName name="No">"#REF!"</definedName>
    <definedName name="No_1">NA()</definedName>
    <definedName name="NOÄI_DUNG">#REF!</definedName>
    <definedName name="NOBSDC">"#REF!"</definedName>
    <definedName name="noc">"#REF!"</definedName>
    <definedName name="NoiSuy_TKP">"#REF!"</definedName>
    <definedName name="nominal_shear_1">NA()</definedName>
    <definedName name="none">#REF!</definedName>
    <definedName name="nop">"#REF!"</definedName>
    <definedName name="NOPLDC">"#REF!"</definedName>
    <definedName name="Notes_1">NA()</definedName>
    <definedName name="Np">"#REF!"</definedName>
    <definedName name="Np_">"#REF!"</definedName>
    <definedName name="NPP">#REF!</definedName>
    <definedName name="npr">#REF!</definedName>
    <definedName name="nps_1">NA()</definedName>
    <definedName name="NPV11_1">NA()</definedName>
    <definedName name="npv22_1">NA()</definedName>
    <definedName name="Nq">"#REF!"</definedName>
    <definedName name="nqd">"#REF!"</definedName>
    <definedName name="nqd_1">NA()</definedName>
    <definedName name="nr_1">NA()</definedName>
    <definedName name="NrYC">"#REF!"</definedName>
    <definedName name="ns_1">NA()</definedName>
    <definedName name="NS_ChonThauTB">"#REF!"</definedName>
    <definedName name="NS_ChonThauXL">"#REF!"</definedName>
    <definedName name="NS_CPQLDA">"#REF!"</definedName>
    <definedName name="NS_GiamSatTB">"#REF!"</definedName>
    <definedName name="NS_GiamSatXL">"#REF!"</definedName>
    <definedName name="NS_KiemToan">"#REF!"</definedName>
    <definedName name="NS_QToan">"#REF!"</definedName>
    <definedName name="NS_ThamTraDT">"#REF!"</definedName>
    <definedName name="NS_ThamTraTK">"#REF!"</definedName>
    <definedName name="nsc">"#REF!"</definedName>
    <definedName name="nsk">"#REF!"</definedName>
    <definedName name="nsl">"#REF!"</definedName>
    <definedName name="NSO2_1">{"'Sheet1'!$L$16"}</definedName>
    <definedName name="NSO2_1_1">{"'Sheet1'!$L$16"}</definedName>
    <definedName name="NSO2_2">{"'Sheet1'!$L$16"}</definedName>
    <definedName name="NSO2_3">{"'Sheet1'!$L$16"}</definedName>
    <definedName name="NSO2_4">{"'Sheet1'!$L$16"}</definedName>
    <definedName name="NSO2_5">{"'Sheet1'!$L$16"}</definedName>
    <definedName name="NSO2_6">{"'Sheet1'!$L$16"}</definedName>
    <definedName name="NSO2_7">{"'Sheet1'!$L$16"}</definedName>
    <definedName name="NT">#REF!</definedName>
    <definedName name="ntb">"#REF!"</definedName>
    <definedName name="Ntcd_1">NA()</definedName>
    <definedName name="Nu">"#REF!"</definedName>
    <definedName name="nu6mu">#REF!</definedName>
    <definedName name="Number_of_lanes">#REF!</definedName>
    <definedName name="Number_of_Payments">MATCH(0.01,"end_bal",-1)+1</definedName>
    <definedName name="Number_of_Payments_1">MATCH(0.01,End_Bal,-1)+1</definedName>
    <definedName name="nuoc_1">NA()</definedName>
    <definedName name="nuoc_2">NA()</definedName>
    <definedName name="nuoc_3">NA()</definedName>
    <definedName name="nuoc_5">NA()</definedName>
    <definedName name="nuoc_6">NA()</definedName>
    <definedName name="nuoc2">"#REF!"</definedName>
    <definedName name="nuoc4">"#REF!"</definedName>
    <definedName name="nuoc5">"#REF!"</definedName>
    <definedName name="NUOCHKHOAN" localSheetId="6" hidden="1">{"'Sheet1'!$L$16"}</definedName>
    <definedName name="NUOCHKHOAN" hidden="1">{"'Sheet1'!$L$16"}</definedName>
    <definedName name="NUOCHKHOANMOI" localSheetId="6" hidden="1">{"'Sheet1'!$L$16"}</definedName>
    <definedName name="NUOCHKHOANMOI" hidden="1">{"'Sheet1'!$L$16"}</definedName>
    <definedName name="Nut_tec">"#REF!"</definedName>
    <definedName name="nuy">#REF!</definedName>
    <definedName name="nv_1">NA()</definedName>
    <definedName name="NVF">"#REF!"</definedName>
    <definedName name="nw">#REF!</definedName>
    <definedName name="nx">#REF!</definedName>
    <definedName name="nx_1">#REF!</definedName>
    <definedName name="nxc">"#REF!"</definedName>
    <definedName name="nxc_1">NA()</definedName>
    <definedName name="nxmtc_1">NA()</definedName>
    <definedName name="nxp">"#REF!"</definedName>
    <definedName name="NXT">#REF!</definedName>
    <definedName name="ny5e">#REF!</definedName>
    <definedName name="O_M">"#REF!"</definedName>
    <definedName name="O_M_1">NA()</definedName>
    <definedName name="O_N">"#REF!"</definedName>
    <definedName name="o_n_phÝ_1__thu_nhËp_th_ng">"#REF!"</definedName>
    <definedName name="o_to_tù_dæ_10_T">#REF!</definedName>
    <definedName name="Ö135">"#REF!"</definedName>
    <definedName name="oa">"#REF!"</definedName>
    <definedName name="ob">"#REF!"</definedName>
    <definedName name="ocam_1">NA()</definedName>
    <definedName name="OCT">"#REF!"</definedName>
    <definedName name="OD">"#REF!"</definedName>
    <definedName name="OD_1">NA()</definedName>
    <definedName name="odaki">#REF!</definedName>
    <definedName name="ODC">"#REF!"</definedName>
    <definedName name="ODC_1">NA()</definedName>
    <definedName name="ODS">"#REF!"</definedName>
    <definedName name="ODS_1">NA()</definedName>
    <definedName name="ODU">"#REF!"</definedName>
    <definedName name="ODU_1">NA()</definedName>
    <definedName name="ok">{"ÿÿÿÿÿ"}</definedName>
    <definedName name="okie">{"ÿÿÿÿÿ"}</definedName>
    <definedName name="ol">"#REF!"</definedName>
    <definedName name="OM">"#REF!"</definedName>
    <definedName name="OM_1">NA()</definedName>
    <definedName name="OMC">"#REF!"</definedName>
    <definedName name="OMC_1">NA()</definedName>
    <definedName name="OME">"#REF!"</definedName>
    <definedName name="OME_1">NA()</definedName>
    <definedName name="OMW">"#REF!"</definedName>
    <definedName name="OMW_1">NA()</definedName>
    <definedName name="ong">"#REF!"</definedName>
    <definedName name="ong_cong_duc_san">"#REF!"</definedName>
    <definedName name="Ong_cong_hinh_hop_do_tai_cho">"#REF!"</definedName>
    <definedName name="Ongbaovecap">"#REF!"</definedName>
    <definedName name="ongkem_1">NA()</definedName>
    <definedName name="Ongnoiday">"#REF!"</definedName>
    <definedName name="Ongnoidaybulongtachongrungtabu">"#REF!"</definedName>
    <definedName name="ongnuoc">"#REF!"</definedName>
    <definedName name="OngPVC">"#REF!"</definedName>
    <definedName name="OOM">"#REF!"</definedName>
    <definedName name="OOM_1">NA()</definedName>
    <definedName name="open">"#REF!"</definedName>
    <definedName name="Opener_1">2469</definedName>
    <definedName name="OPENING_d">#REF!</definedName>
    <definedName name="ophom">"#REF!"</definedName>
    <definedName name="options">"#REF!"</definedName>
    <definedName name="ORD">"#REF!"</definedName>
    <definedName name="ORD_1">NA()</definedName>
    <definedName name="OrderTable">"#REF!"</definedName>
    <definedName name="OrderTable_1">"#REF!"</definedName>
    <definedName name="OrderTable_2">"#REF!"</definedName>
    <definedName name="ORF">"#REF!"</definedName>
    <definedName name="ORF_1">NA()</definedName>
    <definedName name="osc">#REF!</definedName>
    <definedName name="osc_1">#REF!</definedName>
    <definedName name="OTHER_PANEL_1">NA()</definedName>
    <definedName name="OTHER_PANEL_2">NA()</definedName>
    <definedName name="OTHER_PANEL_3">NA()</definedName>
    <definedName name="OTHER_PANEL_4">NA()</definedName>
    <definedName name="OTHER_PANEL_5">NA()</definedName>
    <definedName name="OTHER_PANEL_6">NA()</definedName>
    <definedName name="OTHER_PANEL_7">NA()</definedName>
    <definedName name="oto10T">"#REF!"</definedName>
    <definedName name="oto12_1">NA()</definedName>
    <definedName name="oto5T">"#REF!"</definedName>
    <definedName name="oto7T">"#REF!"</definedName>
    <definedName name="otonhua">"#REF!"</definedName>
    <definedName name="oü0">"#REF!"</definedName>
    <definedName name="Óu75_1">NA()</definedName>
    <definedName name="Out">"#REF!"</definedName>
    <definedName name="OutRow">"#REF!"</definedName>
    <definedName name="ov">"#REF!"</definedName>
    <definedName name="oxy">"#REF!"</definedName>
    <definedName name="oxy_1">NA()</definedName>
    <definedName name="P_15">"#REF!"</definedName>
    <definedName name="P_3">NA()</definedName>
    <definedName name="P_4">NA()</definedName>
    <definedName name="P_5">NA()</definedName>
    <definedName name="P_6">NA()</definedName>
    <definedName name="P_7">NA()</definedName>
    <definedName name="P_8">NA()</definedName>
    <definedName name="P_Class1">"#REF!"</definedName>
    <definedName name="P_Class2">"#REF!"</definedName>
    <definedName name="P_Class3">"#REF!"</definedName>
    <definedName name="P_Class4">"#REF!"</definedName>
    <definedName name="P_Class5">"#REF!"</definedName>
    <definedName name="P_con">"#REF!"</definedName>
    <definedName name="P_d">#REF!</definedName>
    <definedName name="P_run">"#REF!"</definedName>
    <definedName name="P_sed">"#REF!"</definedName>
    <definedName name="p1._1">NA()</definedName>
    <definedName name="p1_">"#REF!"</definedName>
    <definedName name="p2._1">NA()</definedName>
    <definedName name="p2_">"#REF!"</definedName>
    <definedName name="P3_">"#REF!"</definedName>
    <definedName name="P7b">#REF!</definedName>
    <definedName name="PA">"#REF!"</definedName>
    <definedName name="pa._1">NA()</definedName>
    <definedName name="PA_1">#REF!</definedName>
    <definedName name="PA1_1">"#REF!"</definedName>
    <definedName name="PA3_1">{"'Sheet1'!$L$16"}</definedName>
    <definedName name="PA3_1_1">{"'Sheet1'!$L$16"}</definedName>
    <definedName name="PA3_2">{"'Sheet1'!$L$16"}</definedName>
    <definedName name="PA3_3">{"'Sheet1'!$L$16"}</definedName>
    <definedName name="PA3_4">{"'Sheet1'!$L$16"}</definedName>
    <definedName name="PA3_5">{"'Sheet1'!$L$16"}</definedName>
    <definedName name="PA3_6">{"'Sheet1'!$L$16"}</definedName>
    <definedName name="PA3_7">{"'Sheet1'!$L$16"}</definedName>
    <definedName name="PAIII_">{"'Sheet1'!$L$16"}</definedName>
    <definedName name="PAIII__1">{"'Sheet1'!$L$16"}</definedName>
    <definedName name="PAIII__1_1">{"'Sheet1'!$L$16"}</definedName>
    <definedName name="PAIII__2">{"'Sheet1'!$L$16"}</definedName>
    <definedName name="PAIII__3">{"'Sheet1'!$L$16"}</definedName>
    <definedName name="PAIII__4">{"'Sheet1'!$L$16"}</definedName>
    <definedName name="PAIII__5">{"'Sheet1'!$L$16"}</definedName>
    <definedName name="PAIII__6">{"'Sheet1'!$L$16"}</definedName>
    <definedName name="PAIII__7">{"'Sheet1'!$L$16"}</definedName>
    <definedName name="palang">"#REF!"</definedName>
    <definedName name="panen">"#REF!"</definedName>
    <definedName name="pantoi">"#REF!"</definedName>
    <definedName name="PathOpener_1">"[Book1]HelpMe!Auto_Open"</definedName>
    <definedName name="Pb">#REF!</definedName>
    <definedName name="pbcpk">"#REF!"</definedName>
    <definedName name="pbng">"#REF!"</definedName>
    <definedName name="Pbnn">"#REF!"</definedName>
    <definedName name="Pbno">"#REF!"</definedName>
    <definedName name="Pbnx">"#REF!"</definedName>
    <definedName name="Pc">"#REF!"</definedName>
    <definedName name="pc30_1">NA()</definedName>
    <definedName name="pc40_1">NA()</definedName>
    <definedName name="PChe">"#REF!"</definedName>
    <definedName name="PChe_1">NA()</definedName>
    <definedName name="Pd">"#REF!"</definedName>
    <definedName name="Pd_1">NA()</definedName>
    <definedName name="Pe_Class1">"#REF!"</definedName>
    <definedName name="Pe_Class2">"#REF!"</definedName>
    <definedName name="Pe_Class3">"#REF!"</definedName>
    <definedName name="Pe_Class4">"#REF!"</definedName>
    <definedName name="Pe_Class5">"#REF!"</definedName>
    <definedName name="PEJM_2">NA()</definedName>
    <definedName name="PEJM_3">NA()</definedName>
    <definedName name="PEJM_4">NA()</definedName>
    <definedName name="PEJM_5">NA()</definedName>
    <definedName name="PEJM_6">NA()</definedName>
    <definedName name="PEJM_7">#REF!</definedName>
    <definedName name="PEJM_8">NA()</definedName>
    <definedName name="Percent_of_ADT">#REF!</definedName>
    <definedName name="Percent_Trucks_Design_Direction">#REF!</definedName>
    <definedName name="PercentTrucks_Design_Lane">#REF!</definedName>
    <definedName name="Performance_Period">#REF!</definedName>
    <definedName name="Periods">#REF!</definedName>
    <definedName name="PF_3">NA()</definedName>
    <definedName name="PF_4">NA()</definedName>
    <definedName name="PF_5">NA()</definedName>
    <definedName name="PF_6">NA()</definedName>
    <definedName name="PF_7">NA()</definedName>
    <definedName name="PF_8">NA()</definedName>
    <definedName name="PFF">"#REF!"</definedName>
    <definedName name="pgia">"#REF!"</definedName>
    <definedName name="pgia_1">NA()</definedName>
    <definedName name="Ph">#REF!</definedName>
    <definedName name="Ph_n_bæ_chi_phÝ_kh_c_1">NA()</definedName>
    <definedName name="Ph30_1">NA()</definedName>
    <definedName name="PHAITRAPS">"#REF!"</definedName>
    <definedName name="PHAN_DIEN_DZ0.4KV">"#REF!"</definedName>
    <definedName name="PHAN_DIEN_TBA">"#REF!"</definedName>
    <definedName name="PHAN_MUA_SAM_DZ0.4KV">"#REF!"</definedName>
    <definedName name="PhanChung">#REF!</definedName>
    <definedName name="Phat_sinhDT">#REF!</definedName>
    <definedName name="Phat_sinhDTCo">#REF!</definedName>
    <definedName name="Phat_sinhDTNo">#REF!</definedName>
    <definedName name="PHC">"#REF!"</definedName>
    <definedName name="PHC_1">NA()</definedName>
    <definedName name="phcap0.7">"#REF!"</definedName>
    <definedName name="phen">"#REF!"</definedName>
    <definedName name="Pheuhopgang">"#REF!"</definedName>
    <definedName name="phi">"#REF!"</definedName>
    <definedName name="phi_inertial">"#REF!"</definedName>
    <definedName name="phi10_1">NA()</definedName>
    <definedName name="phi18_1">NA()</definedName>
    <definedName name="phi6_1">NA()</definedName>
    <definedName name="phieu_n">"#REF!"</definedName>
    <definedName name="phieu_x">"#REF!"</definedName>
    <definedName name="phio">"#REF!"</definedName>
    <definedName name="Phone">"#REF!"</definedName>
    <definedName name="Phone_1">NA()</definedName>
    <definedName name="phson">"#REF!"</definedName>
    <definedName name="phtuyen">"#REF!"</definedName>
    <definedName name="phu_luc_vua">"#REF!"</definedName>
    <definedName name="phu_luc_vua_1">NA()</definedName>
    <definedName name="phu2_1">{"'Sheet1'!$L$16"}</definedName>
    <definedName name="phu2_1_1">{"'Sheet1'!$L$16"}</definedName>
    <definedName name="phu2_2">{"'Sheet1'!$L$16"}</definedName>
    <definedName name="phu2_3">{"'Sheet1'!$L$16"}</definedName>
    <definedName name="phu2_4">{"'Sheet1'!$L$16"}</definedName>
    <definedName name="phu2_5">{"'Sheet1'!$L$16"}</definedName>
    <definedName name="phu2_6">{"'Sheet1'!$L$16"}</definedName>
    <definedName name="phu2_7">{"'Sheet1'!$L$16"}</definedName>
    <definedName name="Phucap">"#REF!"</definedName>
    <definedName name="phugia_1">NA()</definedName>
    <definedName name="phugia2">"#REF!"</definedName>
    <definedName name="phugia3">"#REF!"</definedName>
    <definedName name="phugia4">"#REF!"</definedName>
    <definedName name="phugia5">"#REF!"</definedName>
    <definedName name="Phukienduongday">"#REF!"</definedName>
    <definedName name="PHUNHUAN">#REF!</definedName>
    <definedName name="phunson">"#REF!"</definedName>
    <definedName name="phunvua">"#REF!"</definedName>
    <definedName name="Pi">#REF!</definedName>
    <definedName name="Pier">#REF!</definedName>
    <definedName name="PierData">"#REF!"</definedName>
    <definedName name="PIL">"#REF!"</definedName>
    <definedName name="PILE_1">NA()</definedName>
    <definedName name="PileSize">"#REF!"</definedName>
    <definedName name="PileType">"#REF!"</definedName>
    <definedName name="PIP">"blankmacro1"</definedName>
    <definedName name="PIP_1">BlankMacro1</definedName>
    <definedName name="PIPE2">"blankmacro1"</definedName>
    <definedName name="PIPE2_1">BlankMacro1</definedName>
    <definedName name="PK">"#REF!"</definedName>
    <definedName name="PK_1">"#REF!"</definedName>
    <definedName name="PK_2">NA()</definedName>
    <definedName name="PK_3">NA()</definedName>
    <definedName name="PK_4">NA()</definedName>
    <definedName name="PK_5">NA()</definedName>
    <definedName name="PK_6">NA()</definedName>
    <definedName name="PK_7">NA()</definedName>
    <definedName name="PKmayin">"#REF!"</definedName>
    <definedName name="Pl">#REF!</definedName>
    <definedName name="PL_???___P.B.___REST_P.B._????_1">NA()</definedName>
    <definedName name="PL_???___P.B.___REST_P.B._????_2">#REF!</definedName>
    <definedName name="PL_???___P.B.___REST_P.B._????_3">NA()</definedName>
    <definedName name="PL_???___P.B.___REST_P.B._????_4">NA()</definedName>
    <definedName name="PL_???___P.B.___REST_P.B._????_5">NA()</definedName>
    <definedName name="PL_???___P.B.___REST_P.B._????_6">NA()</definedName>
    <definedName name="PL_???___P.B.___REST_P.B._????_7">NA()</definedName>
    <definedName name="Pl_1">NA()</definedName>
    <definedName name="PL_指示燈___P.B.___REST_P.B._壓扣開關_1">NA()</definedName>
    <definedName name="PL_指示燈___P.B.___REST_P.B._壓扣開關_2">NA()</definedName>
    <definedName name="PL_指示燈___P.B.___REST_P.B._壓扣開關_3">NA()</definedName>
    <definedName name="PL_指示燈___P.B.___REST_P.B._壓扣開關_4">NA()</definedName>
    <definedName name="PL_指示燈___P.B.___REST_P.B._壓扣開關_5">NA()</definedName>
    <definedName name="PL_指示燈___P.B.___REST_P.B._壓扣開關_6">NA()</definedName>
    <definedName name="PL_指示燈___P.B.___REST_P.B._壓扣開關_7">NA()</definedName>
    <definedName name="Plc_">"#REF!"</definedName>
    <definedName name="plctel">"#REF!"</definedName>
    <definedName name="PLKL">#REF!</definedName>
    <definedName name="PLM">"#REF!"</definedName>
    <definedName name="PLOT">"#REF!"</definedName>
    <definedName name="PLV">"#REF!"</definedName>
    <definedName name="pm..">"#REF!"</definedName>
    <definedName name="PM_2">NA()</definedName>
    <definedName name="PM_3">NA()</definedName>
    <definedName name="PM_4">NA()</definedName>
    <definedName name="PM_5">NA()</definedName>
    <definedName name="PM_6">NA()</definedName>
    <definedName name="PM_7">NA()</definedName>
    <definedName name="PM_8">NA()</definedName>
    <definedName name="PMS">{"'Sheet1'!$L$16"}</definedName>
    <definedName name="PMS_1">{"'Sheet1'!$L$16"}</definedName>
    <definedName name="PMS_1_1">{"'Sheet1'!$L$16"}</definedName>
    <definedName name="PMS_2">{"'Sheet1'!$L$16"}</definedName>
    <definedName name="PMS_3">{"'Sheet1'!$L$16"}</definedName>
    <definedName name="PMS_4">{"'Sheet1'!$L$16"}</definedName>
    <definedName name="PMS_5">{"'Sheet1'!$L$16"}</definedName>
    <definedName name="PMS_6">{"'Sheet1'!$L$16"}</definedName>
    <definedName name="PMS_7">{"'Sheet1'!$L$16"}</definedName>
    <definedName name="PMUX">"#REF!"</definedName>
    <definedName name="PN">"#REF!"</definedName>
    <definedName name="Pnhap">"#REF!"</definedName>
    <definedName name="Pno">"#REF!"</definedName>
    <definedName name="Poissons_Ratio_Concrete">#REF!</definedName>
    <definedName name="Poppy">#REF!</definedName>
    <definedName name="Position">"#REF!"</definedName>
    <definedName name="pp">"#REF!"</definedName>
    <definedName name="ppp">"#REF!"</definedName>
    <definedName name="PPP_1">BlankMacro1</definedName>
    <definedName name="PR">"#REF!"</definedName>
    <definedName name="PRC">"#REF!"</definedName>
    <definedName name="PRC_1">NA()</definedName>
    <definedName name="PRECIP">#REF!</definedName>
    <definedName name="Precip_d">#REF!</definedName>
    <definedName name="Precip_nd">#REF!</definedName>
    <definedName name="PrecNden">"#REF!"</definedName>
    <definedName name="PRICE">"#REF!"</definedName>
    <definedName name="PRICE_1">NA()</definedName>
    <definedName name="PRICE1">"#REF!"</definedName>
    <definedName name="PRICE1_1">NA()</definedName>
    <definedName name="prin_area">#REF!</definedName>
    <definedName name="Prin1">"#REF!"</definedName>
    <definedName name="Prin10">"#REF!"</definedName>
    <definedName name="Prin11">"#REF!"</definedName>
    <definedName name="Prin12">"#REF!"</definedName>
    <definedName name="Prin13">"#REF!"</definedName>
    <definedName name="Prin14">"#REF!"</definedName>
    <definedName name="Prin15">"#REF!"</definedName>
    <definedName name="Prin16">"#REF!"</definedName>
    <definedName name="Prin17">"#REF!"</definedName>
    <definedName name="Prin18">"#REF!"</definedName>
    <definedName name="Prin2">"#REF!"</definedName>
    <definedName name="Prin20">"#REF!"</definedName>
    <definedName name="Prin21">"#REF!"</definedName>
    <definedName name="Prin3">"#REF!"</definedName>
    <definedName name="Prin4">"#REF!"</definedName>
    <definedName name="Prin5">"#REF!"</definedName>
    <definedName name="Prin6">"#REF!"</definedName>
    <definedName name="Prin7">"#REF!"</definedName>
    <definedName name="Prin8">"#REF!"</definedName>
    <definedName name="Prin9">"#REF!"</definedName>
    <definedName name="_xlnm.Print_Area" localSheetId="1">PL.6!$A$1:$J$38</definedName>
    <definedName name="_xlnm.Print_Area">#REF!</definedName>
    <definedName name="Print_Area_MI_1">#REF!</definedName>
    <definedName name="PRINT_AREA_MI_11">"#REF!"</definedName>
    <definedName name="PRINT_AREA_MI_12">"#REF!"</definedName>
    <definedName name="PRINT_AREA_MI_17">"#REF!"</definedName>
    <definedName name="Print_Area_MI_2">NA()</definedName>
    <definedName name="PRINT_AREA_MI_21">"#REF!"</definedName>
    <definedName name="Print_Area_MI_3">NA()</definedName>
    <definedName name="Print_Area_MI_4">NA()</definedName>
    <definedName name="Print_Area_MI_5">NA()</definedName>
    <definedName name="Print_Area_MI_6">NA()</definedName>
    <definedName name="Print_Area_MI_7">NA()</definedName>
    <definedName name="Print_Area_MI_8">NA()</definedName>
    <definedName name="print_title_1">NA()</definedName>
    <definedName name="_xlnm.Print_Titles" localSheetId="3">'BIỂU 01-NSTW'!$6:$8</definedName>
    <definedName name="_xlnm.Print_Titles" localSheetId="4">'BIỂU 02-NSĐP'!$6:$9</definedName>
    <definedName name="_xlnm.Print_Titles" localSheetId="6">'BIỂU 06-CTMTQG '!$6:$9</definedName>
    <definedName name="_xlnm.Print_Titles" localSheetId="2">'BIỂU TH'!$5:$8</definedName>
    <definedName name="_xlnm.Print_Titles" localSheetId="0">PL.5!$A:$B,PL.5!$5:$11</definedName>
    <definedName name="_xlnm.Print_Titles" localSheetId="1">PL.6!$3:$9</definedName>
    <definedName name="_xlnm.Print_Titles" localSheetId="9">'TH MTQG'!$5:$8</definedName>
    <definedName name="_xlnm.Print_Titles">#REF!</definedName>
    <definedName name="Print_Titles_MI">"#REF!"</definedName>
    <definedName name="PRINT_TITLES_MI_1">"#REF!"</definedName>
    <definedName name="Print_Titles_MI_11">"#REF!"</definedName>
    <definedName name="Print_Titles_MI_12">"#REF!"</definedName>
    <definedName name="PRINT_TITLES_MI_17">"#REF!"</definedName>
    <definedName name="PRINT_TITLES_MI_21">"#REF!"</definedName>
    <definedName name="PRINTA">"#REF!"</definedName>
    <definedName name="PRINTA_1">"#REF!"</definedName>
    <definedName name="PRINTA_11">"#REF!"</definedName>
    <definedName name="PRINTA_12">"#REF!"</definedName>
    <definedName name="PRINTA_16">"#REF!"</definedName>
    <definedName name="PRINTA_17">"#REF!"</definedName>
    <definedName name="PRINTA_2">NA()</definedName>
    <definedName name="PRINTA_21">"#REF!"</definedName>
    <definedName name="PRINTA_3">NA()</definedName>
    <definedName name="PRINTA_4">NA()</definedName>
    <definedName name="PRINTA_5">NA()</definedName>
    <definedName name="PRINTA_7">NA()</definedName>
    <definedName name="PRINTA_8">NA()</definedName>
    <definedName name="PRINTB">"#REF!"</definedName>
    <definedName name="PRINTB_1">"#REF!"</definedName>
    <definedName name="PRINTB_11">"#REF!"</definedName>
    <definedName name="PRINTB_12">"#REF!"</definedName>
    <definedName name="PRINTB_16">"#REF!"</definedName>
    <definedName name="PRINTB_17">"#REF!"</definedName>
    <definedName name="PRINTB_2">NA()</definedName>
    <definedName name="PRINTB_21">"#REF!"</definedName>
    <definedName name="PRINTB_3">NA()</definedName>
    <definedName name="PRINTB_4">NA()</definedName>
    <definedName name="PRINTB_6">NA()</definedName>
    <definedName name="PRINTB_7">NA()</definedName>
    <definedName name="PRINTC">"#REF!"</definedName>
    <definedName name="PRINTC_1">"#REF!"</definedName>
    <definedName name="PRINTC_11">"#REF!"</definedName>
    <definedName name="PRINTC_12">"#REF!"</definedName>
    <definedName name="PRINTC_16">"#REF!"</definedName>
    <definedName name="PRINTC_17">"#REF!"</definedName>
    <definedName name="PRINTC_2">NA()</definedName>
    <definedName name="PRINTC_21">"#REF!"</definedName>
    <definedName name="PRINTC_3">NA()</definedName>
    <definedName name="PRINTC_4">NA()</definedName>
    <definedName name="PRINTC_6">NA()</definedName>
    <definedName name="PRINTC_7">NA()</definedName>
    <definedName name="prjName">"#REF!"</definedName>
    <definedName name="prjNo">"#REF!"</definedName>
    <definedName name="Pro_Soil">"#REF!"</definedName>
    <definedName name="ProdForm">"#REF!"</definedName>
    <definedName name="ProdForm_1">"#REF!"</definedName>
    <definedName name="ProdForm_2">"#REF!"</definedName>
    <definedName name="Product">"#REF!"</definedName>
    <definedName name="Product_1">"#REF!"</definedName>
    <definedName name="Product_2">"#REF!"</definedName>
    <definedName name="PROJ_1">#REF!</definedName>
    <definedName name="Project_Number">#REF!</definedName>
    <definedName name="PROPOSAL">"#REF!"</definedName>
    <definedName name="PROPOSAL_1">NA()</definedName>
    <definedName name="Protex">"#REF!"</definedName>
    <definedName name="Province">"#REF!"</definedName>
    <definedName name="Pse">"#REF!"</definedName>
    <definedName name="Psi0">#REF!</definedName>
    <definedName name="PsiT">#REF!</definedName>
    <definedName name="Pso">"#REF!"</definedName>
    <definedName name="PST">"#REF!"</definedName>
    <definedName name="pt">"#REF!"</definedName>
    <definedName name="PT_1">NA()</definedName>
    <definedName name="PT_A1">"#REF!"</definedName>
    <definedName name="PT_A1_1">NA()</definedName>
    <definedName name="PT_A2_1">NA()</definedName>
    <definedName name="PT_A2_2">NA()</definedName>
    <definedName name="PT_A2_3">NA()</definedName>
    <definedName name="PT_A2_4">NA()</definedName>
    <definedName name="PT_A2_5">NA()</definedName>
    <definedName name="PT_A2_6">NA()</definedName>
    <definedName name="PT_A2_7">NA()</definedName>
    <definedName name="PT_Duong">"#REF!"</definedName>
    <definedName name="PT_Duong_1">NA()</definedName>
    <definedName name="PT_P1_1">NA()</definedName>
    <definedName name="PT_P1_2">NA()</definedName>
    <definedName name="PT_P1_3">NA()</definedName>
    <definedName name="PT_P1_4">NA()</definedName>
    <definedName name="PT_P1_5">NA()</definedName>
    <definedName name="PT_P1_6">NA()</definedName>
    <definedName name="PT_P1_7">NA()</definedName>
    <definedName name="PT_P10_1">NA()</definedName>
    <definedName name="PT_P10_2">NA()</definedName>
    <definedName name="PT_P10_3">NA()</definedName>
    <definedName name="PT_P10_4">NA()</definedName>
    <definedName name="PT_P10_5">NA()</definedName>
    <definedName name="PT_P10_6">NA()</definedName>
    <definedName name="PT_P10_7">NA()</definedName>
    <definedName name="PT_P11_1">NA()</definedName>
    <definedName name="PT_P11_2">NA()</definedName>
    <definedName name="PT_P11_3">NA()</definedName>
    <definedName name="PT_P11_4">NA()</definedName>
    <definedName name="PT_P11_5">NA()</definedName>
    <definedName name="PT_P11_6">NA()</definedName>
    <definedName name="PT_P11_7">NA()</definedName>
    <definedName name="PT_P2_1">NA()</definedName>
    <definedName name="PT_P2_2">NA()</definedName>
    <definedName name="PT_P2_3">NA()</definedName>
    <definedName name="PT_P2_4">NA()</definedName>
    <definedName name="PT_P2_5">NA()</definedName>
    <definedName name="PT_P2_6">NA()</definedName>
    <definedName name="PT_P2_7">NA()</definedName>
    <definedName name="PT_P3_1">NA()</definedName>
    <definedName name="PT_P3_2">NA()</definedName>
    <definedName name="PT_P3_3">NA()</definedName>
    <definedName name="PT_P3_4">NA()</definedName>
    <definedName name="PT_P3_5">NA()</definedName>
    <definedName name="PT_P3_6">NA()</definedName>
    <definedName name="PT_P3_7">NA()</definedName>
    <definedName name="PT_P4_1">NA()</definedName>
    <definedName name="PT_P4_2">NA()</definedName>
    <definedName name="PT_P4_3">NA()</definedName>
    <definedName name="PT_P4_4">NA()</definedName>
    <definedName name="PT_P4_5">NA()</definedName>
    <definedName name="PT_P4_6">NA()</definedName>
    <definedName name="PT_P4_7">NA()</definedName>
    <definedName name="PT_P5_1">NA()</definedName>
    <definedName name="PT_P5_2">NA()</definedName>
    <definedName name="PT_P5_3">NA()</definedName>
    <definedName name="PT_P5_4">NA()</definedName>
    <definedName name="PT_P5_5">NA()</definedName>
    <definedName name="PT_P5_6">NA()</definedName>
    <definedName name="PT_P5_7">NA()</definedName>
    <definedName name="PT_P6_1">NA()</definedName>
    <definedName name="PT_P6_2">NA()</definedName>
    <definedName name="PT_P6_3">NA()</definedName>
    <definedName name="PT_P6_4">NA()</definedName>
    <definedName name="PT_P6_5">NA()</definedName>
    <definedName name="PT_P6_6">NA()</definedName>
    <definedName name="PT_P6_7">NA()</definedName>
    <definedName name="PT_P7_1">NA()</definedName>
    <definedName name="PT_P7_2">NA()</definedName>
    <definedName name="PT_P7_3">NA()</definedName>
    <definedName name="PT_P7_4">NA()</definedName>
    <definedName name="PT_P7_5">NA()</definedName>
    <definedName name="PT_P7_6">NA()</definedName>
    <definedName name="PT_P7_7">NA()</definedName>
    <definedName name="PT_P8_1">NA()</definedName>
    <definedName name="PT_P8_2">NA()</definedName>
    <definedName name="PT_P8_3">NA()</definedName>
    <definedName name="PT_P8_4">NA()</definedName>
    <definedName name="PT_P8_5">NA()</definedName>
    <definedName name="PT_P8_6">NA()</definedName>
    <definedName name="PT_P8_7">NA()</definedName>
    <definedName name="PT_P9_1">NA()</definedName>
    <definedName name="PT_P9_2">NA()</definedName>
    <definedName name="PT_P9_3">NA()</definedName>
    <definedName name="PT_P9_4">NA()</definedName>
    <definedName name="PT_P9_5">NA()</definedName>
    <definedName name="PT_P9_6">NA()</definedName>
    <definedName name="PT_P9_7">NA()</definedName>
    <definedName name="Pt1_1">NA()</definedName>
    <definedName name="Pt2_1">NA()</definedName>
    <definedName name="ptbc">"#REF!"</definedName>
    <definedName name="PTC">"#REF!"</definedName>
    <definedName name="ptdg">"#REF!"</definedName>
    <definedName name="ptdg_1">NA()</definedName>
    <definedName name="PTDG_cau">"#REF!"</definedName>
    <definedName name="PTDG_cau_1">NA()</definedName>
    <definedName name="ptdg_cong">"#REF!"</definedName>
    <definedName name="PTDG_DCV">"#REF!"</definedName>
    <definedName name="ptdg_duong">"#REF!"</definedName>
    <definedName name="ptdg_duong_1">NA()</definedName>
    <definedName name="ptdg_ke">#REF!</definedName>
    <definedName name="PTE">"#REF!"</definedName>
    <definedName name="PtichDTL">"#N/A"</definedName>
    <definedName name="PtichDTL_1">#N/A</definedName>
    <definedName name="PtichDTL_10">#N/A</definedName>
    <definedName name="PtichDTL_11">#N/A</definedName>
    <definedName name="PtichDTL_12">#N/A</definedName>
    <definedName name="PtichDTL_13">#N/A</definedName>
    <definedName name="PtichDTL_14">#N/A</definedName>
    <definedName name="PtichDTL_15">#N/A</definedName>
    <definedName name="PtichDTL_16">#N/A</definedName>
    <definedName name="PtichDTL_17">#N/A</definedName>
    <definedName name="PtichDTL_18">#N/A</definedName>
    <definedName name="PtichDTL_19">#N/A</definedName>
    <definedName name="PtichDTL_2">#N/A</definedName>
    <definedName name="PtichDTL_20">#N/A</definedName>
    <definedName name="PtichDTL_21">#N/A</definedName>
    <definedName name="PtichDTL_22">#N/A</definedName>
    <definedName name="PtichDTL_23">#N/A</definedName>
    <definedName name="PtichDTL_24">#N/A</definedName>
    <definedName name="PtichDTL_25">#N/A</definedName>
    <definedName name="PtichDTL_26">#N/A</definedName>
    <definedName name="PtichDTL_27">#N/A</definedName>
    <definedName name="PtichDTL_28">#N/A</definedName>
    <definedName name="PtichDTL_29">#N/A</definedName>
    <definedName name="PtichDTL_3">#N/A</definedName>
    <definedName name="PtichDTL_30">#N/A</definedName>
    <definedName name="PtichDTL_31">#N/A</definedName>
    <definedName name="PtichDTL_32">#N/A</definedName>
    <definedName name="PtichDTL_33">#N/A</definedName>
    <definedName name="PtichDTL_34">#N/A</definedName>
    <definedName name="PtichDTL_35">#N/A</definedName>
    <definedName name="PtichDTL_36">#N/A</definedName>
    <definedName name="PtichDTL_37">#N/A</definedName>
    <definedName name="PtichDTL_38">#N/A</definedName>
    <definedName name="PtichDTL_39">#N/A</definedName>
    <definedName name="PtichDTL_4">#N/A</definedName>
    <definedName name="PtichDTL_40">#N/A</definedName>
    <definedName name="PtichDTL_41">#N/A</definedName>
    <definedName name="PtichDTL_42">#N/A</definedName>
    <definedName name="PtichDTL_43">#N/A</definedName>
    <definedName name="PtichDTL_44">#N/A</definedName>
    <definedName name="PtichDTL_45">#N/A</definedName>
    <definedName name="PtichDTL_46">#N/A</definedName>
    <definedName name="PtichDTL_47">#N/A</definedName>
    <definedName name="PtichDTL_48">#N/A</definedName>
    <definedName name="PtichDTL_49">#N/A</definedName>
    <definedName name="PtichDTL_5">#N/A</definedName>
    <definedName name="PtichDTL_50">#N/A</definedName>
    <definedName name="PtichDTL_51">#N/A</definedName>
    <definedName name="PtichDTL_52">#N/A</definedName>
    <definedName name="PtichDTL_6">#N/A</definedName>
    <definedName name="PtichDTL_7">#N/A</definedName>
    <definedName name="PtichDTL_8">#N/A</definedName>
    <definedName name="PtichDTL_9">#N/A</definedName>
    <definedName name="PTNC">#REF!</definedName>
    <definedName name="PTNC_1">NA()</definedName>
    <definedName name="ptran_1">NA()</definedName>
    <definedName name="Pu">"#REF!"</definedName>
    <definedName name="pvd">"#REF!"</definedName>
    <definedName name="PvmtType">#REF!</definedName>
    <definedName name="pw">"#REF!"</definedName>
    <definedName name="pw_1">NA()</definedName>
    <definedName name="PXB80_1">NA()</definedName>
    <definedName name="Pxuat">"#REF!"</definedName>
    <definedName name="py">"#REF!"</definedName>
    <definedName name="Py_1">NA()</definedName>
    <definedName name="py_share_equity">#REF!</definedName>
    <definedName name="Q__sè_721_Q__KH_T___27_5_03">"__"</definedName>
    <definedName name="Q_1">NA()</definedName>
    <definedName name="qa">{"'Sheet1'!$L$16"}</definedName>
    <definedName name="qa_1">{"'Sheet1'!$L$16"}</definedName>
    <definedName name="qa_1_1">{"'Sheet1'!$L$16"}</definedName>
    <definedName name="qa_2">{"'Sheet1'!$L$16"}</definedName>
    <definedName name="qa_3">{"'Sheet1'!$L$16"}</definedName>
    <definedName name="qa_4">{"'Sheet1'!$L$16"}</definedName>
    <definedName name="qa_5">{"'Sheet1'!$L$16"}</definedName>
    <definedName name="qa_6">{"'Sheet1'!$L$16"}</definedName>
    <definedName name="qa_7">{"'Sheet1'!$L$16"}</definedName>
    <definedName name="Qc">"#REF!"</definedName>
    <definedName name="qc_1">NA()</definedName>
    <definedName name="qd">"#REF!"</definedName>
    <definedName name="QDD">"#REF!"</definedName>
    <definedName name="Qgh">"#REF!"</definedName>
    <definedName name="Qgx">"#REF!"</definedName>
    <definedName name="qh0">"#REF!"</definedName>
    <definedName name="QIh">"#REF!"</definedName>
    <definedName name="QIIh">"#REF!"</definedName>
    <definedName name="QIIIh">"#REF!"</definedName>
    <definedName name="QIIIIh">"#REF!"</definedName>
    <definedName name="QIIIIX">"#REF!"</definedName>
    <definedName name="QIIIX">"#REF!"</definedName>
    <definedName name="qIItc">"#REF!"</definedName>
    <definedName name="qIItt">"#REF!"</definedName>
    <definedName name="QIIX">"#REF!"</definedName>
    <definedName name="qItc">"#REF!"</definedName>
    <definedName name="qItt">"#REF!"</definedName>
    <definedName name="QIX">"#REF!"</definedName>
    <definedName name="ql">"#REF!"</definedName>
    <definedName name="qlcan">"#REF!"</definedName>
    <definedName name="QmIh">"#REF!"</definedName>
    <definedName name="QmIIH">"#REF!"</definedName>
    <definedName name="QmIIIh">"#REF!"</definedName>
    <definedName name="QmIIIIh">"#REF!"</definedName>
    <definedName name="QmIIIIX">"#REF!"</definedName>
    <definedName name="QmIIIX">"#REF!"</definedName>
    <definedName name="QmIIX">"#REF!"</definedName>
    <definedName name="QmIX">"#REF!"</definedName>
    <definedName name="qng">#REF!</definedName>
    <definedName name="qp">"#REF!"</definedName>
    <definedName name="QQ">{"'Sheet1'!$L$16"}</definedName>
    <definedName name="QQ_1">{"'Sheet1'!$L$16"}</definedName>
    <definedName name="QQ_1_1">{"'Sheet1'!$L$16"}</definedName>
    <definedName name="QQ_2">{"'Sheet1'!$L$16"}</definedName>
    <definedName name="QQ_3">{"'Sheet1'!$L$16"}</definedName>
    <definedName name="QQ_4">{"'Sheet1'!$L$16"}</definedName>
    <definedName name="QQ_5">{"'Sheet1'!$L$16"}</definedName>
    <definedName name="QQ_6">{"'Sheet1'!$L$16"}</definedName>
    <definedName name="QQ_7">{"'Sheet1'!$L$16"}</definedName>
    <definedName name="qSF_1">NA()</definedName>
    <definedName name="qtcgdII">"#REF!"</definedName>
    <definedName name="qtcgdII_1">NA()</definedName>
    <definedName name="qtdm">"#REF!"</definedName>
    <definedName name="qtdm_1">NA()</definedName>
    <definedName name="qtinh">"#REF!"</definedName>
    <definedName name="qttgdII">"#REF!"</definedName>
    <definedName name="qttgdII_1">NA()</definedName>
    <definedName name="QTY">"#REF!"</definedName>
    <definedName name="qu">"#REF!"</definedName>
    <definedName name="qu_1">NA()</definedName>
    <definedName name="QUAN1">#REF!</definedName>
    <definedName name="QUAN10">#REF!</definedName>
    <definedName name="QUAN11">#REF!</definedName>
    <definedName name="QUAN12">#REF!</definedName>
    <definedName name="QUAN2">#REF!</definedName>
    <definedName name="QUAN4">#REF!</definedName>
    <definedName name="QUAN7">#REF!</definedName>
    <definedName name="QUAN8B">#REF!</definedName>
    <definedName name="QUANGTIEN2">#REF!</definedName>
    <definedName name="Quantities">"#REF!"</definedName>
    <definedName name="quit">"#REF!"</definedName>
    <definedName name="quoan" localSheetId="6" hidden="1">{"'Sheet1'!$L$16"}</definedName>
    <definedName name="quoan" hidden="1">{"'Sheet1'!$L$16"}</definedName>
    <definedName name="QUY.1">"#REF!"</definedName>
    <definedName name="QUYÌNH">#REF!</definedName>
    <definedName name="QUYLUONG_1">NA()</definedName>
    <definedName name="qW_1">NA()</definedName>
    <definedName name="qwde\">"#REF!"</definedName>
    <definedName name="qx_1">#REF!</definedName>
    <definedName name="qx0">"#REF!"</definedName>
    <definedName name="qy">"#REF!"</definedName>
    <definedName name="r_">"#REF!"</definedName>
    <definedName name="R_mong">"#REF!"</definedName>
    <definedName name="R_tt">#REF!</definedName>
    <definedName name="R0_1_1">NA()</definedName>
    <definedName name="R0_2_1">NA()</definedName>
    <definedName name="r0_3">"#REF!"</definedName>
    <definedName name="r0_4">"#REF!"</definedName>
    <definedName name="R00_1">NA()</definedName>
    <definedName name="R00t_1">NA()</definedName>
    <definedName name="R2.6">#REF!</definedName>
    <definedName name="Ra">"#REF!"</definedName>
    <definedName name="ra._1">NA()</definedName>
    <definedName name="Ra_">"#REF!"</definedName>
    <definedName name="ra11p">"#REF!"</definedName>
    <definedName name="ra11p_1">NA()</definedName>
    <definedName name="ra13p">"#REF!"</definedName>
    <definedName name="ra13p_1">NA()</definedName>
    <definedName name="rack1">#REF!</definedName>
    <definedName name="rack1_1">#REF!</definedName>
    <definedName name="rack2">#REF!</definedName>
    <definedName name="rack2_1">#REF!</definedName>
    <definedName name="rack3">#REF!</definedName>
    <definedName name="rack3_1">#REF!</definedName>
    <definedName name="rack4">#REF!</definedName>
    <definedName name="rack4_1">#REF!</definedName>
    <definedName name="Racot">"#REF!"</definedName>
    <definedName name="rad">"#REF!"</definedName>
    <definedName name="Radam">"#REF!"</definedName>
    <definedName name="Radius_Relative_Stiffness_d">#REF!</definedName>
    <definedName name="RAFT">"#REF!"</definedName>
    <definedName name="raiasphalt100">"#REF!"</definedName>
    <definedName name="raiasphalt100_1">NA()</definedName>
    <definedName name="raiasphalt65">"#REF!"</definedName>
    <definedName name="raiasphalt65_1">NA()</definedName>
    <definedName name="raicp">"#REF!"</definedName>
    <definedName name="rain..">"#REF!"</definedName>
    <definedName name="Ranhxay">{"'Sheet1'!$L$16"}</definedName>
    <definedName name="rate">14000</definedName>
    <definedName name="ray">"#REF!"</definedName>
    <definedName name="raypb43">"#REF!"</definedName>
    <definedName name="raypb43_1">NA()</definedName>
    <definedName name="Rb">"#REF!"</definedName>
    <definedName name="rb._1">NA()</definedName>
    <definedName name="RBL">"#REF!"</definedName>
    <definedName name="rbt_1">NA()</definedName>
    <definedName name="rc._1">NA()</definedName>
    <definedName name="Rc_">"#REF!"</definedName>
    <definedName name="RC_frame">"#REF!"</definedName>
    <definedName name="RCArea">"#REF!"</definedName>
    <definedName name="RCArea_1">"#REF!"</definedName>
    <definedName name="RCArea_2">"#REF!"</definedName>
    <definedName name="Rcc">"#REF!"</definedName>
    <definedName name="RCF">"#REF!"</definedName>
    <definedName name="RCF_1">NA()</definedName>
    <definedName name="rche">#REF!</definedName>
    <definedName name="RCKM">"#REF!"</definedName>
    <definedName name="RCKM_1">NA()</definedName>
    <definedName name="Rcsd">"#REF!"</definedName>
    <definedName name="Rcsd_1">NA()</definedName>
    <definedName name="rct_1">NA()</definedName>
    <definedName name="Rctc">"#REF!"</definedName>
    <definedName name="Rctc_1">NA()</definedName>
    <definedName name="Rctt">"#REF!"</definedName>
    <definedName name="Rctt_1">NA()</definedName>
    <definedName name="RDEC">"#REF!"</definedName>
    <definedName name="RDEC_1">NA()</definedName>
    <definedName name="RDEFF">"#REF!"</definedName>
    <definedName name="RDEFF_1">NA()</definedName>
    <definedName name="RDFC">"#REF!"</definedName>
    <definedName name="RDFC_1">NA()</definedName>
    <definedName name="RDFU">"#REF!"</definedName>
    <definedName name="RDFU_1">NA()</definedName>
    <definedName name="RDLIF">"#REF!"</definedName>
    <definedName name="RDLIF_1">NA()</definedName>
    <definedName name="RDOM">"#REF!"</definedName>
    <definedName name="RDOM_1">NA()</definedName>
    <definedName name="RDPC_1">NA()</definedName>
    <definedName name="rdpcf">"#REF!"</definedName>
    <definedName name="RDRC">"#REF!"</definedName>
    <definedName name="RDRC_1">NA()</definedName>
    <definedName name="RDRF">"#REF!"</definedName>
    <definedName name="RDRF_1">NA()</definedName>
    <definedName name="Rdtc_1">#REF!</definedName>
    <definedName name="re" localSheetId="6" hidden="1">{"'Sheet1'!$L$16"}</definedName>
    <definedName name="re" hidden="1">{"'Sheet1'!$L$16"}</definedName>
    <definedName name="_xlnm.Recorder">#REF!</definedName>
    <definedName name="RECOUT">"#N/A"</definedName>
    <definedName name="RECOUT_1">"#REF!"</definedName>
    <definedName name="RED_RIVER_BRIDGE__THANH_TRI_BRIDGE__CONSTRUCTION_PROJECT">#REF!</definedName>
    <definedName name="REG">"#REF!"</definedName>
    <definedName name="REG_1">NA()</definedName>
    <definedName name="Region">"#REF!"</definedName>
    <definedName name="Relative_Damage">#REF!</definedName>
    <definedName name="relay">"#REF!"</definedName>
    <definedName name="Reliability">#REF!</definedName>
    <definedName name="REO">#REF!</definedName>
    <definedName name="rep">"#REF!"</definedName>
    <definedName name="REP_1">NA()</definedName>
    <definedName name="Result21" localSheetId="6" hidden="1">{"'Sheet1'!$L$16"}</definedName>
    <definedName name="Result21" hidden="1">{"'Sheet1'!$L$16"}</definedName>
    <definedName name="RF">"#REF!"</definedName>
    <definedName name="Rfa">"#REF!"</definedName>
    <definedName name="RFK_1">NA()</definedName>
    <definedName name="Rfn_1">NA()</definedName>
    <definedName name="RFP_1">NA()</definedName>
    <definedName name="RFP003A">"#REF!"</definedName>
    <definedName name="RFP003A_1">NA()</definedName>
    <definedName name="RFP003B">"#REF!"</definedName>
    <definedName name="RFP003B_1">NA()</definedName>
    <definedName name="RFP003C">"#REF!"</definedName>
    <definedName name="RFP003C_1">NA()</definedName>
    <definedName name="RFP003D">"#REF!"</definedName>
    <definedName name="RFP003D_1">NA()</definedName>
    <definedName name="RFP003E">"#REF!"</definedName>
    <definedName name="RFP003E_1">NA()</definedName>
    <definedName name="RFP003F">"#REF!"</definedName>
    <definedName name="RFP003F_1">#REF!</definedName>
    <definedName name="RGLIF">"#REF!"</definedName>
    <definedName name="RGLIF_1">NA()</definedName>
    <definedName name="Rh_1">NA()</definedName>
    <definedName name="RHEC">"#REF!"</definedName>
    <definedName name="RHEC_1">NA()</definedName>
    <definedName name="RHEFF">"#REF!"</definedName>
    <definedName name="RHEFF_1">NA()</definedName>
    <definedName name="Rhh">"#REF!"</definedName>
    <definedName name="RHH1_1">NA()</definedName>
    <definedName name="RHH10_1">NA()</definedName>
    <definedName name="RHHC">"#REF!"</definedName>
    <definedName name="RHHC_1">NA()</definedName>
    <definedName name="RHLIF">"#REF!"</definedName>
    <definedName name="RHLIF_1">NA()</definedName>
    <definedName name="Rhm">"#REF!"</definedName>
    <definedName name="RHOM">"#REF!"</definedName>
    <definedName name="RHOM_1">NA()</definedName>
    <definedName name="RHP1_1">NA()</definedName>
    <definedName name="RHP10_1">NA()</definedName>
    <definedName name="ri_1">NA()</definedName>
    <definedName name="RI1_1">NA()</definedName>
    <definedName name="RI10_1">NA()</definedName>
    <definedName name="Ricoh">"#REF!"</definedName>
    <definedName name="RII1_1">NA()</definedName>
    <definedName name="RII10_1">NA()</definedName>
    <definedName name="RIP1_1">NA()</definedName>
    <definedName name="RIP10_1">NA()</definedName>
    <definedName name="RIR">"#REF!"</definedName>
    <definedName name="RIR_1">NA()</definedName>
    <definedName name="River">"#REF!"</definedName>
    <definedName name="River_Code">"#REF!"</definedName>
    <definedName name="RL_1">NA()</definedName>
    <definedName name="RLF">"#REF!"</definedName>
    <definedName name="RLF_1">NA()</definedName>
    <definedName name="RLKM">"#REF!"</definedName>
    <definedName name="RLKM_1">NA()</definedName>
    <definedName name="RLL">"#REF!"</definedName>
    <definedName name="RLL_1">NA()</definedName>
    <definedName name="RLOM">"#REF!"</definedName>
    <definedName name="RLOM_1">NA()</definedName>
    <definedName name="RM_EXT">"#REF!"</definedName>
    <definedName name="RM_HKS">"#REF!"</definedName>
    <definedName name="RM_INT">"#REF!"</definedName>
    <definedName name="RM_LUKS">"#REF!"</definedName>
    <definedName name="Rmm">"#REF!"</definedName>
    <definedName name="Rn">"#REF!"</definedName>
    <definedName name="Rncot">"#REF!"</definedName>
    <definedName name="Rndam">"#REF!"</definedName>
    <definedName name="Ro">"#REF!"</definedName>
    <definedName name="Ro_1">NA()</definedName>
    <definedName name="Road_Code">"#REF!"</definedName>
    <definedName name="Road_Name">"#REF!"</definedName>
    <definedName name="RoadNo_373">"#REF!"</definedName>
    <definedName name="Rob">"#REF!"</definedName>
    <definedName name="rod">"#REF!"</definedName>
    <definedName name="rong1">"#REF!"</definedName>
    <definedName name="rong2">"#REF!"</definedName>
    <definedName name="rong3">"#REF!"</definedName>
    <definedName name="rong4">"#REF!"</definedName>
    <definedName name="rong5">"#REF!"</definedName>
    <definedName name="rong6">"#REF!"</definedName>
    <definedName name="room20kv">"#REF!"</definedName>
    <definedName name="Round_1">NA()</definedName>
    <definedName name="RPHEC">"#REF!"</definedName>
    <definedName name="RPHEC_1">NA()</definedName>
    <definedName name="RPHLIF">"#REF!"</definedName>
    <definedName name="RPHLIF_1">NA()</definedName>
    <definedName name="RPHOM">"#REF!"</definedName>
    <definedName name="RPHOM_1">NA()</definedName>
    <definedName name="RPHPC">"#REF!"</definedName>
    <definedName name="RPHPC_1">NA()</definedName>
    <definedName name="Rpp">"#REF!"</definedName>
    <definedName name="rps">"#REF!"</definedName>
    <definedName name="rr">"#REF!"</definedName>
    <definedName name="rr_1">{"doi chieu doanh thhu.xls","sua 1 (4doan da).xls","KLDaMoCoi169.170000.xls"}</definedName>
    <definedName name="Rrpo">"#REF!"</definedName>
    <definedName name="rrr">"#REF!"</definedName>
    <definedName name="rrtr">"#REF!"</definedName>
    <definedName name="rs">"#REF!"</definedName>
    <definedName name="rs_">"#REF!"</definedName>
    <definedName name="RSBC">"#REF!"</definedName>
    <definedName name="RSBC_1">NA()</definedName>
    <definedName name="RSBLIF">"#REF!"</definedName>
    <definedName name="RSBLIF_1">NA()</definedName>
    <definedName name="RSD">"#REF!"</definedName>
    <definedName name="RSD_1">NA()</definedName>
    <definedName name="RSIC">"#REF!"</definedName>
    <definedName name="RSIC_1">NA()</definedName>
    <definedName name="RSIN">"#REF!"</definedName>
    <definedName name="RSIN_1">NA()</definedName>
    <definedName name="RSLIF">"#REF!"</definedName>
    <definedName name="RSLIF_1">NA()</definedName>
    <definedName name="RSOM">"#REF!"</definedName>
    <definedName name="RSOM_1">NA()</definedName>
    <definedName name="RSPI">"#REF!"</definedName>
    <definedName name="RSPI_1">NA()</definedName>
    <definedName name="RSSC">"#REF!"</definedName>
    <definedName name="RSSC_1">NA()</definedName>
    <definedName name="RT_2">NA()</definedName>
    <definedName name="RT_3">NA()</definedName>
    <definedName name="RT_4">NA()</definedName>
    <definedName name="RT_5">NA()</definedName>
    <definedName name="RT_6">NA()</definedName>
    <definedName name="RT_7">#REF!</definedName>
    <definedName name="RT_8">NA()</definedName>
    <definedName name="RTC">"#REF!"</definedName>
    <definedName name="RTC_1">NA()</definedName>
    <definedName name="Rtd_1">NA()</definedName>
    <definedName name="rthan">#REF!</definedName>
    <definedName name="rtr" localSheetId="6" hidden="1">{"'Sheet1'!$L$16"}</definedName>
    <definedName name="rtr" hidden="1">{"'Sheet1'!$L$16"}</definedName>
    <definedName name="RTT">"#REF!"</definedName>
    <definedName name="RTT_1">NA()</definedName>
    <definedName name="Ru">"#REF!"</definedName>
    <definedName name="Ru_1">NA()</definedName>
    <definedName name="Rub">"#REF!"</definedName>
    <definedName name="ruu">"#REF!"</definedName>
    <definedName name="ruv">"#REF!"</definedName>
    <definedName name="ruw">"#REF!"</definedName>
    <definedName name="rvu">"#REF!"</definedName>
    <definedName name="rvv">"#REF!"</definedName>
    <definedName name="rvw">"#REF!"</definedName>
    <definedName name="RWTPhi">"#REF!"</definedName>
    <definedName name="RWTPhi_1">NA()</definedName>
    <definedName name="RWTPlo">"#REF!"</definedName>
    <definedName name="RWTPlo_1">NA()</definedName>
    <definedName name="rwu">"#REF!"</definedName>
    <definedName name="rwv">"#REF!"</definedName>
    <definedName name="rww">"#REF!"</definedName>
    <definedName name="s">#REF!</definedName>
    <definedName name="s.">"#REF!"</definedName>
    <definedName name="s._1">NA()</definedName>
    <definedName name="S.dinh">640</definedName>
    <definedName name="S_">"#REF!"</definedName>
    <definedName name="s_0_1">NA()</definedName>
    <definedName name="s_0cd_1">NA()</definedName>
    <definedName name="S_1">NA()</definedName>
    <definedName name="s_1_1">NA()</definedName>
    <definedName name="S_2">"#REF!"</definedName>
    <definedName name="S_2_Bï_v_nh">#REF!</definedName>
    <definedName name="s_58_1">#REF!</definedName>
    <definedName name="s_58g_1">NA()</definedName>
    <definedName name="s_59_1">#REF!</definedName>
    <definedName name="s_59g_1">NA()</definedName>
    <definedName name="s_Icd_1">NA()</definedName>
    <definedName name="S0">#REF!</definedName>
    <definedName name="s1_">"#REF!"</definedName>
    <definedName name="s2_">"#REF!"</definedName>
    <definedName name="s3_">"#REF!"</definedName>
    <definedName name="s3tb">"#REF!"</definedName>
    <definedName name="s3tb_1">NA()</definedName>
    <definedName name="s4_">"#REF!"</definedName>
    <definedName name="s4tb">"#REF!"</definedName>
    <definedName name="s4tb_1">NA()</definedName>
    <definedName name="s51.5">"#REF!"</definedName>
    <definedName name="s51.5_1">NA()</definedName>
    <definedName name="s5tb">"#REF!"</definedName>
    <definedName name="s5tb_1">NA()</definedName>
    <definedName name="s71.5">"#REF!"</definedName>
    <definedName name="s71.5_1">NA()</definedName>
    <definedName name="s75F29_1">NA()</definedName>
    <definedName name="s7tb">"#REF!"</definedName>
    <definedName name="s7tb_1">NA()</definedName>
    <definedName name="sa._1">NA()</definedName>
    <definedName name="sadd">#N/A</definedName>
    <definedName name="sadd_1">#N/A</definedName>
    <definedName name="salan200">"#REF!"</definedName>
    <definedName name="salan200_1">NA()</definedName>
    <definedName name="salan400">"#REF!"</definedName>
    <definedName name="salan400_1">NA()</definedName>
    <definedName name="SAM">"#REF!"</definedName>
    <definedName name="san">"#REF!"</definedName>
    <definedName name="san108_1">NA()</definedName>
    <definedName name="sand">"#REF!"</definedName>
    <definedName name="sangbentonite">"#REF!"</definedName>
    <definedName name="sas" localSheetId="6" hidden="1">{"'Sheet1'!$L$16"}</definedName>
    <definedName name="sas" hidden="1">{"'Sheet1'!$L$16"}</definedName>
    <definedName name="sat_1">#REF!</definedName>
    <definedName name="sat10_1">NA()</definedName>
    <definedName name="sat12_1">NA()</definedName>
    <definedName name="sat14_1">NA()</definedName>
    <definedName name="sat16_1">NA()</definedName>
    <definedName name="sat20_1">NA()</definedName>
    <definedName name="Sat27_1">#REF!</definedName>
    <definedName name="sat6_1">NA()</definedName>
    <definedName name="sat8_1">NA()</definedName>
    <definedName name="Satgoc_1">NA()</definedName>
    <definedName name="satt_1">NA()</definedName>
    <definedName name="satu_1">#REF!</definedName>
    <definedName name="sau_1">NA()</definedName>
    <definedName name="sau_2">NA()</definedName>
    <definedName name="SB_2">NA()</definedName>
    <definedName name="SB_3">NA()</definedName>
    <definedName name="SB_4">NA()</definedName>
    <definedName name="SB_5">NA()</definedName>
    <definedName name="SB_6">NA()</definedName>
    <definedName name="SB_7">NA()</definedName>
    <definedName name="SB_8">NA()</definedName>
    <definedName name="sb_8_1">#REF!</definedName>
    <definedName name="sb_8g_1">NA()</definedName>
    <definedName name="sb_9_1">#REF!</definedName>
    <definedName name="sb_9g_1">NA()</definedName>
    <definedName name="SBBK">"#REF!"</definedName>
    <definedName name="sbc">"#REF!"</definedName>
    <definedName name="Sbc_1">NA()</definedName>
    <definedName name="sbd_1">NA()</definedName>
    <definedName name="sbet_1">NA()</definedName>
    <definedName name="sbg_1">NA()</definedName>
    <definedName name="sbsd_1">NA()</definedName>
    <definedName name="Sc">"#REF!"</definedName>
    <definedName name="sc1_1">NA()</definedName>
    <definedName name="SC2_1">NA()</definedName>
    <definedName name="sc3_1">NA()</definedName>
    <definedName name="scan_1">NA()</definedName>
    <definedName name="scao98">"#REF!"</definedName>
    <definedName name="SCCR">"#REF!"</definedName>
    <definedName name="SCDT">"#REF!"</definedName>
    <definedName name="SCH">"#REF!"</definedName>
    <definedName name="SCH_1">NA()</definedName>
    <definedName name="scm_1">NA()</definedName>
    <definedName name="SCT">"#REF!"</definedName>
    <definedName name="SCT_BKTC">#REF!</definedName>
    <definedName name="scv">"#REF!"</definedName>
    <definedName name="sd_1">NA()</definedName>
    <definedName name="sd1p">"#REF!"</definedName>
    <definedName name="sd3p">#REF!</definedName>
    <definedName name="sd3p_1">NA()</definedName>
    <definedName name="sda">"#REF!"</definedName>
    <definedName name="sdas">"#REF!"</definedName>
    <definedName name="sdbv" localSheetId="6" hidden="1">{"'Sheet1'!$L$16"}</definedName>
    <definedName name="sdbv" hidden="1">{"'Sheet1'!$L$16"}</definedName>
    <definedName name="SDDIEUCHINH">"#REF!"</definedName>
    <definedName name="sdf" localSheetId="6" hidden="1">{"'Sheet1'!$L$16"}</definedName>
    <definedName name="sdf" hidden="1">{"'Sheet1'!$L$16"}</definedName>
    <definedName name="sdfs_1">NA()</definedName>
    <definedName name="sdfsdfs" localSheetId="6" hidden="1">#REF!</definedName>
    <definedName name="sdfsdfs" hidden="1">#REF!</definedName>
    <definedName name="SDMONG">"#REF!"</definedName>
    <definedName name="SDMONG_1">NA()</definedName>
    <definedName name="Sdnn">"#REF!"</definedName>
    <definedName name="Sdnt">"#REF!"</definedName>
    <definedName name="sduong">"#REF!"</definedName>
    <definedName name="Sè">"#REF!"</definedName>
    <definedName name="Sè_H">#REF!</definedName>
    <definedName name="sè_tiÒn">#REF!</definedName>
    <definedName name="Season_1">NA()</definedName>
    <definedName name="Seasonally_Adjusted_k_Value">#REF!</definedName>
    <definedName name="SEDI">#REF!</definedName>
    <definedName name="Seg">"#REF!"</definedName>
    <definedName name="sencount">2</definedName>
    <definedName name="Sensation">"#REF!"</definedName>
    <definedName name="sfasf" localSheetId="6" hidden="1">#REF!</definedName>
    <definedName name="sfasf" hidden="1">#REF!</definedName>
    <definedName name="sfdsfsd" localSheetId="6" hidden="1">{"'Sheet1'!$L$16"}</definedName>
    <definedName name="sfdsfsd" hidden="1">{"'Sheet1'!$L$16"}</definedName>
    <definedName name="SFL">"#REF!"</definedName>
    <definedName name="sfsd" localSheetId="6" hidden="1">{"'Sheet1'!$L$16"}</definedName>
    <definedName name="sfsd" hidden="1">{"'Sheet1'!$L$16"}</definedName>
    <definedName name="SFX_1">NA()</definedName>
    <definedName name="SFY_1">NA()</definedName>
    <definedName name="sg_1">NA()</definedName>
    <definedName name="sg1._1">NA()</definedName>
    <definedName name="sg2._1">NA()</definedName>
    <definedName name="sgnc_1">NA()</definedName>
    <definedName name="sgsgdd" hidden="1">#N/A</definedName>
    <definedName name="sgsgsgs" hidden="1">#N/A</definedName>
    <definedName name="sgvl_1">NA()</definedName>
    <definedName name="Sh">"#REF!"</definedName>
    <definedName name="SH_1">NA()</definedName>
    <definedName name="SHALL">"#REF!"</definedName>
    <definedName name="sharp">"#REF!"</definedName>
    <definedName name="SHDG">"#REF!"</definedName>
    <definedName name="Sheet1">"#REF!"</definedName>
    <definedName name="Sheet1_1">NA()</definedName>
    <definedName name="Sheet3">"blankmacro1"</definedName>
    <definedName name="Sheet3_1">BlankMacro1</definedName>
    <definedName name="SheetActive_1">"[DT+TDT Ban Sap Ngua 1.xls]Bugia"</definedName>
    <definedName name="SheetCopy_1">"[Book4]HelpMe"</definedName>
    <definedName name="SheetFull_1">"[Book1]HelpMe"</definedName>
    <definedName name="SheetIndex_1">2</definedName>
    <definedName name="SheetName">"[Bao_cao_cua_NVTK_tai_NPP_bieu_mau_moi_4___Mau_moi.xls]~         "</definedName>
    <definedName name="sho">"#REF!"</definedName>
    <definedName name="Shoes">"#REF!"</definedName>
    <definedName name="sht">#REF!</definedName>
    <definedName name="sht_1">#REF!</definedName>
    <definedName name="sht1p">"#REF!"</definedName>
    <definedName name="sht3p">#REF!</definedName>
    <definedName name="sht3p_1">NA()</definedName>
    <definedName name="SIA">"#REF!"</definedName>
    <definedName name="SIB">"#REF!"</definedName>
    <definedName name="SIC">"#REF!"</definedName>
    <definedName name="sieucao">"#REF!"</definedName>
    <definedName name="SIGN">"#REF!"</definedName>
    <definedName name="SIIA">"#REF!"</definedName>
    <definedName name="SIIB">"#REF!"</definedName>
    <definedName name="SIIC">"#REF!"</definedName>
    <definedName name="SIZE">"#REF!"</definedName>
    <definedName name="SIZE_1">NA()</definedName>
    <definedName name="sj_1">NA()</definedName>
    <definedName name="skd_1">NA()</definedName>
    <definedName name="skm_1">NA()</definedName>
    <definedName name="skt">"#REF!"</definedName>
    <definedName name="skt_1">NA()</definedName>
    <definedName name="SKUcoverage">"#REF!"</definedName>
    <definedName name="SL">"#REF!"</definedName>
    <definedName name="SL_CRD">"#REF!"</definedName>
    <definedName name="SL_CRD_1">NA()</definedName>
    <definedName name="SL_CRS">"#REF!"</definedName>
    <definedName name="SL_CRS_1">NA()</definedName>
    <definedName name="SL_CS">"#REF!"</definedName>
    <definedName name="SL_CS_1">NA()</definedName>
    <definedName name="SL_DD">"#REF!"</definedName>
    <definedName name="SL_DD_1">NA()</definedName>
    <definedName name="Slab_Base_Friction_Factor">#REF!</definedName>
    <definedName name="SLF">"#REF!"</definedName>
    <definedName name="slg">"#REF!"</definedName>
    <definedName name="slg_n">"#REF!"</definedName>
    <definedName name="slg_x">"#REF!"</definedName>
    <definedName name="slk">"#REF!"</definedName>
    <definedName name="sll">"#REF!"</definedName>
    <definedName name="SLT">"#REF!"</definedName>
    <definedName name="SLVtu">"#REF!"</definedName>
    <definedName name="SM">"#REF!"</definedName>
    <definedName name="SM_1">NA()</definedName>
    <definedName name="smax">"#REF!"</definedName>
    <definedName name="smax1">"#REF!"</definedName>
    <definedName name="SMBA">"#REF!"</definedName>
    <definedName name="smin_1">NA()</definedName>
    <definedName name="SMK">"#REF!"</definedName>
    <definedName name="sn">"#REF!"</definedName>
    <definedName name="sn_1">NA()</definedName>
    <definedName name="SN3_1">NA()</definedName>
    <definedName name="Snc">"#REF!"</definedName>
    <definedName name="Sng">"#REF!"</definedName>
    <definedName name="Sng_1">NA()</definedName>
    <definedName name="snlt">#REF!</definedName>
    <definedName name="Sntn">"#REF!"</definedName>
    <definedName name="soc3p">"#REF!"</definedName>
    <definedName name="soc3p_1">NA()</definedName>
    <definedName name="sodu">#REF!</definedName>
    <definedName name="SoHD">"#REF!"</definedName>
    <definedName name="sohieuthua">"#REF!"</definedName>
    <definedName name="soi">"#REF!"</definedName>
    <definedName name="Soi_1">NA()</definedName>
    <definedName name="soichon12">"#REF!"</definedName>
    <definedName name="soichon24">"#REF!"</definedName>
    <definedName name="soichon46">"#REF!"</definedName>
    <definedName name="SoilType">"#REF!"</definedName>
    <definedName name="SoilType_">#REF!</definedName>
    <definedName name="SoilType_1">NA()</definedName>
    <definedName name="Solan_1">NA()</definedName>
    <definedName name="solieu">"#REF!"</definedName>
    <definedName name="solieu_1">NA()</definedName>
    <definedName name="son">"#REF!"</definedName>
    <definedName name="sonduong_1">NA()</definedName>
    <definedName name="SoPnhap">"#REF!"</definedName>
    <definedName name="SORT">"#REF!"</definedName>
    <definedName name="SORT_1">"#REF!"</definedName>
    <definedName name="SORT_11">"#REF!"</definedName>
    <definedName name="SORT_12">"#REF!"</definedName>
    <definedName name="SORT_16">"#REF!"</definedName>
    <definedName name="SORT_17">"#REF!"</definedName>
    <definedName name="SORT_2">NA()</definedName>
    <definedName name="SORT_21">"#REF!"</definedName>
    <definedName name="SORT_3">NA()</definedName>
    <definedName name="SORT_4">NA()</definedName>
    <definedName name="SORT_6">NA()</definedName>
    <definedName name="SORT_7">NA()</definedName>
    <definedName name="SORT_AREA_2">NA()</definedName>
    <definedName name="SORT_AREA_3">NA()</definedName>
    <definedName name="SORT_AREA_4">NA()</definedName>
    <definedName name="SORT_AREA_5">NA()</definedName>
    <definedName name="SORT_AREA_6">NA()</definedName>
    <definedName name="SORT_AREA_7">NA()</definedName>
    <definedName name="SORT_AREA_8">NA()</definedName>
    <definedName name="SortName">"#REF!"</definedName>
    <definedName name="Sosanh2" localSheetId="6" hidden="1">{"'Sheet1'!$L$16"}</definedName>
    <definedName name="Sosanh2" hidden="1">{"'Sheet1'!$L$16"}</definedName>
    <definedName name="Sothutu">"#REF!"</definedName>
    <definedName name="SOTIEN_BKTC">#REF!</definedName>
    <definedName name="sotien_n">"#REF!"</definedName>
    <definedName name="sotien_x">"#REF!"</definedName>
    <definedName name="SP_3">NA()</definedName>
    <definedName name="SP_4">NA()</definedName>
    <definedName name="SP_5">NA()</definedName>
    <definedName name="SP_6">NA()</definedName>
    <definedName name="SP_7">NA()</definedName>
    <definedName name="SP_8">NA()</definedName>
    <definedName name="sp_bq_1">NA()</definedName>
    <definedName name="sp_bv_1">NA()</definedName>
    <definedName name="sp_ck_1">NA()</definedName>
    <definedName name="sp_d1_1">NA()</definedName>
    <definedName name="sp_d2_1">NA()</definedName>
    <definedName name="sp_d3_1">NA()</definedName>
    <definedName name="sp_dl_1">NA()</definedName>
    <definedName name="sp_kcs_1">NA()</definedName>
    <definedName name="sp_nb_1">NA()</definedName>
    <definedName name="sp_ngio_1">NA()</definedName>
    <definedName name="sp_nv_1">NA()</definedName>
    <definedName name="sp_t3_1">NA()</definedName>
    <definedName name="sp_t4_1">NA()</definedName>
    <definedName name="sp_t5_1">NA()</definedName>
    <definedName name="sp_t6_1">NA()</definedName>
    <definedName name="sp_tc_1">NA()</definedName>
    <definedName name="sp_tm_1">NA()</definedName>
    <definedName name="sp_vs_1">NA()</definedName>
    <definedName name="sp_xh_1">NA()</definedName>
    <definedName name="SPAN">"#REF!"</definedName>
    <definedName name="SPAN_No">"#REF!"</definedName>
    <definedName name="Spanner_Auto_File">"C:\My Documents\tinh cdo.x2a"</definedName>
    <definedName name="SPEC">"#REF!"</definedName>
    <definedName name="SPEC_1">NA()</definedName>
    <definedName name="SpecialPrice">"#REF!"</definedName>
    <definedName name="SpecialPrice_1">"#REF!"</definedName>
    <definedName name="SpecialPrice_2">"#REF!"</definedName>
    <definedName name="SPECSUMMARY">"#REF!"</definedName>
    <definedName name="SPECSUMMARY_1">NA()</definedName>
    <definedName name="spk1p">"#REF!"</definedName>
    <definedName name="spk3p_1">NA()</definedName>
    <definedName name="Sprack">"#REF!"</definedName>
    <definedName name="SPSCO">"#REF!"</definedName>
    <definedName name="SPSNO">"#REF!"</definedName>
    <definedName name="srtg">"#REF!"</definedName>
    <definedName name="ss">"#REF!"</definedName>
    <definedName name="ss_1">BlankMacro1</definedName>
    <definedName name="sss">"#REF!"</definedName>
    <definedName name="ssss">{"'Sheet1'!$L$16"}</definedName>
    <definedName name="SSTR">#REF!</definedName>
    <definedName name="ST">"#REF!"</definedName>
    <definedName name="st_1">NA()</definedName>
    <definedName name="ST_TH2_131">3</definedName>
    <definedName name="st1p">"#REF!"</definedName>
    <definedName name="st3p">#REF!</definedName>
    <definedName name="st3p_1">NA()</definedName>
    <definedName name="Standard_Deviation">#REF!</definedName>
    <definedName name="start">"#REF!"</definedName>
    <definedName name="Start_1">"#REF!"</definedName>
    <definedName name="Start_1_1">NA()</definedName>
    <definedName name="Start_10">"#REF!"</definedName>
    <definedName name="Start_10_1">NA()</definedName>
    <definedName name="Start_11">"#REF!"</definedName>
    <definedName name="Start_11_1">NA()</definedName>
    <definedName name="Start_12">"#REF!"</definedName>
    <definedName name="Start_12_1">NA()</definedName>
    <definedName name="Start_13">"#REF!"</definedName>
    <definedName name="Start_13_1">NA()</definedName>
    <definedName name="Start_2">"#REF!"</definedName>
    <definedName name="Start_2_1">NA()</definedName>
    <definedName name="Start_3">"#REF!"</definedName>
    <definedName name="Start_3_1">NA()</definedName>
    <definedName name="Start_4">"#REF!"</definedName>
    <definedName name="Start_4_1">NA()</definedName>
    <definedName name="Start_5">"#REF!"</definedName>
    <definedName name="Start_5_1">NA()</definedName>
    <definedName name="Start_6">"#REF!"</definedName>
    <definedName name="Start_6_1">NA()</definedName>
    <definedName name="Start_7">"#REF!"</definedName>
    <definedName name="Start_7_1">NA()</definedName>
    <definedName name="Start_8">"#REF!"</definedName>
    <definedName name="Start_8_1">NA()</definedName>
    <definedName name="Start_9">"#REF!"</definedName>
    <definedName name="Start_9_1">NA()</definedName>
    <definedName name="State">"#REF!"</definedName>
    <definedName name="State_1">NA()</definedName>
    <definedName name="StateRegion_1">NA()</definedName>
    <definedName name="STBCPC1">"#REF!"</definedName>
    <definedName name="STBCPC2">"#REF!"</definedName>
    <definedName name="STBCPT1">"#REF!"</definedName>
    <definedName name="STBCPT2">"#REF!"</definedName>
    <definedName name="Stc_1">NA()</definedName>
    <definedName name="Stck.">"#REF!"</definedName>
    <definedName name="std_1">NA()</definedName>
    <definedName name="STEEL">"#REF!"</definedName>
    <definedName name="stor">"#REF!"</definedName>
    <definedName name="Street_Address">#REF!</definedName>
    <definedName name="STRES_MiD_1">NA()</definedName>
    <definedName name="stsd_1">NA()</definedName>
    <definedName name="Stt">"#REF!"</definedName>
    <definedName name="Stt_n">"#REF!"</definedName>
    <definedName name="stt_x">"#REF!"</definedName>
    <definedName name="su">"#REF!"</definedName>
    <definedName name="su_1">NA()</definedName>
    <definedName name="su12_1">NA()</definedName>
    <definedName name="Su70_1">NA()</definedName>
    <definedName name="Sua">"blankmacro1"</definedName>
    <definedName name="Sua_1">BlankMacro1</definedName>
    <definedName name="sub">"#REF!"</definedName>
    <definedName name="SUL">"#REF!"</definedName>
    <definedName name="SUL_1">NA()</definedName>
    <definedName name="SUM">#REF!,#REF!</definedName>
    <definedName name="SUMITOMO">"#REF!"</definedName>
    <definedName name="SUMITOMO_1">"#REF!"</definedName>
    <definedName name="SUMITOMO_2">NA()</definedName>
    <definedName name="SUMITOMO_3">NA()</definedName>
    <definedName name="SUMITOMO_4">NA()</definedName>
    <definedName name="SUMITOMO_5">NA()</definedName>
    <definedName name="SUMITOMO_6">NA()</definedName>
    <definedName name="SUMITOMO_7">NA()</definedName>
    <definedName name="SUMITOMO_GT">"#REF!"</definedName>
    <definedName name="SUMITOMO_GT_1">"#REF!"</definedName>
    <definedName name="SUMITOMO_GT_2">NA()</definedName>
    <definedName name="SUMITOMO_GT_3">NA()</definedName>
    <definedName name="SUMITOMO_GT_4">NA()</definedName>
    <definedName name="SUMITOMO_GT_5">NA()</definedName>
    <definedName name="SUMITOMO_GT_6">NA()</definedName>
    <definedName name="SUMITOMO_GT_7">NA()</definedName>
    <definedName name="SumLisPT">#REF!</definedName>
    <definedName name="SumM">#REF!</definedName>
    <definedName name="SUMMARY">"#REF!"</definedName>
    <definedName name="SUMMARY_1">"#REF!"</definedName>
    <definedName name="SUMMARY_11">"#REF!"</definedName>
    <definedName name="SUMMARY_12">"#REF!"</definedName>
    <definedName name="SUMMARY_16">"#REF!"</definedName>
    <definedName name="SUMMARY_17">"#REF!"</definedName>
    <definedName name="SUMMARY_2">NA()</definedName>
    <definedName name="SUMMARY_21">"#REF!"</definedName>
    <definedName name="SUMMARY_3">NA()</definedName>
    <definedName name="SUMMARY_4">NA()</definedName>
    <definedName name="SUMMARY_5">#REF!</definedName>
    <definedName name="SUMMARY_6">NA()</definedName>
    <definedName name="SUMMARY_7">NA()</definedName>
    <definedName name="SumMTC">"#REF!"</definedName>
    <definedName name="SumMTC2">"#REF!"</definedName>
    <definedName name="SumNC">"#REF!"</definedName>
    <definedName name="SumNC2">"#REF!"</definedName>
    <definedName name="sumTB">#REF!</definedName>
    <definedName name="sumXL">#REF!</definedName>
    <definedName name="sur">"#REF!"</definedName>
    <definedName name="SV_1">NA()</definedName>
    <definedName name="SVC">"#REF!"</definedName>
    <definedName name="svn_1">NA()</definedName>
    <definedName name="SW">"#REF!"</definedName>
    <definedName name="SX_Lapthao_khungV_Sdao">"#REF!"</definedName>
    <definedName name="T">#REF!</definedName>
    <definedName name="t.">"#REF!"</definedName>
    <definedName name="t..">"#REF!"</definedName>
    <definedName name="T.3" localSheetId="6" hidden="1">{"'Sheet1'!$L$16"}</definedName>
    <definedName name="T.3" hidden="1">{"'Sheet1'!$L$16"}</definedName>
    <definedName name="T.nhËp">"#REF!"</definedName>
    <definedName name="t\25">"#REF!"</definedName>
    <definedName name="t\27">"#REF!"</definedName>
    <definedName name="t\30">"#REF!"</definedName>
    <definedName name="t\32">"#REF!"</definedName>
    <definedName name="t\35">"#REF!"</definedName>
    <definedName name="t\37">"#REF!"</definedName>
    <definedName name="t\40">"#REF!"</definedName>
    <definedName name="t\42">"#REF!"</definedName>
    <definedName name="t\43">"#REF!"</definedName>
    <definedName name="t\45">"#REF!"</definedName>
    <definedName name="t\52">"#REF!"</definedName>
    <definedName name="t\60">"#REF!"</definedName>
    <definedName name="t\70">"#REF!"</definedName>
    <definedName name="t_1_1">NA()</definedName>
    <definedName name="t_2">"#REF!"</definedName>
    <definedName name="t_3">"#REF!"</definedName>
    <definedName name="t_4">"#REF!"</definedName>
    <definedName name="T_AC_XuongTB">#REF!</definedName>
    <definedName name="T_CangDayAC">#REF!</definedName>
    <definedName name="T_Cap">#REF!</definedName>
    <definedName name="T_CapNgam">#REF!</definedName>
    <definedName name="T_CCTR_ATM">#REF!</definedName>
    <definedName name="T_ChieuSang">#REF!</definedName>
    <definedName name="T_ChongSet">#REF!</definedName>
    <definedName name="T_d">#REF!</definedName>
    <definedName name="T_Daucap">#REF!</definedName>
    <definedName name="T_Daucot">#REF!</definedName>
    <definedName name="T_Day_su">#REF!</definedName>
    <definedName name="T_Den_Dodem">#REF!</definedName>
    <definedName name="T_EpDauCot">#REF!</definedName>
    <definedName name="T_Hopnoi">#REF!</definedName>
    <definedName name="T_LapMBA">#REF!</definedName>
    <definedName name="T_LapSu">#REF!</definedName>
    <definedName name="T_m_øng">#REF!</definedName>
    <definedName name="T_TDia">#REF!</definedName>
    <definedName name="T_ThanhCai">#REF!</definedName>
    <definedName name="T_tu">#REF!</definedName>
    <definedName name="T_Xa_Cot_GiaDo">#REF!</definedName>
    <definedName name="t101p">"#REF!"</definedName>
    <definedName name="t101p_1">NA()</definedName>
    <definedName name="t103p">"#REF!"</definedName>
    <definedName name="t103p_1">NA()</definedName>
    <definedName name="t105mnc_1">NA()</definedName>
    <definedName name="t10m">#REF!</definedName>
    <definedName name="t10m_1">#REF!</definedName>
    <definedName name="T10nc_1">NA()</definedName>
    <definedName name="t10nc1p">"#REF!"</definedName>
    <definedName name="t10nc1p_1">NA()</definedName>
    <definedName name="t10ncm_1">NA()</definedName>
    <definedName name="T10vl_1">NA()</definedName>
    <definedName name="t10vl1p">"#REF!"</definedName>
    <definedName name="t10vl1p_1">NA()</definedName>
    <definedName name="t121p">"#REF!"</definedName>
    <definedName name="t121p_1">NA()</definedName>
    <definedName name="t123p">"#REF!"</definedName>
    <definedName name="t123p_1">NA()</definedName>
    <definedName name="t12m_1">NA()</definedName>
    <definedName name="t12mnc_1">NA()</definedName>
    <definedName name="T12nc">#REF!</definedName>
    <definedName name="T12nc_1">#REF!</definedName>
    <definedName name="t12nc3p">#REF!</definedName>
    <definedName name="t12nc3p_1">NA()</definedName>
    <definedName name="t12ncm_1">NA()</definedName>
    <definedName name="T12vc">"#REF!"</definedName>
    <definedName name="T12vl">#REF!</definedName>
    <definedName name="T12vl_1">#REF!</definedName>
    <definedName name="t12vl3p_1">NA()</definedName>
    <definedName name="t141p">"#REF!"</definedName>
    <definedName name="t141p_1">NA()</definedName>
    <definedName name="t143p">"#REF!"</definedName>
    <definedName name="t143p_1">NA()</definedName>
    <definedName name="t14m_1">NA()</definedName>
    <definedName name="t14mnc_1">NA()</definedName>
    <definedName name="t14nc3p">"#REF!"</definedName>
    <definedName name="t14nc3p_1">NA()</definedName>
    <definedName name="t14ncm_1">NA()</definedName>
    <definedName name="t14vl3p">"#REF!"</definedName>
    <definedName name="t14vl3p_1">NA()</definedName>
    <definedName name="T203P_1">NA()</definedName>
    <definedName name="t20m_1">NA()</definedName>
    <definedName name="t20ncm_1">NA()</definedName>
    <definedName name="T4_1">NA()</definedName>
    <definedName name="T4_2">#REF!</definedName>
    <definedName name="T4_3">NA()</definedName>
    <definedName name="T4_4">NA()</definedName>
    <definedName name="T4_6">NA()</definedName>
    <definedName name="T4_7">NA()</definedName>
    <definedName name="T44QUAN3">#REF!</definedName>
    <definedName name="T45GOVAP1">#REF!</definedName>
    <definedName name="T45HCUCHI">#REF!</definedName>
    <definedName name="T45HHOCMON">#REF!</definedName>
    <definedName name="T45QBINHCHANH">#REF!</definedName>
    <definedName name="T45QBINHTAN">#REF!</definedName>
    <definedName name="T45QBINHTHANH1">#REF!</definedName>
    <definedName name="T45QBINHTHANH2">#REF!</definedName>
    <definedName name="T45QGOVAP1">#REF!</definedName>
    <definedName name="T45QGOVAP2">#REF!</definedName>
    <definedName name="T45QPHUNHUAN">#REF!</definedName>
    <definedName name="T45QTANBINH2">#REF!</definedName>
    <definedName name="T45QTANHBINH1">#REF!</definedName>
    <definedName name="T45QTANPHU">#REF!</definedName>
    <definedName name="T45QTHUDUC1">#REF!</definedName>
    <definedName name="T45QTHUDUC2">#REF!</definedName>
    <definedName name="T45QUAN1">#REF!</definedName>
    <definedName name="T45QUAN10">#REF!</definedName>
    <definedName name="T45QUAN11">#REF!</definedName>
    <definedName name="T45QUAN12">#REF!</definedName>
    <definedName name="T45QUAN2">#REF!</definedName>
    <definedName name="T45QUAN3">#REF!</definedName>
    <definedName name="T45QUAN4">#REF!</definedName>
    <definedName name="T45QUAN6A">#REF!</definedName>
    <definedName name="T45QUAN6B">#REF!</definedName>
    <definedName name="T45QUAN7">#REF!</definedName>
    <definedName name="T45QUAN8B">#REF!</definedName>
    <definedName name="T45QUAN9">#REF!</definedName>
    <definedName name="t7m">#REF!</definedName>
    <definedName name="t7m_1">#REF!</definedName>
    <definedName name="t7nc_1">NA()</definedName>
    <definedName name="t7vl_1">NA()</definedName>
    <definedName name="t84mnc_1">NA()</definedName>
    <definedName name="t8m">#REF!</definedName>
    <definedName name="t8m_1">#REF!</definedName>
    <definedName name="t8nc_1">NA()</definedName>
    <definedName name="t8vl_1">NA()</definedName>
    <definedName name="Ta">"#REF!"</definedName>
    <definedName name="ta_1">NA()</definedName>
    <definedName name="TABLE1">"#REF!"</definedName>
    <definedName name="Table2">"#REF!"</definedName>
    <definedName name="table3">"#REF!"</definedName>
    <definedName name="tableyears">"#REF!"</definedName>
    <definedName name="tadao">"#REF!"</definedName>
    <definedName name="Tæng_c_ng_suÊt_hiÖn_t_i">"THOP"</definedName>
    <definedName name="Tæng_H_P_TBA">"#REF!"</definedName>
    <definedName name="Tæng_Hîp_35">"#REF!"</definedName>
    <definedName name="Tai_trong">"#REF!"</definedName>
    <definedName name="TAIKHOAN_1">OFFSET(#REF!,COUNTIF(#REF!,"&lt;&gt;0")-1,0,1)</definedName>
    <definedName name="taluydac2">"#REF!"</definedName>
    <definedName name="taluydc1">"#REF!"</definedName>
    <definedName name="taluydc2">"#REF!"</definedName>
    <definedName name="taluydc3">"#REF!"</definedName>
    <definedName name="taluydc4">"#REF!"</definedName>
    <definedName name="TAM">"#REF!"</definedName>
    <definedName name="Tam_1">NA()</definedName>
    <definedName name="tamdan">"#REF!"</definedName>
    <definedName name="TAMTINH">#REF!</definedName>
    <definedName name="tamvia">"#REF!"</definedName>
    <definedName name="tamviab">"#REF!"</definedName>
    <definedName name="TANANH">"#REF!"</definedName>
    <definedName name="TANBINH1">#REF!</definedName>
    <definedName name="TANBINH2">#REF!</definedName>
    <definedName name="Tang">100</definedName>
    <definedName name="Täng_kinh_phÏ_x_y_l_p">#REF!</definedName>
    <definedName name="TANK">"#REF!"</definedName>
    <definedName name="TANPHU">#REF!</definedName>
    <definedName name="tao">{"'Sheet1'!$L$16"}</definedName>
    <definedName name="TÄØNG_HÅÜP_KINH_PHÊ_DÆÛ_THÁÖU_TBA2_50KVA__2_11_2_0_4KV">#REF!</definedName>
    <definedName name="TÄØNG_HÅÜP_KINH_PHÊ_TBA_3_50KVA__22_11_2_0_4KV">#REF!</definedName>
    <definedName name="tapa">"#REF!"</definedName>
    <definedName name="TatBo" localSheetId="6" hidden="1">{"'Sheet1'!$L$16"}</definedName>
    <definedName name="TatBo" hidden="1">{"'Sheet1'!$L$16"}</definedName>
    <definedName name="taukeo150">"#REF!"</definedName>
    <definedName name="taukeo150_1">NA()</definedName>
    <definedName name="taun">"#REF!"</definedName>
    <definedName name="taun_1">NA()</definedName>
    <definedName name="TaxTV">0.1</definedName>
    <definedName name="TaxXL">0.05</definedName>
    <definedName name="tb_1">#REF!</definedName>
    <definedName name="TB_CS">"#REF!"</definedName>
    <definedName name="TB_TBA">"#REF!"</definedName>
    <definedName name="tb00">"#REF!"</definedName>
    <definedName name="tba">"#REF!"</definedName>
    <definedName name="tbCY">"#REF!"</definedName>
    <definedName name="tbdd1p_1">NA()</definedName>
    <definedName name="tbdd3p_1">NA()</definedName>
    <definedName name="tbddsdl_1">NA()</definedName>
    <definedName name="TBI_1">NA()</definedName>
    <definedName name="tbl_ProdInfo">"#REF!"</definedName>
    <definedName name="tbl_ProdInfo_1">"#REF!"</definedName>
    <definedName name="tbl_ProdInfo_2">"#REF!"</definedName>
    <definedName name="tbmc">"#REF!"</definedName>
    <definedName name="tbmc_1">NA()</definedName>
    <definedName name="TBSGP">"#REF!"</definedName>
    <definedName name="tbtr_1">NA()</definedName>
    <definedName name="tbtram">"#REF!"</definedName>
    <definedName name="tbtram_1">NA()</definedName>
    <definedName name="TBV">"#REF!"</definedName>
    <definedName name="TBXD">"#REF!"</definedName>
    <definedName name="TC">"#REF!"</definedName>
    <definedName name="tc_1">#REF!</definedName>
    <definedName name="tc_2">#REF!</definedName>
    <definedName name="TC_NHANH1">"#REF!"</definedName>
    <definedName name="TC_NHANH1_1">NA()</definedName>
    <definedName name="TC44HCUCHI">#REF!</definedName>
    <definedName name="TC44HHOCMON">#REF!</definedName>
    <definedName name="TC44QBINHCHANH">#REF!</definedName>
    <definedName name="TC44QBINHTAN">#REF!</definedName>
    <definedName name="TC44QBINHTHANH1">#REF!</definedName>
    <definedName name="TC44QBINHTHANH2">#REF!</definedName>
    <definedName name="TC44QGOVAP1">#REF!</definedName>
    <definedName name="TC44QGOVAP2">#REF!</definedName>
    <definedName name="TC44QPHUNHUAN">#REF!</definedName>
    <definedName name="TC44QTANBINH1">#REF!</definedName>
    <definedName name="TC44QTANBINH2">#REF!</definedName>
    <definedName name="TC44QTANPHU">#REF!</definedName>
    <definedName name="TC44QTHUDUC1">#REF!</definedName>
    <definedName name="TC44QTHUDUC2">#REF!</definedName>
    <definedName name="TC44QUAN1">#REF!</definedName>
    <definedName name="TC44QUAN10">#REF!</definedName>
    <definedName name="TC44QUAN11">#REF!</definedName>
    <definedName name="TC44QUAN12">#REF!</definedName>
    <definedName name="TC44QUAN2">#REF!</definedName>
    <definedName name="TC44QUAN32">#REF!</definedName>
    <definedName name="TC44QUAN4">#REF!</definedName>
    <definedName name="TC44QUAN5">#REF!</definedName>
    <definedName name="TC44QUAN6A">#REF!</definedName>
    <definedName name="TC44QUAN6B">#REF!</definedName>
    <definedName name="TC44QUAN7">#REF!</definedName>
    <definedName name="TC44QUAN8A">#REF!</definedName>
    <definedName name="TC44QUAN8B">#REF!</definedName>
    <definedName name="Tcbm">#REF!</definedName>
    <definedName name="Tchuan">"#REF!"</definedName>
    <definedName name="Tck">"#REF!"</definedName>
    <definedName name="Tcng">"#REF!"</definedName>
    <definedName name="tcxxnc_1">NA()</definedName>
    <definedName name="TD">"#REF!"</definedName>
    <definedName name="td_1">#REF!</definedName>
    <definedName name="TD_11">"#REF!"</definedName>
    <definedName name="TD_12">"#REF!"</definedName>
    <definedName name="td1_1">{"'Sheet1'!$L$16"}</definedName>
    <definedName name="td1_1_1">{"'Sheet1'!$L$16"}</definedName>
    <definedName name="td1_2">{"'Sheet1'!$L$16"}</definedName>
    <definedName name="td1_3">{"'Sheet1'!$L$16"}</definedName>
    <definedName name="td1_4">{"'Sheet1'!$L$16"}</definedName>
    <definedName name="td1_5">{"'Sheet1'!$L$16"}</definedName>
    <definedName name="td1_6">{"'Sheet1'!$L$16"}</definedName>
    <definedName name="td1_7">{"'Sheet1'!$L$16"}</definedName>
    <definedName name="td10vl">"#REF!"</definedName>
    <definedName name="td12nc">"#REF!"</definedName>
    <definedName name="TD12vl">"#REF!"</definedName>
    <definedName name="td1cnc_1">NA()</definedName>
    <definedName name="td1cvl_1">NA()</definedName>
    <definedName name="td1p">"#REF!"</definedName>
    <definedName name="td1p_1">NA()</definedName>
    <definedName name="TD1p1nc">"#REF!"</definedName>
    <definedName name="td1p1vc">"#REF!"</definedName>
    <definedName name="TD1p1vl">"#REF!"</definedName>
    <definedName name="td3p">"#REF!"</definedName>
    <definedName name="td3p_1">NA()</definedName>
    <definedName name="tdbcnckt_1">#N/A</definedName>
    <definedName name="tdc84nc_1">NA()</definedName>
    <definedName name="tdcnc_1">NA()</definedName>
    <definedName name="TDctnc">"#REF!"</definedName>
    <definedName name="TDctvc">"#REF!"</definedName>
    <definedName name="TDctvl">"#REF!"</definedName>
    <definedName name="TDDAKT">"#REF!"</definedName>
    <definedName name="tdgnc_1">NA()</definedName>
    <definedName name="tdgvl_1">NA()</definedName>
    <definedName name="tdhtnc_1">NA()</definedName>
    <definedName name="tdhtvl_1">NA()</definedName>
    <definedName name="tdia">"#REF!"</definedName>
    <definedName name="TdinhQT">"#REF!"</definedName>
    <definedName name="tdnc_1">NA()</definedName>
    <definedName name="tdnc1p">"#REF!"</definedName>
    <definedName name="tdnc1p_1">NA()</definedName>
    <definedName name="tdnc3p_1">NA()</definedName>
    <definedName name="TDng">"#REF!"</definedName>
    <definedName name="tdo">#REF!</definedName>
    <definedName name="tdo_1">NA()</definedName>
    <definedName name="TDoto">"#REF!"</definedName>
    <definedName name="tdt">"#REF!"</definedName>
    <definedName name="tdt_1">#REF!</definedName>
    <definedName name="tdt1pnc_1">NA()</definedName>
    <definedName name="tdt1pvl_1">NA()</definedName>
    <definedName name="tdt2cnc_1">NA()</definedName>
    <definedName name="tdt2cvl_1">NA()</definedName>
    <definedName name="TDTDT">"#REF!"</definedName>
    <definedName name="TDTKKT">"#REF!"</definedName>
    <definedName name="tdtr2cnc">"#REF!"</definedName>
    <definedName name="tdtr2cnc_1">NA()</definedName>
    <definedName name="tdtr2cvl">"#REF!"</definedName>
    <definedName name="tdtr2cvl_1">NA()</definedName>
    <definedName name="tdvl_1">NA()</definedName>
    <definedName name="tdvl1p">"#REF!"</definedName>
    <definedName name="tdvl1p_1">NA()</definedName>
    <definedName name="tdvl3p_1">NA()</definedName>
    <definedName name="TDxn">"#REF!"</definedName>
    <definedName name="te">"#REF!"</definedName>
    <definedName name="tecnuoc5">"#REF!"</definedName>
    <definedName name="tecnuoc5_1">NA()</definedName>
    <definedName name="Têi_diÖn_5_T">#REF!</definedName>
    <definedName name="temp">"#REF!"</definedName>
    <definedName name="Temp_Br">"#REF!"</definedName>
    <definedName name="Temp_Grad">#REF!</definedName>
    <definedName name="TEMPBR">"#REF!"</definedName>
    <definedName name="ten">"#REF!"</definedName>
    <definedName name="ten_1">NA()</definedName>
    <definedName name="ten_tra_1BTN">"#REF!"</definedName>
    <definedName name="ten_tra_2BTN">"#REF!"</definedName>
    <definedName name="ten_tra_3BTN">"#REF!"</definedName>
    <definedName name="TEN100_1">NA()</definedName>
    <definedName name="TenBang">"#REF!"</definedName>
    <definedName name="TenCap">"#REF!"</definedName>
    <definedName name="TenCap_1">NA()</definedName>
    <definedName name="tenck">"#REF!"</definedName>
    <definedName name="TENCT">"#REF!"</definedName>
    <definedName name="Tengoi">"#REF!"</definedName>
    <definedName name="TenHMuc">"#REF!"</definedName>
    <definedName name="TenNgam">#REF!</definedName>
    <definedName name="tentk">"#REF!"</definedName>
    <definedName name="TenTreo">#REF!</definedName>
    <definedName name="TenVtu">"#REF!"</definedName>
    <definedName name="tenvung">"#REF!"</definedName>
    <definedName name="Terminal_Serviceability">#REF!</definedName>
    <definedName name="test">"#REF!"</definedName>
    <definedName name="TEST1">"#REF!"</definedName>
    <definedName name="test1_1">NA()</definedName>
    <definedName name="Test5">#N/A</definedName>
    <definedName name="Test5_21">"#REF!"</definedName>
    <definedName name="TESTHKEY">"#REF!"</definedName>
    <definedName name="TESTKEYS">"#REF!"</definedName>
    <definedName name="TESTVKEY">"#REF!"</definedName>
    <definedName name="text">"#REF!,#REF!,#REF!,#REF!,#REF!"</definedName>
    <definedName name="TextRefCopyRangeCount">216</definedName>
    <definedName name="tfdd_1">NA()</definedName>
    <definedName name="TGLS">"#REF!"</definedName>
    <definedName name="TGTH">#REF!</definedName>
    <definedName name="th">#REF!</definedName>
    <definedName name="TH.2002">"#REF!"</definedName>
    <definedName name="TH.CTrinh">"#REF!"</definedName>
    <definedName name="TH.QUY1">"#REF!"</definedName>
    <definedName name="TH.QUY2">"#REF!"</definedName>
    <definedName name="TH.T1">"#REF!"</definedName>
    <definedName name="TH.T2">"#REF!"</definedName>
    <definedName name="TH.T3">"#REF!"</definedName>
    <definedName name="TH.T4">"#REF!"</definedName>
    <definedName name="TH.T5">"#REF!"</definedName>
    <definedName name="TH.T6">"#REF!"</definedName>
    <definedName name="TH.Thang.1">"#REF!"</definedName>
    <definedName name="TH.Thang.10">"#REF!"</definedName>
    <definedName name="TH.Thang.11">"#REF!"</definedName>
    <definedName name="TH.Thang.12">"#REF!"</definedName>
    <definedName name="TH.Thang.2">"#REF!"</definedName>
    <definedName name="TH.Thang.3">"#REF!"</definedName>
    <definedName name="TH.Thang.4">"#REF!"</definedName>
    <definedName name="TH.Thang.5">"#REF!"</definedName>
    <definedName name="TH.Thang.6">"#REF!"</definedName>
    <definedName name="TH.Thang.7">"#REF!"</definedName>
    <definedName name="TH.Thang.8">"#REF!"</definedName>
    <definedName name="TH.Thang.9">"#REF!"</definedName>
    <definedName name="TH.tinh">"#REF!"</definedName>
    <definedName name="TH_VKHNN">"#REF!"</definedName>
    <definedName name="Þ10">"#REF!"</definedName>
    <definedName name="th100_1">NA()</definedName>
    <definedName name="Þ16">"#REF!"</definedName>
    <definedName name="TH160_1">NA()</definedName>
    <definedName name="Þ18">"#REF!"</definedName>
    <definedName name="th3x15_1">NA()</definedName>
    <definedName name="tha">{"'Sheet1'!$L$16"}</definedName>
    <definedName name="Þa__iÓm">#REF!</definedName>
    <definedName name="tha_1">{"'Sheet1'!$L$16"}</definedName>
    <definedName name="tha_1_1">{"'Sheet1'!$L$16"}</definedName>
    <definedName name="tha_2">{"'Sheet1'!$L$16"}</definedName>
    <definedName name="tha_3">{"'Sheet1'!$L$16"}</definedName>
    <definedName name="tha_4">{"'Sheet1'!$L$16"}</definedName>
    <definedName name="tha_5">{"'Sheet1'!$L$16"}</definedName>
    <definedName name="tha_6">{"'Sheet1'!$L$16"}</definedName>
    <definedName name="tha_7">{"'Sheet1'!$L$16"}</definedName>
    <definedName name="thai">"#REF!"</definedName>
    <definedName name="thai_1">NA()</definedName>
    <definedName name="thang">"#REF!"</definedName>
    <definedName name="thang_1">NA()</definedName>
    <definedName name="Thang_Long">"#REF!"</definedName>
    <definedName name="Thang_Long_1">"#REF!"</definedName>
    <definedName name="Thang_Long_2">NA()</definedName>
    <definedName name="Thang_Long_3">NA()</definedName>
    <definedName name="Thang_Long_4">NA()</definedName>
    <definedName name="Thang_Long_5">NA()</definedName>
    <definedName name="Thang_Long_6">NA()</definedName>
    <definedName name="Thang_Long_7">NA()</definedName>
    <definedName name="Thang_Long_GT">"#REF!"</definedName>
    <definedName name="Thang_Long_GT_1">"#REF!"</definedName>
    <definedName name="Thang_Long_GT_2">NA()</definedName>
    <definedName name="Thang_Long_GT_3">NA()</definedName>
    <definedName name="Thang_Long_GT_4">NA()</definedName>
    <definedName name="Thang_Long_GT_5">NA()</definedName>
    <definedName name="Thang_Long_GT_6">NA()</definedName>
    <definedName name="Thang_Long_GT_7">NA()</definedName>
    <definedName name="thang10" localSheetId="6" hidden="1">{"'Sheet1'!$L$16"}</definedName>
    <definedName name="thang10" hidden="1">{"'Sheet1'!$L$16"}</definedName>
    <definedName name="Thangnhap">"#REF!"</definedName>
    <definedName name="thangxuat">"#REF!"</definedName>
    <definedName name="thanh">"#REF!"</definedName>
    <definedName name="Thanh_CT">"#REF!"</definedName>
    <definedName name="Thanh_CT_1">NA()</definedName>
    <definedName name="Thanh_LC_tayvin">"#REF!"</definedName>
    <definedName name="Thanh_lý">#REF!</definedName>
    <definedName name="thanhdul">"#REF!"</definedName>
    <definedName name="thanhdul_1">NA()</definedName>
    <definedName name="thanhtien">#REF!</definedName>
    <definedName name="thanhtien_1">NA()</definedName>
    <definedName name="ThanhXuan110_1">NA()</definedName>
    <definedName name="ThaoCauCu">"#REF!"</definedName>
    <definedName name="Thautinh">"#REF!"</definedName>
    <definedName name="ÞBM">"#REF!"</definedName>
    <definedName name="THchon">"#REF!"</definedName>
    <definedName name="Þcot">"#REF!"</definedName>
    <definedName name="ÞCTd4">"#REF!"</definedName>
    <definedName name="ÞCTt4">"#REF!"</definedName>
    <definedName name="THDA_copy" localSheetId="6" hidden="1">{"'Sheet1'!$L$16"}</definedName>
    <definedName name="THDA_copy" hidden="1">{"'Sheet1'!$L$16"}</definedName>
    <definedName name="Þdamd4">"#REF!"</definedName>
    <definedName name="Þdamt4">"#REF!"</definedName>
    <definedName name="THDS">"#REF!"</definedName>
    <definedName name="thdt">"#REF!"</definedName>
    <definedName name="THDT_CT_XOM_NOI_1">NA()</definedName>
    <definedName name="THDT_HT_DAO_THUONG">"#REF!"</definedName>
    <definedName name="THDT_HT_XOM_NOI">"#REF!"</definedName>
    <definedName name="THDT_NPP_XOM_NOI">"#REF!"</definedName>
    <definedName name="THDT_TBA_XOM_NOI">"#REF!"</definedName>
    <definedName name="thep">"#REF!"</definedName>
    <definedName name="THEP_1">NA()</definedName>
    <definedName name="THEP_D32">"#REF!"</definedName>
    <definedName name="THEP_D32_1">NA()</definedName>
    <definedName name="thep10">"#REF!"</definedName>
    <definedName name="thep20">"#REF!"</definedName>
    <definedName name="thepban">"#REF!"</definedName>
    <definedName name="thepbuoc_1">NA()</definedName>
    <definedName name="ThepDinh">"#REF!"</definedName>
    <definedName name="thepduoi10">#REF!</definedName>
    <definedName name="thepduoi18">#REF!</definedName>
    <definedName name="thepgoc25_60">"#REF!"</definedName>
    <definedName name="thepgoc63_75">"#REF!"</definedName>
    <definedName name="thepgoc75">#REF!</definedName>
    <definedName name="thepgoc80_100">"#REF!"</definedName>
    <definedName name="thephinh_1">NA()</definedName>
    <definedName name="thephinhmk">"#REF!"</definedName>
    <definedName name="thepma">10500</definedName>
    <definedName name="thepnaphl">"#REF!"</definedName>
    <definedName name="thept">"#REF!"</definedName>
    <definedName name="theptam_1">NA()</definedName>
    <definedName name="thepto">#REF!</definedName>
    <definedName name="theptren18">#REF!</definedName>
    <definedName name="theptron">"#REF!"</definedName>
    <definedName name="theptron_1">NA()</definedName>
    <definedName name="theptron12">"#REF!"</definedName>
    <definedName name="theptron14_22">"#REF!"</definedName>
    <definedName name="theptron6_8">"#REF!"</definedName>
    <definedName name="ThepTronD6D8_1">NA()</definedName>
    <definedName name="thetichck">"#REF!"</definedName>
    <definedName name="thgian_bq_1">NA()</definedName>
    <definedName name="thgian_bv_1">NA()</definedName>
    <definedName name="thgian_ck_1">NA()</definedName>
    <definedName name="thgian_d1_1">NA()</definedName>
    <definedName name="thgian_d2_1">NA()</definedName>
    <definedName name="thgian_d3_1">NA()</definedName>
    <definedName name="thgian_dl_1">NA()</definedName>
    <definedName name="thgian_kcs_1">NA()</definedName>
    <definedName name="thgian_nb_1">NA()</definedName>
    <definedName name="thgian_ngio_1">NA()</definedName>
    <definedName name="thgian_nv_1">NA()</definedName>
    <definedName name="thgian_t3_1">NA()</definedName>
    <definedName name="thgian_t4_1">NA()</definedName>
    <definedName name="thgian_t5_1">NA()</definedName>
    <definedName name="thgian_t6_1">NA()</definedName>
    <definedName name="thgian_tc_1">NA()</definedName>
    <definedName name="thgian_tm_1">NA()</definedName>
    <definedName name="thgian_vs_1">NA()</definedName>
    <definedName name="thgian_xh_1">NA()</definedName>
    <definedName name="thgio_bq_1">NA()</definedName>
    <definedName name="thgio_bv_1">NA()</definedName>
    <definedName name="thgio_ck_1">NA()</definedName>
    <definedName name="thgio_d1_1">NA()</definedName>
    <definedName name="thgio_d2_1">NA()</definedName>
    <definedName name="thgio_d3_1">NA()</definedName>
    <definedName name="thgio_dl_1">NA()</definedName>
    <definedName name="thgio_kcs_1">NA()</definedName>
    <definedName name="thgio_nb_1">NA()</definedName>
    <definedName name="thgio_ngio_1">NA()</definedName>
    <definedName name="thgio_nv_1">NA()</definedName>
    <definedName name="thgio_t3_1">NA()</definedName>
    <definedName name="thgio_t4_1">NA()</definedName>
    <definedName name="thgio_t5_1">NA()</definedName>
    <definedName name="thgio_t6_1">NA()</definedName>
    <definedName name="thgio_tc_1">NA()</definedName>
    <definedName name="thgio_tm_1">NA()</definedName>
    <definedName name="thgio_vs_1">NA()</definedName>
    <definedName name="thgio_xh_1">NA()</definedName>
    <definedName name="THGO1pnc">"#REF!"</definedName>
    <definedName name="THGO1pnc_1">NA()</definedName>
    <definedName name="thht">"#REF!"</definedName>
    <definedName name="thht_1">NA()</definedName>
    <definedName name="THI">"#REF!"</definedName>
    <definedName name="THI_1">#REF!</definedName>
    <definedName name="Thickness_Base">#REF!</definedName>
    <definedName name="Thickness_Slab_d">#REF!</definedName>
    <definedName name="Thickness_Slab_nd">#REF!</definedName>
    <definedName name="Thickness_Slab_SA">#REF!</definedName>
    <definedName name="thinghiem">"#REF!"</definedName>
    <definedName name="ThiÕt_bÞ_phun_cat">#REF!</definedName>
    <definedName name="THK_2">NA()</definedName>
    <definedName name="THK_3">NA()</definedName>
    <definedName name="THK_5">NA()</definedName>
    <definedName name="THK_6">NA()</definedName>
    <definedName name="THK_7">#REF!</definedName>
    <definedName name="THK_8">NA()</definedName>
    <definedName name="THkinhPhiToanBo">"#REF!"</definedName>
    <definedName name="THKL">{"'Sheet1'!$L$16"}</definedName>
    <definedName name="THKL_1">{"'Sheet1'!$L$16"}</definedName>
    <definedName name="THKL_1_1">{"'Sheet1'!$L$16"}</definedName>
    <definedName name="THKL_2">{"'Sheet1'!$L$16"}</definedName>
    <definedName name="THKL_3">{"'Sheet1'!$L$16"}</definedName>
    <definedName name="THKL_4">{"'Sheet1'!$L$16"}</definedName>
    <definedName name="THKL_5">{"'Sheet1'!$L$16"}</definedName>
    <definedName name="THKL_6">{"'Sheet1'!$L$16"}</definedName>
    <definedName name="THKL_7">{"'Sheet1'!$L$16"}</definedName>
    <definedName name="thkl2" localSheetId="6" hidden="1">{"'Sheet1'!$L$16"}</definedName>
    <definedName name="thkl2" hidden="1">{"'Sheet1'!$L$16"}</definedName>
    <definedName name="thkl3" localSheetId="6" hidden="1">{"'Sheet1'!$L$16"}</definedName>
    <definedName name="thkl3" hidden="1">{"'Sheet1'!$L$16"}</definedName>
    <definedName name="THKP160_1">NA()</definedName>
    <definedName name="thkp3">"#REF!"</definedName>
    <definedName name="thkp3_1">NA()</definedName>
    <definedName name="THKP7YT" localSheetId="6" hidden="1">{"'Sheet1'!$L$16"}</definedName>
    <definedName name="THKP7YT" hidden="1">{"'Sheet1'!$L$16"}</definedName>
    <definedName name="THKSTK">"#REF!"</definedName>
    <definedName name="THLCO">"#REF!"</definedName>
    <definedName name="THLNO">"#REF!"</definedName>
    <definedName name="THLTK">"#REF!"</definedName>
    <definedName name="Þmong">"#REF!"</definedName>
    <definedName name="ÞNXoldk">"#REF!"</definedName>
    <definedName name="ThoatNuoc">#REF!</definedName>
    <definedName name="thongso">"#REF!"</definedName>
    <definedName name="thop">"#REF!"</definedName>
    <definedName name="THop_1">NA()</definedName>
    <definedName name="Þsan">"#REF!"</definedName>
    <definedName name="THT">"#REF!"</definedName>
    <definedName name="THThao">"#REF!"</definedName>
    <definedName name="thtich1">"#REF!"</definedName>
    <definedName name="thtich2">"#REF!"</definedName>
    <definedName name="thtich3">"#REF!"</definedName>
    <definedName name="thtich4">"#REF!"</definedName>
    <definedName name="thtich5">"#REF!"</definedName>
    <definedName name="thtich6">"#REF!"</definedName>
    <definedName name="THTLMcap">"#REF!"</definedName>
    <definedName name="THToanBo">"#REF!"</definedName>
    <definedName name="THtoanbo2">"#REF!"</definedName>
    <definedName name="thtr15_1">NA()</definedName>
    <definedName name="thtt">"#REF!"</definedName>
    <definedName name="thtt_1">NA()</definedName>
    <definedName name="thtu_1">NA()</definedName>
    <definedName name="thu" localSheetId="6" hidden="1">{"'Sheet1'!$L$16"}</definedName>
    <definedName name="thu" hidden="1">{"'Sheet1'!$L$16"}</definedName>
    <definedName name="Thu.von.dot1">"#REF!"</definedName>
    <definedName name="Thu.von.dot2">"#REF!"</definedName>
    <definedName name="Thu.von.dot3">"#REF!"</definedName>
    <definedName name="Thu.von.dot4">"#REF!"</definedName>
    <definedName name="Thu.von.dot5">"#REF!"</definedName>
    <definedName name="thu_1_1">{"'Sheet1'!$L$16"}</definedName>
    <definedName name="thu_2">{"'Sheet1'!$L$16"}</definedName>
    <definedName name="thu_3">{"'Sheet1'!$L$16"}</definedName>
    <definedName name="thu_4">{"'Sheet1'!$L$16"}</definedName>
    <definedName name="thu_5">{"'Sheet1'!$L$16"}</definedName>
    <definedName name="thu_6">{"'Sheet1'!$L$16"}</definedName>
    <definedName name="thu_7">{"'Sheet1'!$L$16"}</definedName>
    <definedName name="THUDUC1">#REF!</definedName>
    <definedName name="THUDUC2">#REF!</definedName>
    <definedName name="thue">6</definedName>
    <definedName name="thue_1">6</definedName>
    <definedName name="THUEDKC">"#REF!"</definedName>
    <definedName name="THUEDKN">"#REF!"</definedName>
    <definedName name="THUELKPSCO">"#REF!"</definedName>
    <definedName name="THUELKPSNO">"#REF!"</definedName>
    <definedName name="THUEMA">"#REF!"</definedName>
    <definedName name="THUEPSC">"#REF!"</definedName>
    <definedName name="THUEPSN">"#REF!"</definedName>
    <definedName name="þuggh">"#REF!"</definedName>
    <definedName name="thuocno">"#REF!"</definedName>
    <definedName name="Thuvondot5">"#REF!"</definedName>
    <definedName name="thuy" localSheetId="6" hidden="1">{"'Sheet1'!$L$16"}</definedName>
    <definedName name="thuy" hidden="1">{"'Sheet1'!$L$16"}</definedName>
    <definedName name="thuy_1">NA()</definedName>
    <definedName name="THVanXoan">"#REF!"</definedName>
    <definedName name="thvlmoi" localSheetId="6" hidden="1">{"'Sheet1'!$L$16"}</definedName>
    <definedName name="thvlmoi" hidden="1">{"'Sheet1'!$L$16"}</definedName>
    <definedName name="thvlmoimoi" localSheetId="6" hidden="1">{"'Sheet1'!$L$16"}</definedName>
    <definedName name="thvlmoimoi" hidden="1">{"'Sheet1'!$L$16"}</definedName>
    <definedName name="THXD2" localSheetId="6" hidden="1">{"'Sheet1'!$L$16"}</definedName>
    <definedName name="THXD2" hidden="1">{"'Sheet1'!$L$16"}</definedName>
    <definedName name="THXNK">"#REF!"</definedName>
    <definedName name="TI">"#REF!"</definedName>
    <definedName name="Tien">"#REF!"</definedName>
    <definedName name="Tien_1">NA()</definedName>
    <definedName name="TIENKQKD">"#REF!"</definedName>
    <definedName name="TIENLUONG">"#REF!"</definedName>
    <definedName name="Tiep_dia_1">NA()</definedName>
    <definedName name="Tiepdia_1">NA()</definedName>
    <definedName name="Tiepdiama">9500</definedName>
    <definedName name="TIEU_HAO_VAT_TU_DZ0.4KV">"#REF!"</definedName>
    <definedName name="TIEU_HAO_VAT_TU_DZ22KV">"#REF!"</definedName>
    <definedName name="TIEU_HAO_VAT_TU_TBA">"#REF!"</definedName>
    <definedName name="tim_cau_trung">#REF!</definedName>
    <definedName name="Tim_cong">"#REF!"</definedName>
    <definedName name="Tim_cong_1">NA()</definedName>
    <definedName name="Tim_Lan_Xuat_Hien">"#REF!"</definedName>
    <definedName name="Tim_lan_xuat_hien_cong">"#REF!"</definedName>
    <definedName name="Tim_lan_xuat_hien_duong">"#REF!"</definedName>
    <definedName name="tim_xuat_hien">"#REF!"</definedName>
    <definedName name="tim_xuat_hien_1">NA()</definedName>
    <definedName name="time">#REF!</definedName>
    <definedName name="tinhqd">"#REF!"</definedName>
    <definedName name="tinhqd_1">NA()</definedName>
    <definedName name="TIT">"#REF!"</definedName>
    <definedName name="TITAN">"#REF!"</definedName>
    <definedName name="TK">"#REF!"</definedName>
    <definedName name="tk_1">NA()</definedName>
    <definedName name="tk141_1">NA()</definedName>
    <definedName name="TK155_1">NA()</definedName>
    <definedName name="TK331APC">"#REF!"</definedName>
    <definedName name="TK331CB">"#REF!"</definedName>
    <definedName name="TK331GT">"#REF!"</definedName>
    <definedName name="TK331K">"#REF!"</definedName>
    <definedName name="TK331KH">"#REF!"</definedName>
    <definedName name="TK331MT">"#REF!"</definedName>
    <definedName name="TK331NT">"#REF!"</definedName>
    <definedName name="TK331PA">"#REF!"</definedName>
    <definedName name="TK331PACIFIC">"#REF!"</definedName>
    <definedName name="tk331PD">"#REF!"</definedName>
    <definedName name="TK331THN">"#REF!"</definedName>
    <definedName name="tk331TKN">"#REF!"</definedName>
    <definedName name="TK331VT">"#REF!"</definedName>
    <definedName name="tk3338TTNCN">"#REF!"</definedName>
    <definedName name="tk3388K">"#REF!"</definedName>
    <definedName name="tkco_1">NA()</definedName>
    <definedName name="TKCOÙ">#REF!</definedName>
    <definedName name="TKGHICO_1">NA()</definedName>
    <definedName name="TKGHINO_1">NA()</definedName>
    <definedName name="tkno_1">NA()</definedName>
    <definedName name="TKNÔÏ">#REF!</definedName>
    <definedName name="TKP">"#REF!"</definedName>
    <definedName name="tkp_1">NA()</definedName>
    <definedName name="TKYB">"TKYB"</definedName>
    <definedName name="TL_PB">"#REF!"</definedName>
    <definedName name="TL1_1">NA()</definedName>
    <definedName name="TL2_1">NA()</definedName>
    <definedName name="TL3_1">NA()</definedName>
    <definedName name="TLA120_1">NA()</definedName>
    <definedName name="TLA35_1">NA()</definedName>
    <definedName name="TLA50_1">NA()</definedName>
    <definedName name="TLA70_1">NA()</definedName>
    <definedName name="TLA95_1">NA()</definedName>
    <definedName name="TLAC120">"#REF!"</definedName>
    <definedName name="TLAC120_1">NA()</definedName>
    <definedName name="TLAC35">"#REF!"</definedName>
    <definedName name="TLAC35_1">NA()</definedName>
    <definedName name="TLAC50">"#REF!"</definedName>
    <definedName name="TLAC50_1">NA()</definedName>
    <definedName name="TLAC70">"#REF!"</definedName>
    <definedName name="TLAC70_1">NA()</definedName>
    <definedName name="TLAC95">"#REF!"</definedName>
    <definedName name="TLAC95_1">NA()</definedName>
    <definedName name="TLD">#REF!</definedName>
    <definedName name="TLDa_1">NA()</definedName>
    <definedName name="TLdat_1">NA()</definedName>
    <definedName name="TLDM_1">NA()</definedName>
    <definedName name="Tle">"#REF!"</definedName>
    <definedName name="Tle_1">"#REF!"</definedName>
    <definedName name="TLLP">#REF!</definedName>
    <definedName name="TLR">"#REF!"</definedName>
    <definedName name="TLR_1">NA()</definedName>
    <definedName name="TLTT_KHO1">"#REF!"</definedName>
    <definedName name="TLTT_UOT1">"#REF!"</definedName>
    <definedName name="TLTT_UOT2">"#REF!"</definedName>
    <definedName name="TLTT_UOT3">"#REF!"</definedName>
    <definedName name="TLTT_UOT4">"#REF!"</definedName>
    <definedName name="TLTT_UOT5">"#REF!"</definedName>
    <definedName name="TLTT_UOT6">"#REF!"</definedName>
    <definedName name="TLTT_UOT7">"#REF!"</definedName>
    <definedName name="tluong">"#REF!"</definedName>
    <definedName name="TLY">#REF!</definedName>
    <definedName name="TM">"#REF!"</definedName>
    <definedName name="TMDT1">"#REF!"</definedName>
    <definedName name="TMDT1_1">NA()</definedName>
    <definedName name="TMDT2">"#REF!"</definedName>
    <definedName name="TMDT2_1">NA()</definedName>
    <definedName name="TMDTmoi">"#REF!"</definedName>
    <definedName name="TMDTmoi_1">NA()</definedName>
    <definedName name="tmm1.5">"#REF!"</definedName>
    <definedName name="tmm1.5_1">NA()</definedName>
    <definedName name="tmmg">"#REF!"</definedName>
    <definedName name="tmmg_1">NA()</definedName>
    <definedName name="TN">"#REF!"</definedName>
    <definedName name="tn_1">NA()</definedName>
    <definedName name="TN_b_qu_n">"#REF!"</definedName>
    <definedName name="tn1pinnc_1">NA()</definedName>
    <definedName name="tn2mhnnc_1">NA()</definedName>
    <definedName name="TNChiuThue">"#REF!"</definedName>
    <definedName name="TNCTtinhtruoc_1">NA()</definedName>
    <definedName name="Tnd">"#REF!"</definedName>
    <definedName name="tnh_bq_1">NA()</definedName>
    <definedName name="tnh_bv_1">NA()</definedName>
    <definedName name="tnh_ck_1">NA()</definedName>
    <definedName name="tnh_d1_1">NA()</definedName>
    <definedName name="tnh_d2_1">NA()</definedName>
    <definedName name="tnh_d3_1">NA()</definedName>
    <definedName name="tnh_dl_1">NA()</definedName>
    <definedName name="tnh_kcs_1">NA()</definedName>
    <definedName name="tnh_nb_1">NA()</definedName>
    <definedName name="tnh_ngio_1">NA()</definedName>
    <definedName name="tnh_nv_1">NA()</definedName>
    <definedName name="tnh_t3_1">NA()</definedName>
    <definedName name="tnh_t4_1">NA()</definedName>
    <definedName name="tnh_t5_1">NA()</definedName>
    <definedName name="tnh_t6_1">NA()</definedName>
    <definedName name="tnh_tc_1">NA()</definedName>
    <definedName name="tnh_tm_1">NA()</definedName>
    <definedName name="tnh_vs_1">NA()</definedName>
    <definedName name="tnh_xh_1">NA()</definedName>
    <definedName name="tnhnnc_1">NA()</definedName>
    <definedName name="tnignc_1">NA()</definedName>
    <definedName name="tnin190nc_1">NA()</definedName>
    <definedName name="tnlnc_1">NA()</definedName>
    <definedName name="tnnnc_1">NA()</definedName>
    <definedName name="TNNT_1">NA()</definedName>
    <definedName name="tntt">"#REF!"</definedName>
    <definedName name="To">"#REF!"</definedName>
    <definedName name="to_1">NA()</definedName>
    <definedName name="TO14_1">{"'Sheet1'!$L$16"}</definedName>
    <definedName name="TO14_1_1">{"'Sheet1'!$L$16"}</definedName>
    <definedName name="TO14_2">{"'Sheet1'!$L$16"}</definedName>
    <definedName name="TO14_3">{"'Sheet1'!$L$16"}</definedName>
    <definedName name="TO14_4">{"'Sheet1'!$L$16"}</definedName>
    <definedName name="TO14_5">{"'Sheet1'!$L$16"}</definedName>
    <definedName name="TO14_6">{"'Sheet1'!$L$16"}</definedName>
    <definedName name="TO14_7">{"'Sheet1'!$L$16"}</definedName>
    <definedName name="toadocap">"#REF!"</definedName>
    <definedName name="toadocap_1">NA()</definedName>
    <definedName name="Toanbo">"#REF!"</definedName>
    <definedName name="toi5t">"#REF!"</definedName>
    <definedName name="toi5t_1">NA()</definedName>
    <definedName name="tole">"#REF!"</definedName>
    <definedName name="ton">#REF!</definedName>
    <definedName name="Tong">"#REF!"</definedName>
    <definedName name="tong_1">NA()</definedName>
    <definedName name="Tong_co">"#REF!"</definedName>
    <definedName name="TONG_DU_TOAN">"#REF!"</definedName>
    <definedName name="TONG_GIA_TRI_CONG_TRINH">"#REF!"</definedName>
    <definedName name="TONG_HOP_THI_NGHIEM_DZ0.4KV">"#REF!"</definedName>
    <definedName name="TONG_HOP_THI_NGHIEM_DZ22KV">"#REF!"</definedName>
    <definedName name="TONG_KE_TBA">"#REF!"</definedName>
    <definedName name="Tong_no">"#REF!"</definedName>
    <definedName name="tongbt">"#REF!"</definedName>
    <definedName name="tongcong">"#REF!"</definedName>
    <definedName name="tongcong_1">NA()</definedName>
    <definedName name="tongdientich">"#REF!"</definedName>
    <definedName name="TONGDUTOAN">"#REF!"</definedName>
    <definedName name="tonghop">{"'Sheet1'!$L$16"}</definedName>
    <definedName name="tonghop_1">{"'Sheet1'!$L$16"}</definedName>
    <definedName name="tonghop_1_1">{"'Sheet1'!$L$16"}</definedName>
    <definedName name="tonghop_2">{"'Sheet1'!$L$16"}</definedName>
    <definedName name="tonghop_3">{"'Sheet1'!$L$16"}</definedName>
    <definedName name="tonghop_4">{"'Sheet1'!$L$16"}</definedName>
    <definedName name="tonghop_5">{"'Sheet1'!$L$16"}</definedName>
    <definedName name="tonghop_6">{"'Sheet1'!$L$16"}</definedName>
    <definedName name="tonghop_7">{"'Sheet1'!$L$16"}</definedName>
    <definedName name="tonghop_t5">"#REF!"</definedName>
    <definedName name="TonghopHtxH">"#REF!"</definedName>
    <definedName name="TonghopHtxT">"#REF!"</definedName>
    <definedName name="tongmay">"#REF!"</definedName>
    <definedName name="tongnc">"#REF!"</definedName>
    <definedName name="tongthep">"#REF!"</definedName>
    <definedName name="tongthetich">"#REF!"</definedName>
    <definedName name="tongvl">"#REF!"</definedName>
    <definedName name="Tonmai">"#REF!"</definedName>
    <definedName name="tonmui_1">NA()</definedName>
    <definedName name="tonnoc_1">NA()</definedName>
    <definedName name="TOP">"#REF!"</definedName>
    <definedName name="TopSlab_Tensile_Stress">#REF!</definedName>
    <definedName name="TOSHIBA">"#REF!"</definedName>
    <definedName name="TOT_PR_1">"#REF!"</definedName>
    <definedName name="TOT_PR_2">"#REF!"</definedName>
    <definedName name="TOT_PR_3">"#REF!"</definedName>
    <definedName name="TOT_PR_4">"#REF!"</definedName>
    <definedName name="TOTAL">"#REF!"</definedName>
    <definedName name="total_1">NA()</definedName>
    <definedName name="TotalLOSS">"#REF!"</definedName>
    <definedName name="TotalPeriods">#REF!</definedName>
    <definedName name="totb_1">NA()</definedName>
    <definedName name="totb1_1">NA()</definedName>
    <definedName name="totb2_1">NA()</definedName>
    <definedName name="totb3_1">NA()</definedName>
    <definedName name="totb4_1">NA()</definedName>
    <definedName name="totb5_1">NA()</definedName>
    <definedName name="totb6_1">NA()</definedName>
    <definedName name="totbtoi">"#REF!"</definedName>
    <definedName name="totsur_1">NA()</definedName>
    <definedName name="tp">"#REF!"</definedName>
    <definedName name="TPCP" localSheetId="6" hidden="1">{"'Sheet1'!$L$16"}</definedName>
    <definedName name="TPCP" hidden="1">{"'Sheet1'!$L$16"}</definedName>
    <definedName name="Tph">#REF!</definedName>
    <definedName name="TPLRP">"#REF!"</definedName>
    <definedName name="TPLRP_1">#REF!</definedName>
    <definedName name="tr_">"#REF!"</definedName>
    <definedName name="TR15HT_1">#REF!</definedName>
    <definedName name="TR16HT_1">#REF!</definedName>
    <definedName name="TR19HT_1">#REF!</definedName>
    <definedName name="tr1x15_1">NA()</definedName>
    <definedName name="TR20HT_1">#REF!</definedName>
    <definedName name="TR250_1">NA()</definedName>
    <definedName name="tr375_1">NA()</definedName>
    <definedName name="tr3x100_1">NA()</definedName>
    <definedName name="Tra_Cot">"#REF!"</definedName>
    <definedName name="Tra_DM_su_dung">"#REF!"</definedName>
    <definedName name="Tra_DM_su_dung_1">NA()</definedName>
    <definedName name="Tra_DM_su_dung_cau">"#REF!"</definedName>
    <definedName name="Tra_don_gia_KS">"#REF!"</definedName>
    <definedName name="Tra_don_gia_KS_1">NA()</definedName>
    <definedName name="Tra_DTCT">"#REF!"</definedName>
    <definedName name="Tra_DTCT_1">NA()</definedName>
    <definedName name="Tra_gia">"#REF!"</definedName>
    <definedName name="Tra_gia_VLKS_1">NA()</definedName>
    <definedName name="Tra_gtxl_cong">"#REF!"</definedName>
    <definedName name="Tra_gtxl_cong_1">NA()</definedName>
    <definedName name="Tra_lÆn">#REF!</definedName>
    <definedName name="Tra_T_le_1">"#REF!"</definedName>
    <definedName name="Tra_ten_cong">"#REF!"</definedName>
    <definedName name="Tra_tim_hang_mucPT_trung">"#REF!"</definedName>
    <definedName name="Tra_tim_hang_mucPT_trung_1">NA()</definedName>
    <definedName name="Tra_TL">"#REF!"</definedName>
    <definedName name="Tra_TL_1">NA()</definedName>
    <definedName name="Tra_TT">#REF!</definedName>
    <definedName name="Tra_ty_le">"#REF!"</definedName>
    <definedName name="Tra_ty_le2">"#REF!"</definedName>
    <definedName name="Tra_ty_le2_1">NA()</definedName>
    <definedName name="Tra_ty_le3">"#REF!"</definedName>
    <definedName name="Tra_ty_le3_1">NA()</definedName>
    <definedName name="Tra_ty_le4">"#REF!"</definedName>
    <definedName name="Tra_ty_le4_1">#REF!</definedName>
    <definedName name="Tra_ty_le5">"#REF!"</definedName>
    <definedName name="Tra_ty_le5_1">#REF!</definedName>
    <definedName name="TRA_VAT_LIEU">"#REF!"</definedName>
    <definedName name="TRA_VL">#REF!</definedName>
    <definedName name="tra_vl1">"#REF!"</definedName>
    <definedName name="tra_xlbtn">"#REF!"</definedName>
    <definedName name="traA103">"#REF!"</definedName>
    <definedName name="trab">"#REF!"</definedName>
    <definedName name="trabtn">"#REF!"</definedName>
    <definedName name="Tracp">"#REF!"</definedName>
    <definedName name="TraDAH_H">"#REF!"</definedName>
    <definedName name="TRADE2">"#REF!"</definedName>
    <definedName name="TRADE2_1">NA()</definedName>
    <definedName name="TraK">"#REF!"</definedName>
    <definedName name="TRAM">#REF!</definedName>
    <definedName name="tram100_1">NA()</definedName>
    <definedName name="tram1x25_1">NA()</definedName>
    <definedName name="tram30">"#REF!"</definedName>
    <definedName name="tram45">"#REF!"</definedName>
    <definedName name="tram60">"#REF!"</definedName>
    <definedName name="tram80">"#REF!"</definedName>
    <definedName name="tramatcong1">"#REF!"</definedName>
    <definedName name="tramatcong2">"#REF!"</definedName>
    <definedName name="trambitum">"#REF!"</definedName>
    <definedName name="trambt60">"#REF!"</definedName>
    <definedName name="trambt60_1">NA()</definedName>
    <definedName name="trang" localSheetId="6" hidden="1">{#N/A,#N/A,FALSE,"Chi tiÆt"}</definedName>
    <definedName name="trang" hidden="1">{#N/A,#N/A,FALSE,"Chi tiÆt"}</definedName>
    <definedName name="TRANGE_d">#REF!</definedName>
    <definedName name="tranhietdo">"#REF!"</definedName>
    <definedName name="TRANSFORMER_1">NA()</definedName>
    <definedName name="TRANSFORMER_2">NA()</definedName>
    <definedName name="TRANSFORMER_4">NA()</definedName>
    <definedName name="TRANSFORMER_5">NA()</definedName>
    <definedName name="TRANSFORMER_6">NA()</definedName>
    <definedName name="TRANSFORMER_7">NA()</definedName>
    <definedName name="tratyle">"#REF!"</definedName>
    <definedName name="Trave_1">1</definedName>
    <definedName name="TRAvH">"#REF!"</definedName>
    <definedName name="TRAVL">"#REF!"</definedName>
    <definedName name="trc_1">NA()</definedName>
    <definedName name="TrÇn_V_n_Minh">#REF!</definedName>
    <definedName name="treoducbt">"#REF!"</definedName>
    <definedName name="TRISO">"#REF!"</definedName>
    <definedName name="Trô_P1">"#REF!"</definedName>
    <definedName name="Trô_P1_1">"#REF!"</definedName>
    <definedName name="Trô_P1_2">NA()</definedName>
    <definedName name="Trô_P1_3">NA()</definedName>
    <definedName name="Trô_P1_4">NA()</definedName>
    <definedName name="Trô_P1_5">NA()</definedName>
    <definedName name="Trô_P1_6">NA()</definedName>
    <definedName name="Trô_P1_7">NA()</definedName>
    <definedName name="Trô_P10">"#REF!"</definedName>
    <definedName name="Trô_P10_1">"#REF!"</definedName>
    <definedName name="Trô_P10_2">NA()</definedName>
    <definedName name="Trô_P10_3">NA()</definedName>
    <definedName name="Trô_P10_4">NA()</definedName>
    <definedName name="Trô_P10_5">NA()</definedName>
    <definedName name="Trô_P10_6">NA()</definedName>
    <definedName name="Trô_P10_7">NA()</definedName>
    <definedName name="Trô_P11">"#REF!"</definedName>
    <definedName name="Trô_P11_1">"#REF!"</definedName>
    <definedName name="Trô_P11_2">NA()</definedName>
    <definedName name="Trô_P11_3">NA()</definedName>
    <definedName name="Trô_P11_4">NA()</definedName>
    <definedName name="Trô_P11_5">NA()</definedName>
    <definedName name="Trô_P11_6">NA()</definedName>
    <definedName name="Trô_P11_7">NA()</definedName>
    <definedName name="Trô_P2">"#REF!"</definedName>
    <definedName name="Trô_P2_1">"#REF!"</definedName>
    <definedName name="Trô_P2_2">NA()</definedName>
    <definedName name="Trô_P2_3">NA()</definedName>
    <definedName name="Trô_P2_4">NA()</definedName>
    <definedName name="Trô_P2_5">NA()</definedName>
    <definedName name="Trô_P2_6">NA()</definedName>
    <definedName name="Trô_P2_7">NA()</definedName>
    <definedName name="Trô_P3">"#REF!"</definedName>
    <definedName name="Trô_P3_1">"#REF!"</definedName>
    <definedName name="Trô_P3_2">NA()</definedName>
    <definedName name="Trô_P3_3">NA()</definedName>
    <definedName name="Trô_P3_4">NA()</definedName>
    <definedName name="Trô_P3_5">NA()</definedName>
    <definedName name="Trô_P3_6">NA()</definedName>
    <definedName name="Trô_P3_7">NA()</definedName>
    <definedName name="Trô_P4">"#REF!"</definedName>
    <definedName name="Trô_P4_1">"#REF!"</definedName>
    <definedName name="Trô_P4_2">NA()</definedName>
    <definedName name="Trô_P4_3">NA()</definedName>
    <definedName name="Trô_P4_4">NA()</definedName>
    <definedName name="Trô_P4_5">NA()</definedName>
    <definedName name="Trô_P4_6">NA()</definedName>
    <definedName name="Trô_P4_7">NA()</definedName>
    <definedName name="Trô_P5">"#REF!"</definedName>
    <definedName name="Trô_P5_1">"#REF!"</definedName>
    <definedName name="Trô_P5_2">NA()</definedName>
    <definedName name="Trô_P5_3">NA()</definedName>
    <definedName name="Trô_P5_4">NA()</definedName>
    <definedName name="Trô_P5_5">NA()</definedName>
    <definedName name="Trô_P5_6">NA()</definedName>
    <definedName name="Trô_P5_7">NA()</definedName>
    <definedName name="Trô_P6">"#REF!"</definedName>
    <definedName name="Trô_P6_1">"#REF!"</definedName>
    <definedName name="Trô_P6_2">NA()</definedName>
    <definedName name="Trô_P6_3">NA()</definedName>
    <definedName name="Trô_P6_4">NA()</definedName>
    <definedName name="Trô_P6_5">NA()</definedName>
    <definedName name="Trô_P6_6">NA()</definedName>
    <definedName name="Trô_P6_7">NA()</definedName>
    <definedName name="Trô_P7">"#REF!"</definedName>
    <definedName name="Trô_P7_1">"#REF!"</definedName>
    <definedName name="Trô_P7_2">NA()</definedName>
    <definedName name="Trô_P7_3">NA()</definedName>
    <definedName name="Trô_P7_4">NA()</definedName>
    <definedName name="Trô_P7_5">NA()</definedName>
    <definedName name="Trô_P7_6">NA()</definedName>
    <definedName name="Trô_P7_7">NA()</definedName>
    <definedName name="Trô_P8">"#REF!"</definedName>
    <definedName name="Trô_P8_1">"#REF!"</definedName>
    <definedName name="Trô_P8_2">NA()</definedName>
    <definedName name="Trô_P8_3">NA()</definedName>
    <definedName name="Trô_P8_4">NA()</definedName>
    <definedName name="Trô_P8_5">NA()</definedName>
    <definedName name="Trô_P8_6">NA()</definedName>
    <definedName name="Trô_P8_7">NA()</definedName>
    <definedName name="Trô_P9">"#REF!"</definedName>
    <definedName name="Trô_P9_1">"#REF!"</definedName>
    <definedName name="Trô_P9_2">NA()</definedName>
    <definedName name="Trô_P9_3">NA()</definedName>
    <definedName name="Trô_P9_4">NA()</definedName>
    <definedName name="Trô_P9_5">NA()</definedName>
    <definedName name="Trô_P9_6">NA()</definedName>
    <definedName name="Trô_P9_7">NA()</definedName>
    <definedName name="tron250">"#REF!"</definedName>
    <definedName name="tron25th">"#REF!"</definedName>
    <definedName name="tron60th">"#REF!"</definedName>
    <definedName name="tronbentonit">"#REF!"</definedName>
    <definedName name="tronbentonite">"#REF!"</definedName>
    <definedName name="tronbt250">"#REF!"</definedName>
    <definedName name="tronbt250_1">NA()</definedName>
    <definedName name="tronvua250">"#REF!"</definedName>
    <definedName name="tronvua250_1">NA()</definedName>
    <definedName name="tronvua80">"#REF!"</definedName>
    <definedName name="trt">"#REF!"</definedName>
    <definedName name="tru_can">"#REF!"</definedName>
    <definedName name="tru10mtc_1">NA()</definedName>
    <definedName name="Tru21_1">{"'Sheet1'!$L$16"}</definedName>
    <definedName name="Tru21_1_1">{"'Sheet1'!$L$16"}</definedName>
    <definedName name="Tru21_2">{"'Sheet1'!$L$16"}</definedName>
    <definedName name="Tru21_3">{"'Sheet1'!$L$16"}</definedName>
    <definedName name="Tru21_4">{"'Sheet1'!$L$16"}</definedName>
    <definedName name="Tru21_5">{"'Sheet1'!$L$16"}</definedName>
    <definedName name="Tru21_6">{"'Sheet1'!$L$16"}</definedName>
    <definedName name="Tru21_7">{"'Sheet1'!$L$16"}</definedName>
    <definedName name="tru8mtc_1">NA()</definedName>
    <definedName name="trung">{"Thuxm2.xls","Sheet1"}</definedName>
    <definedName name="ts">"#REF!"</definedName>
    <definedName name="ts_1">NA()</definedName>
    <definedName name="tsI">"#REF!"</definedName>
    <definedName name="tsI_1">NA()</definedName>
    <definedName name="TT">"#REF!"</definedName>
    <definedName name="TT_1">NA()</definedName>
    <definedName name="TT_1P">"#REF!"</definedName>
    <definedName name="TT_1P_1">NA()</definedName>
    <definedName name="TT_3p">"#REF!"</definedName>
    <definedName name="TT_3p_1">NA()</definedName>
    <definedName name="tt10_1">NA()</definedName>
    <definedName name="tt1pnc_1">NA()</definedName>
    <definedName name="tt1pvl_1">NA()</definedName>
    <definedName name="tt3_1">{"'Sheet1'!$L$16"}</definedName>
    <definedName name="tt3_1_1">{"'Sheet1'!$L$16"}</definedName>
    <definedName name="tt3_2">{"'Sheet1'!$L$16"}</definedName>
    <definedName name="tt3_3">{"'Sheet1'!$L$16"}</definedName>
    <definedName name="tt3_4">{"'Sheet1'!$L$16"}</definedName>
    <definedName name="tt3_5">{"'Sheet1'!$L$16"}</definedName>
    <definedName name="tt3_6">{"'Sheet1'!$L$16"}</definedName>
    <definedName name="tt3_7">{"'Sheet1'!$L$16"}</definedName>
    <definedName name="tt3pnc_1">NA()</definedName>
    <definedName name="tt3pvl_1">NA()</definedName>
    <definedName name="tt6_1">NA()</definedName>
    <definedName name="ttam_1">NA()</definedName>
    <definedName name="ttao">"#REF!"</definedName>
    <definedName name="ttbt">"#REF!"</definedName>
    <definedName name="ttbt_1">NA()</definedName>
    <definedName name="TTCto">"#REF!"</definedName>
    <definedName name="Ttd">#REF!</definedName>
    <definedName name="TTDD_1">NA()+NA()+NA()</definedName>
    <definedName name="TTDD1P">"#REF!"</definedName>
    <definedName name="TTDD3P_1">NA()</definedName>
    <definedName name="TTDDCT3p_1">NA()</definedName>
    <definedName name="TTDKKH">"#REF!"</definedName>
    <definedName name="TTDZ">"#REF!"</definedName>
    <definedName name="TTDZ04">"#REF!"</definedName>
    <definedName name="TTDZ35">"#REF!"</definedName>
    <definedName name="tthi">"#REF!"</definedName>
    <definedName name="ttinh">"#REF!"</definedName>
    <definedName name="ttinh_1">NA()</definedName>
    <definedName name="TTK3p_1">NA()</definedName>
    <definedName name="TTLB1">#REF!</definedName>
    <definedName name="TTLB2">#REF!</definedName>
    <definedName name="TTLB3">#REF!</definedName>
    <definedName name="tto">"#REF!"</definedName>
    <definedName name="ttoxtp">"#REF!"</definedName>
    <definedName name="ttp">"#REF!"</definedName>
    <definedName name="ttpk">"#REF!"</definedName>
    <definedName name="Ttr">#REF!</definedName>
    <definedName name="ttronmk">"#REF!"</definedName>
    <definedName name="ttronmk_1">NA()</definedName>
    <definedName name="ttt_1">NA()</definedName>
    <definedName name="tttb_1">NA()</definedName>
    <definedName name="tttt">"#REF!"</definedName>
    <definedName name="ttttt" localSheetId="6" hidden="1">{"'Sheet1'!$L$16"}</definedName>
    <definedName name="ttttt" hidden="1">{"'Sheet1'!$L$16"}</definedName>
    <definedName name="TTTTTTTTT" localSheetId="6" hidden="1">{"'Sheet1'!$L$16"}</definedName>
    <definedName name="TTTTTTTTT" hidden="1">{"'Sheet1'!$L$16"}</definedName>
    <definedName name="ttttttttttt" localSheetId="6" hidden="1">{"'Sheet1'!$L$16"}</definedName>
    <definedName name="ttttttttttt" hidden="1">{"'Sheet1'!$L$16"}</definedName>
    <definedName name="TTVAn5">"#REF!"</definedName>
    <definedName name="Tu_dung_ton_that">"#REF!"</definedName>
    <definedName name="TUAN45">#REF!</definedName>
    <definedName name="TUAN46">#REF!</definedName>
    <definedName name="TUAN48">#REF!</definedName>
    <definedName name="TUAN49">#REF!</definedName>
    <definedName name="TUAN50">#REF!</definedName>
    <definedName name="TUAN51">#REF!</definedName>
    <definedName name="TUAN52">#REF!</definedName>
    <definedName name="tuoåi">#REF!</definedName>
    <definedName name="Tuong_chan">"#REF!"</definedName>
    <definedName name="Tuong_dau_HD">"#REF!"</definedName>
    <definedName name="Tuong_dau_HD_1">NA()</definedName>
    <definedName name="TuongChan">#REF!</definedName>
    <definedName name="Tuvan">"#REF!"</definedName>
    <definedName name="tuyen">"#REF!"</definedName>
    <definedName name="tuyennhanh">{"'Sheet1'!$L$16"}</definedName>
    <definedName name="tuyennhanh_1">{"'Sheet1'!$L$16"}</definedName>
    <definedName name="tuyennhanh_1_1">{"'Sheet1'!$L$16"}</definedName>
    <definedName name="tuyennhanh_2">{"'Sheet1'!$L$16"}</definedName>
    <definedName name="tuyennhanh_3">{"'Sheet1'!$L$16"}</definedName>
    <definedName name="tuyennhanh_4">{"'Sheet1'!$L$16"}</definedName>
    <definedName name="tuyennhanh_5">{"'Sheet1'!$L$16"}</definedName>
    <definedName name="tuyennhanh_6">{"'Sheet1'!$L$16"}</definedName>
    <definedName name="tuyennhanh_7">{"'Sheet1'!$L$16"}</definedName>
    <definedName name="tuyequang_1">NA()</definedName>
    <definedName name="tuynen" localSheetId="6" hidden="1">{"'Sheet1'!$L$16"}</definedName>
    <definedName name="tuynen" hidden="1">{"'Sheet1'!$L$16"}</definedName>
    <definedName name="tuyp_1">NA()</definedName>
    <definedName name="TV">"#REF!"</definedName>
    <definedName name="TV.QUY1">"#REF!"</definedName>
    <definedName name="TV.T1">"#REF!"</definedName>
    <definedName name="TV.T2">"#REF!"</definedName>
    <definedName name="TV.T3">"#REF!"</definedName>
    <definedName name="TV.T4">"#REF!"</definedName>
    <definedName name="TV.T5">"#REF!"</definedName>
    <definedName name="TV.T6">"#REF!"</definedName>
    <definedName name="tv75nc">"#REF!"</definedName>
    <definedName name="tv75nc_1">NA()</definedName>
    <definedName name="tv75vl">"#REF!"</definedName>
    <definedName name="tv75vl_1">NA()</definedName>
    <definedName name="tvbt">"#REF!"</definedName>
    <definedName name="tvg">"#REF!"</definedName>
    <definedName name="TVGS">"#REF!"</definedName>
    <definedName name="TVK">"#REF!"</definedName>
    <definedName name="tw">"#REF!"</definedName>
    <definedName name="twdd_1">NA()</definedName>
    <definedName name="Twister">"#REF!"</definedName>
    <definedName name="tx1pignc_1">NA()</definedName>
    <definedName name="tx1pindnc_1">NA()</definedName>
    <definedName name="tx1pingnc_1">NA()</definedName>
    <definedName name="tx1pintnc_1">NA()</definedName>
    <definedName name="tx1pitnc_1">NA()</definedName>
    <definedName name="tx2mhnnc_1">NA()</definedName>
    <definedName name="tx2mitnc_1">NA()</definedName>
    <definedName name="TXB11QBINHCHANH">#REF!</definedName>
    <definedName name="TXB11QBINHTAN">#REF!</definedName>
    <definedName name="TXB11QBINHTHANH1">#REF!</definedName>
    <definedName name="TXB11QBINHTHANH2">#REF!</definedName>
    <definedName name="TXB11QCUCHI">#REF!</definedName>
    <definedName name="TXB11QGOVAP1">#REF!</definedName>
    <definedName name="TXB11QGOVAP2">#REF!</definedName>
    <definedName name="TXB11QHOCMON">#REF!</definedName>
    <definedName name="TXB11QPHUNHUAN">#REF!</definedName>
    <definedName name="TXB11QTANBINH1">#REF!</definedName>
    <definedName name="TXB11QTANBINH2">#REF!</definedName>
    <definedName name="TXB11QTANPHU">#REF!</definedName>
    <definedName name="TXB11QTHUDUC1">#REF!</definedName>
    <definedName name="TXB11QTHUDUC2">#REF!</definedName>
    <definedName name="TXB11QUAN1">#REF!</definedName>
    <definedName name="TXB11QUAN10">#REF!</definedName>
    <definedName name="TXB11QUAN11">#REF!</definedName>
    <definedName name="TXB11QUAN12">#REF!</definedName>
    <definedName name="TXB11QUAN2">#REF!</definedName>
    <definedName name="TXB11QUAN4">#REF!</definedName>
    <definedName name="TXB11QUAN6B">#REF!</definedName>
    <definedName name="TXB11QUAN7">#REF!</definedName>
    <definedName name="TXB11QUAN8A">#REF!</definedName>
    <definedName name="TXB11QUAN8B">#REF!</definedName>
    <definedName name="TXB44QUAN5">#REF!</definedName>
    <definedName name="TXB44QUAN6A">#REF!</definedName>
    <definedName name="txhnnc_1">NA()</definedName>
    <definedName name="txig1nc_1">NA()</definedName>
    <definedName name="txin190nc_1">NA()</definedName>
    <definedName name="txinnc_1">NA()</definedName>
    <definedName name="txit1nc_1">NA()</definedName>
    <definedName name="Txk">#REF!</definedName>
    <definedName name="Ty_gia_1">NA()</definedName>
    <definedName name="Ty_gia_yen">"#REF!"</definedName>
    <definedName name="ty_le">"#REF!"</definedName>
    <definedName name="Ty_Le_1">"#REF!"</definedName>
    <definedName name="Ty_Le_1_1">NA()</definedName>
    <definedName name="ty_le_2">"#REF!"</definedName>
    <definedName name="ty_le_3">"#REF!"</definedName>
    <definedName name="ty_le_BTN">"#REF!"</definedName>
    <definedName name="ty_le_BTN_1">#REF!</definedName>
    <definedName name="Ty_le1">"#REF!"</definedName>
    <definedName name="Ty_le1_1">NA()</definedName>
    <definedName name="tyle">"#REF!"</definedName>
    <definedName name="tyle2">"#REF!"</definedName>
    <definedName name="Type_1">"#REF!"</definedName>
    <definedName name="Type_2">"#REF!"</definedName>
    <definedName name="TYT">"blankmacro1"</definedName>
    <definedName name="TYT_1">BlankMacro1</definedName>
    <definedName name="tz593_1">NA()</definedName>
    <definedName name="u" localSheetId="6" hidden="1">{"'Sheet1'!$L$16"}</definedName>
    <definedName name="u" hidden="1">{"'Sheet1'!$L$16"}</definedName>
    <definedName name="ư" localSheetId="6" hidden="1">{"'Sheet1'!$L$16"}</definedName>
    <definedName name="ư" hidden="1">{"'Sheet1'!$L$16"}</definedName>
    <definedName name="u_1">NA()</definedName>
    <definedName name="U_tien">"#REF!"</definedName>
    <definedName name="UbdII">"#REF!"</definedName>
    <definedName name="Ubo">"#REF!"</definedName>
    <definedName name="UbtII">"#REF!"</definedName>
    <definedName name="Ucoc">"#REF!"</definedName>
    <definedName name="Udm_1">NA()</definedName>
    <definedName name="ufny">#REF!</definedName>
    <definedName name="ui108_1">NA()</definedName>
    <definedName name="ui180_1">NA()</definedName>
    <definedName name="UK_UPcon_1">NA()</definedName>
    <definedName name="un">#REF!</definedName>
    <definedName name="UN_UPcon_1">NA()</definedName>
    <definedName name="UNIT">"#REF!"</definedName>
    <definedName name="Unit_Price">"#REF!"</definedName>
    <definedName name="unitt">"blankmacro1"</definedName>
    <definedName name="unitt_1">BlankMacro1</definedName>
    <definedName name="UNL">"#REF!"</definedName>
    <definedName name="UNL_1">NA()</definedName>
    <definedName name="uonong">"#REF!"</definedName>
    <definedName name="UP">"#REF!,#REF!,#REF!,#REF!,#REF!,#REF!,#REF!,#REF!,#REF!,#REF!,#REF!"</definedName>
    <definedName name="upnoc">"#REF!"</definedName>
    <definedName name="upperlowlandlimit">"#REF!"</definedName>
    <definedName name="Ur">#REF!</definedName>
    <definedName name="USCT">"#REF!"</definedName>
    <definedName name="USCT_1">NA()</definedName>
    <definedName name="USCTKU">"#REF!"</definedName>
    <definedName name="USCTKU_1">NA()</definedName>
    <definedName name="usd">"#REF!"</definedName>
    <definedName name="USD_1">NA()</definedName>
    <definedName name="USdb">"#REF!"</definedName>
    <definedName name="USKC">"#REF!"</definedName>
    <definedName name="USKC_1">NA()</definedName>
    <definedName name="USNC">"#REF!"</definedName>
    <definedName name="USNC_1">NA()</definedName>
    <definedName name="UStb">"#REF!"</definedName>
    <definedName name="ut">"#REF!"</definedName>
    <definedName name="UT_1">"#REF!"</definedName>
    <definedName name="UT1_373">"#REF!"</definedName>
    <definedName name="UtdI">"#REF!"</definedName>
    <definedName name="UtdII">"#REF!"</definedName>
    <definedName name="UttI">"#REF!"</definedName>
    <definedName name="UttII">"#REF!"</definedName>
    <definedName name="uu">"#REF!"</definedName>
    <definedName name="v" localSheetId="6" hidden="1">{"'Sheet1'!$L$16"}</definedName>
    <definedName name="v" hidden="1">{"'Sheet1'!$L$16"}</definedName>
    <definedName name="V.1">"#REF!"</definedName>
    <definedName name="V.1_1">NA()</definedName>
    <definedName name="V.10">"#REF!"</definedName>
    <definedName name="V.10_1">NA()</definedName>
    <definedName name="V.11">"#REF!"</definedName>
    <definedName name="V.11_1">NA()</definedName>
    <definedName name="V.12">"#REF!"</definedName>
    <definedName name="V.12_1">NA()</definedName>
    <definedName name="V.13">"#REF!"</definedName>
    <definedName name="V.13_1">NA()</definedName>
    <definedName name="V.14">"#REF!"</definedName>
    <definedName name="V.14_1">NA()</definedName>
    <definedName name="V.15">"#REF!"</definedName>
    <definedName name="V.15_1">NA()</definedName>
    <definedName name="V.16">"#REF!"</definedName>
    <definedName name="V.16_1">NA()</definedName>
    <definedName name="V.17">"#REF!"</definedName>
    <definedName name="V.17_1">NA()</definedName>
    <definedName name="V.18">"#REF!"</definedName>
    <definedName name="V.18_1">NA()</definedName>
    <definedName name="V.2">"#REF!"</definedName>
    <definedName name="V.2_1">NA()</definedName>
    <definedName name="V.3">"#REF!"</definedName>
    <definedName name="V.3_1">NA()</definedName>
    <definedName name="V.4">"#REF!"</definedName>
    <definedName name="V.4_1">NA()</definedName>
    <definedName name="V.5">"#REF!"</definedName>
    <definedName name="V.5_1">NA()</definedName>
    <definedName name="V.6">"#REF!"</definedName>
    <definedName name="V.6_1">NA()</definedName>
    <definedName name="V.7">"#REF!"</definedName>
    <definedName name="V.7_1">NA()</definedName>
    <definedName name="V.8">"#REF!"</definedName>
    <definedName name="V.8_1">NA()</definedName>
    <definedName name="V.9">"#REF!"</definedName>
    <definedName name="V.9_1">NA()</definedName>
    <definedName name="v_1">NA()</definedName>
    <definedName name="V_1_1">NA()</definedName>
    <definedName name="V_2_1">NA()</definedName>
    <definedName name="v_25">"#REF!"</definedName>
    <definedName name="V_3_1">NA()</definedName>
    <definedName name="V_4_1">NA()</definedName>
    <definedName name="V_a_b__t_ng_M200____1x2">ptdg</definedName>
    <definedName name="V_a_b__t_ng_M200____1x2_1">ptdg_1</definedName>
    <definedName name="V_t_tõ">#REF!</definedName>
    <definedName name="VAÄT_LIEÄU">"ATRAM"</definedName>
    <definedName name="vai_1">NA()</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lues_Entered">IF("loan_amount"*"interest_rate"*"loan_years"*"loan_start"&gt;0,1,0)</definedName>
    <definedName name="Values_Entered_1">IF(Loan_Amount*Interest_Rate*Loan_Years*Loan_Start&gt;0,1,0)</definedName>
    <definedName name="Van_an_toaìn">#REF!</definedName>
    <definedName name="VAN_CHUYEN_DUONG_DAI_DZ0.4KV">"#REF!"</definedName>
    <definedName name="VAN_CHUYEN_DUONG_DAI_DZ22KV">"#REF!"</definedName>
    <definedName name="VAN_CHUYEN_VAT_TU_CHUNG">"#REF!"</definedName>
    <definedName name="VAN_TRUNG_CHUYEN_VAT_TU_CHUNG">"#REF!"</definedName>
    <definedName name="vanchuyen">"#REF!"</definedName>
    <definedName name="VanChuyenDam">"#REF!"</definedName>
    <definedName name="VANKHUON_1">NA()</definedName>
    <definedName name="Var">"#REF!"</definedName>
    <definedName name="VARIINST">"#REF!"</definedName>
    <definedName name="VARIINST_1">NA()</definedName>
    <definedName name="VARIPURC">"#REF!"</definedName>
    <definedName name="VARIPURC_1">NA()</definedName>
    <definedName name="VAS">"#REF!"</definedName>
    <definedName name="VAT">"#REF!"</definedName>
    <definedName name="VAT_04">"#REF!"</definedName>
    <definedName name="VAT_35">"#REF!"</definedName>
    <definedName name="VAT_Cto">"#REF!"</definedName>
    <definedName name="VAT_LIEU_DEN_CHAN_CONG_TRINH">"#REF!"</definedName>
    <definedName name="vat_lieu_KVIII">"#REF!"</definedName>
    <definedName name="VAT_TB">"#REF!"</definedName>
    <definedName name="VAT_TBA">"#REF!"</definedName>
    <definedName name="Vat_tu">"#REF!"</definedName>
    <definedName name="VAT_XLTBA">"#REF!"</definedName>
    <definedName name="vatlieu">"#REF!"</definedName>
    <definedName name="vatlieu_1">NA()</definedName>
    <definedName name="Vatlieu1">#REF!</definedName>
    <definedName name="Vatlieu2">#REF!</definedName>
    <definedName name="Vatlieu3">#REF!</definedName>
    <definedName name="VatLieuKhac">"#REF!"</definedName>
    <definedName name="VATM">{"'Sheet1'!$L$16"}</definedName>
    <definedName name="VATM_1">{"'Sheet1'!$L$16"}</definedName>
    <definedName name="VATM_1_1">{"'Sheet1'!$L$16"}</definedName>
    <definedName name="VATM_2">{"'Sheet1'!$L$16"}</definedName>
    <definedName name="VATM_3">{"'Sheet1'!$L$16"}</definedName>
    <definedName name="VATM_4">{"'Sheet1'!$L$16"}</definedName>
    <definedName name="VATM_5">{"'Sheet1'!$L$16"}</definedName>
    <definedName name="VATM_6">{"'Sheet1'!$L$16"}</definedName>
    <definedName name="VATM_7">{"'Sheet1'!$L$16"}</definedName>
    <definedName name="Vattu">"#REF!"</definedName>
    <definedName name="Váût_liãûu">#REF!</definedName>
    <definedName name="Vbs">#REF!</definedName>
    <definedName name="vbt150_1">NA()</definedName>
    <definedName name="vbt200_1">NA()</definedName>
    <definedName name="vbtchongnuocm300">"#REF!"</definedName>
    <definedName name="vbtm150">"#REF!"</definedName>
    <definedName name="vbtm300">"#REF!"</definedName>
    <definedName name="vbtm400">"#REF!"</definedName>
    <definedName name="Vbtr">#REF!</definedName>
    <definedName name="vc">"#REF!"</definedName>
    <definedName name="VC_1">NA()</definedName>
    <definedName name="vc1_2">NA()</definedName>
    <definedName name="vc2_2">NA()</definedName>
    <definedName name="vc3._1">NA()</definedName>
    <definedName name="vc3._2">NA()</definedName>
    <definedName name="vc3_2">NA()</definedName>
    <definedName name="VC5_1">{"'Sheet1'!$L$16"}</definedName>
    <definedName name="VC5_1_1">{"'Sheet1'!$L$16"}</definedName>
    <definedName name="VC5_2">{"'Sheet1'!$L$16"}</definedName>
    <definedName name="VC5_3">{"'Sheet1'!$L$16"}</definedName>
    <definedName name="VC5_4">{"'Sheet1'!$L$16"}</definedName>
    <definedName name="VC5_5">{"'Sheet1'!$L$16"}</definedName>
    <definedName name="VC5_6">{"'Sheet1'!$L$16"}</definedName>
    <definedName name="VC5_7">{"'Sheet1'!$L$16"}</definedName>
    <definedName name="vca_1">NA()</definedName>
    <definedName name="vca_2">NA()</definedName>
    <definedName name="vcbo1">{"'Sheet1'!$L$16"}</definedName>
    <definedName name="vcbo1_1">{"'Sheet1'!$L$16"}</definedName>
    <definedName name="vcbo1_1_1">{"'Sheet1'!$L$16"}</definedName>
    <definedName name="vcbo1_2">{"'Sheet1'!$L$16"}</definedName>
    <definedName name="vcbo1_3">{"'Sheet1'!$L$16"}</definedName>
    <definedName name="vcbo1_4">{"'Sheet1'!$L$16"}</definedName>
    <definedName name="vcbo1_5">{"'Sheet1'!$L$16"}</definedName>
    <definedName name="vcbo1_6">{"'Sheet1'!$L$16"}</definedName>
    <definedName name="vcbo1_7">{"'Sheet1'!$L$16"}</definedName>
    <definedName name="vcc">"#REF!"</definedName>
    <definedName name="vccat0.4">"#REF!"</definedName>
    <definedName name="vccatv">"#REF!"</definedName>
    <definedName name="vccot">"#REF!"</definedName>
    <definedName name="vccot._1">NA()</definedName>
    <definedName name="vccot._2">NA()</definedName>
    <definedName name="vccot_1">NA()</definedName>
    <definedName name="vccot0.4">"#REF!"</definedName>
    <definedName name="vccot35">"#REF!"</definedName>
    <definedName name="vccott">"#REF!"</definedName>
    <definedName name="vccottt">"#REF!"</definedName>
    <definedName name="vcd">"#REF!"</definedName>
    <definedName name="vcda">"#REF!"</definedName>
    <definedName name="vcda0.4">"#REF!"</definedName>
    <definedName name="vcdatc2">"#REF!"</definedName>
    <definedName name="vcdatc3">"#REF!"</definedName>
    <definedName name="vcdatd">#REF!</definedName>
    <definedName name="vcday">"#REF!"</definedName>
    <definedName name="vcdbt_1">NA()</definedName>
    <definedName name="vcdc">"#REF!"</definedName>
    <definedName name="vcdc._1">NA()</definedName>
    <definedName name="vcdc._2">NA()</definedName>
    <definedName name="vcdc_1">NA()</definedName>
    <definedName name="VCDC400">"#REF!"</definedName>
    <definedName name="vcdctc">"#REF!"</definedName>
    <definedName name="vcdd_1">NA()</definedName>
    <definedName name="VCDD3p_1">NA()</definedName>
    <definedName name="vcddx">#REF!</definedName>
    <definedName name="vcdt_1">NA()</definedName>
    <definedName name="vcdtb_1">NA()</definedName>
    <definedName name="vcdungcu0.4">"#REF!"</definedName>
    <definedName name="vcdungcu35">"#REF!"</definedName>
    <definedName name="vcg">"#REF!"</definedName>
    <definedName name="vcgo">"#REF!"</definedName>
    <definedName name="vcgo0.4">"#REF!"</definedName>
    <definedName name="VCHT">"#REF!"</definedName>
    <definedName name="VCHT_1">NA()</definedName>
    <definedName name="Vci_1">NA()</definedName>
    <definedName name="vcn">"#REF!"</definedName>
    <definedName name="Vcng">"#REF!"</definedName>
    <definedName name="vcnuoc0.4">"#REF!"</definedName>
    <definedName name="vcoto">{"'Sheet1'!$L$16"}</definedName>
    <definedName name="vcoto_1">{"'Sheet1'!$L$16"}</definedName>
    <definedName name="vcoto_1_1">{"'Sheet1'!$L$16"}</definedName>
    <definedName name="vcoto_2">{"'Sheet1'!$L$16"}</definedName>
    <definedName name="vcoto_3">{"'Sheet1'!$L$16"}</definedName>
    <definedName name="vcoto_4">{"'Sheet1'!$L$16"}</definedName>
    <definedName name="vcoto_5">{"'Sheet1'!$L$16"}</definedName>
    <definedName name="vcoto_6">{"'Sheet1'!$L$16"}</definedName>
    <definedName name="vcoto_7">{"'Sheet1'!$L$16"}</definedName>
    <definedName name="VCP">"#REF!"</definedName>
    <definedName name="vcp2ma">"#REF!"</definedName>
    <definedName name="vcp2shtk">"#REF!"</definedName>
    <definedName name="vcpk">"#REF!"</definedName>
    <definedName name="VCS">"#REF!"</definedName>
    <definedName name="vcsat_1">NA()</definedName>
    <definedName name="vcsat0.4">"#REF!"</definedName>
    <definedName name="vcsat35">"#REF!"</definedName>
    <definedName name="vcsu">"#REF!"</definedName>
    <definedName name="vct">"#REF!"</definedName>
    <definedName name="vctb">"#REF!"</definedName>
    <definedName name="vctb_1">NA()</definedName>
    <definedName name="vctmong">"#REF!"</definedName>
    <definedName name="vctre">#REF!</definedName>
    <definedName name="vctre_1">NA()</definedName>
    <definedName name="VCTT">"#REF!"</definedName>
    <definedName name="vctt_1">NA()</definedName>
    <definedName name="vctt_2">NA()</definedName>
    <definedName name="VCVBT1">#REF!</definedName>
    <definedName name="VCVBT1_1">NA()</definedName>
    <definedName name="VCVBT2">#REF!</definedName>
    <definedName name="VCVBT2_1">NA()</definedName>
    <definedName name="Vcw_1">NA()</definedName>
    <definedName name="vcxi">"#REF!"</definedName>
    <definedName name="vcxm">"#REF!"</definedName>
    <definedName name="vcxm0.4">"#REF!"</definedName>
    <definedName name="VD_1">NA()</definedName>
    <definedName name="vd3p">"#REF!"</definedName>
    <definedName name="vd3p_1">NA()</definedName>
    <definedName name="vdauketqua">#REF!</definedName>
    <definedName name="vdcl">"#REF!"</definedName>
    <definedName name="vdieukien">#REF!</definedName>
    <definedName name="VDL">"#REF!"</definedName>
    <definedName name="vdv" hidden="1">#N/A</definedName>
    <definedName name="vdv_1">"#REF!"</definedName>
    <definedName name="Vf_1">NA()</definedName>
    <definedName name="Vfri">"#REF!"</definedName>
    <definedName name="vgio">"#REF!"</definedName>
    <definedName name="vgk">#REF!</definedName>
    <definedName name="vgt">#REF!</definedName>
    <definedName name="VH">{"'Sheet1'!$L$16"}</definedName>
    <definedName name="VH_1">{"'Sheet1'!$L$16"}</definedName>
    <definedName name="VH_1_1">{"'Sheet1'!$L$16"}</definedName>
    <definedName name="VH_2">{"'Sheet1'!$L$16"}</definedName>
    <definedName name="VH_3">{"'Sheet1'!$L$16"}</definedName>
    <definedName name="VH_4">{"'Sheet1'!$L$16"}</definedName>
    <definedName name="VH_5">{"'Sheet1'!$L$16"}</definedName>
    <definedName name="VH_6">{"'Sheet1'!$L$16"}</definedName>
    <definedName name="VH_7">{"'Sheet1'!$L$16"}</definedName>
    <definedName name="VHbom">#REF!</definedName>
    <definedName name="Vi_1">NA()</definedName>
    <definedName name="Via_He">#REF!</definedName>
    <definedName name="vidu">"#REF!"</definedName>
    <definedName name="Viet">{"'Sheet1'!$L$16"}</definedName>
    <definedName name="Viet_1">{"'Sheet1'!$L$16"}</definedName>
    <definedName name="Viet_1_1">{"'Sheet1'!$L$16"}</definedName>
    <definedName name="Viet_2">{"'Sheet1'!$L$16"}</definedName>
    <definedName name="Viet_3">{"'Sheet1'!$L$16"}</definedName>
    <definedName name="Viet_4">{"'Sheet1'!$L$16"}</definedName>
    <definedName name="Viet_5">{"'Sheet1'!$L$16"}</definedName>
    <definedName name="Viet_6">{"'Sheet1'!$L$16"}</definedName>
    <definedName name="Viet_7">{"'Sheet1'!$L$16"}</definedName>
    <definedName name="Vietri_1">NA()</definedName>
    <definedName name="VIEW">"#REF!"</definedName>
    <definedName name="Village_1">NA()</definedName>
    <definedName name="vinhlong" localSheetId="6" hidden="1">{"'Sheet1'!$L$16"}</definedName>
    <definedName name="vinhlong" hidden="1">{"'Sheet1'!$L$16"}</definedName>
    <definedName name="vk">"#REF!"</definedName>
    <definedName name="vkcauthang">"#REF!"</definedName>
    <definedName name="vketqua">#REF!</definedName>
    <definedName name="vksan">"#REF!"</definedName>
    <definedName name="VL">"#REF!"</definedName>
    <definedName name="vl_2">NA()</definedName>
    <definedName name="VL_CSC">"#REF!"</definedName>
    <definedName name="VL_CSCT">"#REF!"</definedName>
    <definedName name="VL_CTXD">"#REF!"</definedName>
    <definedName name="VL_RD">"#REF!"</definedName>
    <definedName name="VL_TD">"#REF!"</definedName>
    <definedName name="VL100_1">NA()</definedName>
    <definedName name="vl1p">"#REF!"</definedName>
    <definedName name="vl1p_1">NA()</definedName>
    <definedName name="VL200_1">NA()</definedName>
    <definedName name="VL250_1">NA()</definedName>
    <definedName name="vl3p">"#REF!"</definedName>
    <definedName name="vl3p_1">NA()</definedName>
    <definedName name="VL50_1">NA()</definedName>
    <definedName name="vlbaotaibovay">"#REF!"</definedName>
    <definedName name="VLBS">"#N/A"</definedName>
    <definedName name="VLBS_1">NA()</definedName>
    <definedName name="vlc">"#REF!"</definedName>
    <definedName name="Vlcap0.7">"#REF!"</definedName>
    <definedName name="Vlcap0.7_1">NA()</definedName>
    <definedName name="VLcap1">"#REF!"</definedName>
    <definedName name="VLcap1_1">NA()</definedName>
    <definedName name="vlct" localSheetId="6" hidden="1">{"'Sheet1'!$L$16"}</definedName>
    <definedName name="vlct" hidden="1">{"'Sheet1'!$L$16"}</definedName>
    <definedName name="VLCT3p">"#REF!"</definedName>
    <definedName name="vlctbb">"#REF!"</definedName>
    <definedName name="vldd_1">NA()</definedName>
    <definedName name="vldg">#REF!</definedName>
    <definedName name="vldn400">"#REF!"</definedName>
    <definedName name="vldn400_1">NA()</definedName>
    <definedName name="vldn600">"#REF!"</definedName>
    <definedName name="vldn600_1">NA()</definedName>
    <definedName name="VLgovankhuon">"#REF!"</definedName>
    <definedName name="VLHC_1">NA()</definedName>
    <definedName name="VLIEU">"#REF!"</definedName>
    <definedName name="VLKday">"#REF!"</definedName>
    <definedName name="VLKhac">"#REF!"</definedName>
    <definedName name="VLM">"#REF!"</definedName>
    <definedName name="vlm_1">NA()</definedName>
    <definedName name="VLson">"#REF!"</definedName>
    <definedName name="VLT">"#REF!"</definedName>
    <definedName name="vlt_1">NA()</definedName>
    <definedName name="vlthepnaphl">"#REF!"</definedName>
    <definedName name="vltr_1">NA()</definedName>
    <definedName name="vltram">"#REF!"</definedName>
    <definedName name="vltram_1">NA()</definedName>
    <definedName name="VLVanXoan">"#REF!"</definedName>
    <definedName name="VLxaydung">"#REF!"</definedName>
    <definedName name="VLXD">#REF!</definedName>
    <definedName name="vm_1">NA()</definedName>
    <definedName name="vm1._1">NA()</definedName>
    <definedName name="vm2._1">NA()</definedName>
    <definedName name="Vn_fri">"#REF!"</definedName>
    <definedName name="vn1._1">NA()</definedName>
    <definedName name="vn2._1">NA()</definedName>
    <definedName name="Vnd">"#REF!"</definedName>
    <definedName name="vnhapdieukien">#REF!</definedName>
    <definedName name="Vo">"#REF!"</definedName>
    <definedName name="voi_1">NA()</definedName>
    <definedName name="Von.KL">"#REF!"</definedName>
    <definedName name="Vp_1">NA()</definedName>
    <definedName name="Vr_1">NA()</definedName>
    <definedName name="vr3p">"#REF!"</definedName>
    <definedName name="vr3p_1">NA()</definedName>
    <definedName name="Vs_1">NA()</definedName>
    <definedName name="VT">"#REF!"</definedName>
    <definedName name="vt1pbs_1">NA()</definedName>
    <definedName name="vtbs_1">NA()</definedName>
    <definedName name="vthang">"#REF!"</definedName>
    <definedName name="vtu">"#REF!"</definedName>
    <definedName name="Vu">"#REF!"</definedName>
    <definedName name="VÙ">#REF!</definedName>
    <definedName name="Vu_">"#REF!"</definedName>
    <definedName name="Vu_1">NA()</definedName>
    <definedName name="Vua">"#REF!"</definedName>
    <definedName name="vua_75_1">NA()</definedName>
    <definedName name="VuaBT">"#REF!"</definedName>
    <definedName name="vuabtD">"#REF!"</definedName>
    <definedName name="vuabtG">"#REF!"</definedName>
    <definedName name="vung">"#REF!"</definedName>
    <definedName name="vung_1">NA()</definedName>
    <definedName name="VUNG_NH1">"#REF!"</definedName>
    <definedName name="vung_nh2">"#REF!"</definedName>
    <definedName name="vung2">#REF!</definedName>
    <definedName name="vungbc">"#REF!"</definedName>
    <definedName name="vungdcd">"#REF!"</definedName>
    <definedName name="vungdcl">"#REF!"</definedName>
    <definedName name="vungnhapk">"#REF!"</definedName>
    <definedName name="vungnhapl">"#REF!"</definedName>
    <definedName name="VungTL">"#REF!"</definedName>
    <definedName name="vungtruong">#REF!</definedName>
    <definedName name="vungxuatk">"#REF!"</definedName>
    <definedName name="vungxuatl">"#REF!"</definedName>
    <definedName name="vungz">"#REF!"</definedName>
    <definedName name="vv">{"'Sheet1'!$L$16"}</definedName>
    <definedName name="vv_1">{"'Sheet1'!$L$16"}</definedName>
    <definedName name="vv_1_1">{"'Sheet1'!$L$16"}</definedName>
    <definedName name="vv_2">{"'Sheet1'!$L$16"}</definedName>
    <definedName name="vv_3">{"'Sheet1'!$L$16"}</definedName>
    <definedName name="vv_4">{"'Sheet1'!$L$16"}</definedName>
    <definedName name="vv_5">{"'Sheet1'!$L$16"}</definedName>
    <definedName name="vv_6">{"'Sheet1'!$L$16"}</definedName>
    <definedName name="vv_7">{"'Sheet1'!$L$16"}</definedName>
    <definedName name="vvv">"#REF!"</definedName>
    <definedName name="VX_1">NA()</definedName>
    <definedName name="vxadn">"#REF!"</definedName>
    <definedName name="vxah">"#REF!"</definedName>
    <definedName name="vxah1">"#REF!"</definedName>
    <definedName name="vxaqn">"#REF!"</definedName>
    <definedName name="vxaqn2">"#REF!"</definedName>
    <definedName name="vxbbd">"#REF!"</definedName>
    <definedName name="vxbdn">"#REF!"</definedName>
    <definedName name="vxbh">"#REF!"</definedName>
    <definedName name="vxbqn">"#REF!"</definedName>
    <definedName name="vxbqn2">"#REF!"</definedName>
    <definedName name="vxcbd">"#REF!"</definedName>
    <definedName name="vxcdn">"#REF!"</definedName>
    <definedName name="vxch">"#REF!"</definedName>
    <definedName name="vxcqn">"#REF!"</definedName>
    <definedName name="vxcqn2">"#REF!"</definedName>
    <definedName name="Vxk">#REF!</definedName>
    <definedName name="vxuan">"#REF!"</definedName>
    <definedName name="W">"#REF!"</definedName>
    <definedName name="W_1">"#REF!"</definedName>
    <definedName name="W_11">"#REF!"</definedName>
    <definedName name="W_12">"#REF!"</definedName>
    <definedName name="W_17">"#REF!"</definedName>
    <definedName name="W_18_Season_Average">#REF!</definedName>
    <definedName name="W_2">NA()</definedName>
    <definedName name="W_21">"#REF!"</definedName>
    <definedName name="W_Class1">"#REF!"</definedName>
    <definedName name="W_Class2">"#REF!"</definedName>
    <definedName name="W_Class3">"#REF!"</definedName>
    <definedName name="W_Class4">"#REF!"</definedName>
    <definedName name="W_Class5">"#REF!"</definedName>
    <definedName name="W13Y2212">"#REF!"</definedName>
    <definedName name="W18_Season">#REF!</definedName>
    <definedName name="w5yn4">#REF!</definedName>
    <definedName name="Wat_tec">"#REF!"</definedName>
    <definedName name="watertruck">"#REF!"</definedName>
    <definedName name="watertruck_1">NA()</definedName>
    <definedName name="waterway">#REF!</definedName>
    <definedName name="wb">"#REF!"</definedName>
    <definedName name="wc_1">NA()</definedName>
    <definedName name="wct">#REF!</definedName>
    <definedName name="WD">"#REF!"</definedName>
    <definedName name="Wdaymong">"#REF!"</definedName>
    <definedName name="Wg">"#REF!"</definedName>
    <definedName name="WI">"#REF!"</definedName>
    <definedName name="Widenlane_d">#REF!</definedName>
    <definedName name="Widenlane_nd">#REF!</definedName>
    <definedName name="WII">"#REF!"</definedName>
    <definedName name="WIII">"#REF!"</definedName>
    <definedName name="WIIII">"#REF!"</definedName>
    <definedName name="WIND">#REF!</definedName>
    <definedName name="WindowsOld_1">"[DT+TDT Ban Doi 18+19.xls]VC3"</definedName>
    <definedName name="WIRE1">5</definedName>
    <definedName name="wl">"#REF!"</definedName>
    <definedName name="Wl_1">NA()</definedName>
    <definedName name="WLX_1">NA()</definedName>
    <definedName name="WLY_1">NA()</definedName>
    <definedName name="WOT_1">NA()</definedName>
    <definedName name="Wp">#REF!</definedName>
    <definedName name="WPF">"#REF!"</definedName>
    <definedName name="WPX_1">NA()</definedName>
    <definedName name="WPY_1">NA()</definedName>
    <definedName name="wqe\">#N/A</definedName>
    <definedName name="wqe\_1">#N/A</definedName>
    <definedName name="wqe__1">{#N/A,#N/A,FALSE,"Sheet1"}</definedName>
    <definedName name="Wqg">"#REF!"</definedName>
    <definedName name="WqI">"#REF!"</definedName>
    <definedName name="WqII">"#REF!"</definedName>
    <definedName name="WqIII">"#REF!"</definedName>
    <definedName name="WqIIII">"#REF!"</definedName>
    <definedName name="Wqtg">"#REF!"</definedName>
    <definedName name="WqtI">"#REF!"</definedName>
    <definedName name="WqtII">"#REF!"</definedName>
    <definedName name="WqtIII">"#REF!"</definedName>
    <definedName name="WqtIIII">"#REF!"</definedName>
    <definedName name="wr" localSheetId="6" hidden="1">{#N/A,#N/A,FALSE,"Chi tiÆt"}</definedName>
    <definedName name="wr" hidden="1">{#N/A,#N/A,FALSE,"Chi tiÆt"}</definedName>
    <definedName name="wrn.aaa.">#N/A</definedName>
    <definedName name="wrn.aaa._1">#N/A</definedName>
    <definedName name="wrn.aaa.1" localSheetId="6" hidden="1">{#N/A,#N/A,FALSE,"Sheet1";#N/A,#N/A,FALSE,"Sheet1";#N/A,#N/A,FALSE,"Sheet1"}</definedName>
    <definedName name="wrn.aaa.1" hidden="1">{#N/A,#N/A,FALSE,"Sheet1";#N/A,#N/A,FALSE,"Sheet1";#N/A,#N/A,FALSE,"Sheet1"}</definedName>
    <definedName name="wrn.Bang._.ke._.nhan._.hang." localSheetId="6" hidden="1">{#N/A,#N/A,FALSE,"Ke khai NH"}</definedName>
    <definedName name="wrn.Bang._.ke._.nhan._.hang." hidden="1">{#N/A,#N/A,FALSE,"Ke khai NH"}</definedName>
    <definedName name="wrn.Bao._.Cao.">#N/A</definedName>
    <definedName name="wrn.Bao._.Cao._1">#N/A</definedName>
    <definedName name="wrn.Che._.do._.duoc._.huong." localSheetId="6" hidden="1">{#N/A,#N/A,FALSE,"BN (2)"}</definedName>
    <definedName name="wrn.Che._.do._.duoc._.huong." hidden="1">{#N/A,#N/A,FALSE,"BN (2)"}</definedName>
    <definedName name="wrn.chi._.tiÆt.">#N/A</definedName>
    <definedName name="wrn.chi._.tiÆt._1">#N/A</definedName>
    <definedName name="wrn.chi._.tiÆt._10">{#N/A,#N/A,FALSE,"Chi tiÆt"}</definedName>
    <definedName name="wrn.chi._.tiÆt._2">{#N/A,#N/A,FALSE,"Chi tiÆt"}</definedName>
    <definedName name="wrn.chi._.tiÆt._3">{#N/A,#N/A,FALSE,"Chi tiÆt"}</definedName>
    <definedName name="wrn.chi._.tiÆt._4">{#N/A,#N/A,FALSE,"Chi tiÆt"}</definedName>
    <definedName name="wrn.chi._.tiÆt._5">{#N/A,#N/A,FALSE,"Chi tiÆt"}</definedName>
    <definedName name="wrn.chi._.tiÆt._6">{#N/A,#N/A,FALSE,"Chi tiÆt"}</definedName>
    <definedName name="wrn.chi._.tiÆt._7">{#N/A,#N/A,FALSE,"Chi tiÆt"}</definedName>
    <definedName name="wrn.chi._.tiÆt._8">{#N/A,#N/A,FALSE,"Chi tiÆt"}</definedName>
    <definedName name="wrn.chi._.tiÆt._9">{#N/A,#N/A,FALSE,"Chi tiÆt"}</definedName>
    <definedName name="wrn.cong.">#N/A</definedName>
    <definedName name="wrn.cong._1">#N/A</definedName>
    <definedName name="wrn.Giáy._.bao._.no." localSheetId="6" hidden="1">{#N/A,#N/A,FALSE,"BN"}</definedName>
    <definedName name="wrn.Giáy._.bao._.no." hidden="1">{#N/A,#N/A,FALSE,"BN"}</definedName>
    <definedName name="wrn.Report.">#N/A</definedName>
    <definedName name="wrn.Report._1">#N/A</definedName>
    <definedName name="wrn.rp1." localSheetId="6" hidden="1">{#N/A,#N/A,FALSE,"Sheet1"}</definedName>
    <definedName name="wrn.rp1." hidden="1">{#N/A,#N/A,FALSE,"Sheet1"}</definedName>
    <definedName name="wrn.tuan.">#N/A</definedName>
    <definedName name="wrn.tuan._1">#N/A</definedName>
    <definedName name="wrn.vd.">#N/A</definedName>
    <definedName name="wrn.vd._1">#N/A</definedName>
    <definedName name="wrnf.report">#N/A</definedName>
    <definedName name="wrnf.report_1">#N/A</definedName>
    <definedName name="Ws">"#REF!"</definedName>
    <definedName name="ws_1">NA()</definedName>
    <definedName name="Wss">"#REF!"</definedName>
    <definedName name="Wss_1">NA()</definedName>
    <definedName name="Wst">"#REF!"</definedName>
    <definedName name="Wst_1">NA()</definedName>
    <definedName name="wt">"#REF!"</definedName>
    <definedName name="wt_1">NA()</definedName>
    <definedName name="wtbcy">"#REF!"</definedName>
    <definedName name="wtbly">"#REF!"</definedName>
    <definedName name="wtn">#REF!</definedName>
    <definedName name="wtru">#REF!</definedName>
    <definedName name="wup">"#REF!"</definedName>
    <definedName name="WW">"#N/A"</definedName>
    <definedName name="WX_1">NA()</definedName>
    <definedName name="WY_1">NA()</definedName>
    <definedName name="Wzb">"#REF!"</definedName>
    <definedName name="Wzt">"#REF!"</definedName>
    <definedName name="X">"#REF!"</definedName>
    <definedName name="X_">"#REF!"</definedName>
    <definedName name="X_1">NA()</definedName>
    <definedName name="x_1_1">NA()</definedName>
    <definedName name="X_11">"#REF!"</definedName>
    <definedName name="X_12">"#REF!"</definedName>
    <definedName name="x_17">"#REF!"</definedName>
    <definedName name="x_2_1">NA()</definedName>
    <definedName name="x_21">"#REF!"</definedName>
    <definedName name="x_3_1">NA()</definedName>
    <definedName name="x_4_1">NA()</definedName>
    <definedName name="x_8I_1">NA()</definedName>
    <definedName name="x_8IV_1">#REF!</definedName>
    <definedName name="x_9I_1">NA()</definedName>
    <definedName name="x_9IV_1">#REF!</definedName>
    <definedName name="x_hien">#REF!</definedName>
    <definedName name="x_list_1">NA()</definedName>
    <definedName name="X0.4">"#REF!"</definedName>
    <definedName name="x1_">"#REF!"</definedName>
    <definedName name="x17dnc_1">NA()</definedName>
    <definedName name="x17dvl_1">NA()</definedName>
    <definedName name="x17knc_1">NA()</definedName>
    <definedName name="x17kvl_1">NA()</definedName>
    <definedName name="x1pind">"#REF!"</definedName>
    <definedName name="x1pind_1">NA()</definedName>
    <definedName name="X1pINDnc">#REF!</definedName>
    <definedName name="X1pINDnc_1">NA()</definedName>
    <definedName name="X1pINDvc">"#REF!"</definedName>
    <definedName name="X1pINDvl">#REF!</definedName>
    <definedName name="X1pINDvl_1">NA()</definedName>
    <definedName name="x1ping">"#REF!"</definedName>
    <definedName name="x1ping_1">NA()</definedName>
    <definedName name="X1pINGnc">#REF!</definedName>
    <definedName name="X1pINGnc_1">NA()</definedName>
    <definedName name="X1pINGvc">"#REF!"</definedName>
    <definedName name="X1pINGvl">#REF!</definedName>
    <definedName name="X1pINGvl_1">NA()</definedName>
    <definedName name="x1pint">"#REF!"</definedName>
    <definedName name="x1pint_1">NA()</definedName>
    <definedName name="x2_">"#REF!"</definedName>
    <definedName name="x20knc_1">NA()</definedName>
    <definedName name="x20kvl_1">NA()</definedName>
    <definedName name="x22knc_1">NA()</definedName>
    <definedName name="x22kvl_1">NA()</definedName>
    <definedName name="x2mig1nc_1">NA()</definedName>
    <definedName name="x2mig1vl_1">NA()</definedName>
    <definedName name="x2min1nc_1">NA()</definedName>
    <definedName name="x2min1vl_1">NA()</definedName>
    <definedName name="x2mit1vl_1">NA()</definedName>
    <definedName name="x2mitnc_1">NA()</definedName>
    <definedName name="xa_1">#REF!</definedName>
    <definedName name="xang">"#REF!"</definedName>
    <definedName name="xaydung_1">NA()</definedName>
    <definedName name="XayLapKhac">"#REF!"</definedName>
    <definedName name="XB_80">"#REF!"</definedName>
    <definedName name="XBCNCKT">5600</definedName>
    <definedName name="xc">"#REF!"</definedName>
    <definedName name="xc_1">#REF!</definedName>
    <definedName name="XCCT">0.5</definedName>
    <definedName name="xcp_1">NA()</definedName>
    <definedName name="xd0.6">"#REF!"</definedName>
    <definedName name="xd1.3">"#REF!"</definedName>
    <definedName name="xd1.5">"#REF!"</definedName>
    <definedName name="XDCBT10">{"Book1","Bang chia luong.xls"}</definedName>
    <definedName name="xdd">"#REF!"</definedName>
    <definedName name="XDDHT">"#REF!"</definedName>
    <definedName name="xdsnc_1">NA()</definedName>
    <definedName name="xdsvl_1">NA()</definedName>
    <definedName name="xe">#REF!</definedName>
    <definedName name="Xe_lao_dÇm">#REF!</definedName>
    <definedName name="xebt6">"#REF!"</definedName>
    <definedName name="xelaodam">"#REF!"</definedName>
    <definedName name="xelaodam_1">NA()</definedName>
    <definedName name="xenhua">"#REF!"</definedName>
    <definedName name="xerox">"#REF!"</definedName>
    <definedName name="xethung10t">"#REF!"</definedName>
    <definedName name="xethung10t_1">NA()</definedName>
    <definedName name="xetreo">"#REF!"</definedName>
    <definedName name="xetreo_1">NA()</definedName>
    <definedName name="xetuoinhua">"#REF!"</definedName>
    <definedName name="xfco">"#REF!"</definedName>
    <definedName name="xfco_1">NA()</definedName>
    <definedName name="xfco3p">"#REF!"</definedName>
    <definedName name="xfco3p_1">NA()</definedName>
    <definedName name="XFCOnc">#REF!</definedName>
    <definedName name="xfcotnc">"#REF!"</definedName>
    <definedName name="xfcotnc_1">NA()</definedName>
    <definedName name="xfcotvl">"#REF!"</definedName>
    <definedName name="xfcotvl_1">NA()</definedName>
    <definedName name="XFCOvl">#REF!</definedName>
    <definedName name="xfnc_1">NA()</definedName>
    <definedName name="xfvl_1">NA()</definedName>
    <definedName name="xgc100">"#REF!"</definedName>
    <definedName name="xgc150">"#REF!"</definedName>
    <definedName name="xgc200">"#REF!"</definedName>
    <definedName name="xh">"#REF!"</definedName>
    <definedName name="xh_1">NA()</definedName>
    <definedName name="xh_bq_1">NA()</definedName>
    <definedName name="xh_bv_1">NA()</definedName>
    <definedName name="xh_ck_1">NA()</definedName>
    <definedName name="xh_d1_1">NA()</definedName>
    <definedName name="xh_d2_1">NA()</definedName>
    <definedName name="xh_d3_1">NA()</definedName>
    <definedName name="xh_dl_1">NA()</definedName>
    <definedName name="xh_kcs_1">NA()</definedName>
    <definedName name="xh_nb_1">NA()</definedName>
    <definedName name="xh_ngio_1">NA()</definedName>
    <definedName name="xh_nv_1">NA()</definedName>
    <definedName name="xh_t3_1">NA()</definedName>
    <definedName name="xh_t4_1">NA()</definedName>
    <definedName name="xh_t5_1">NA()</definedName>
    <definedName name="xh_t6_1">NA()</definedName>
    <definedName name="xh_tc_1">NA()</definedName>
    <definedName name="xh_tm_1">NA()</definedName>
    <definedName name="xh_vs_1">NA()</definedName>
    <definedName name="xh_xh_1">NA()</definedName>
    <definedName name="xhn">"#REF!"</definedName>
    <definedName name="xhn_1">NA()</definedName>
    <definedName name="xhnnc_1">NA()</definedName>
    <definedName name="xhnvl_1">NA()</definedName>
    <definedName name="xi">"#REF!"</definedName>
    <definedName name="xig">"#REF!"</definedName>
    <definedName name="xig_1">NA()</definedName>
    <definedName name="xig1">"#REF!"</definedName>
    <definedName name="xig1_1">NA()</definedName>
    <definedName name="xig1p">"#REF!"</definedName>
    <definedName name="xig1p_1">NA()</definedName>
    <definedName name="xig1pnc_1">NA()</definedName>
    <definedName name="xig1pvl_1">NA()</definedName>
    <definedName name="xig2nc_1">NA()</definedName>
    <definedName name="xig2vl_1">NA()</definedName>
    <definedName name="xig3p">"#REF!"</definedName>
    <definedName name="xig3p_1">NA()</definedName>
    <definedName name="xiggnc_1">NA()</definedName>
    <definedName name="xiggvl_1">NA()</definedName>
    <definedName name="XIGnc">#REF!</definedName>
    <definedName name="XIGnc_1">NA()</definedName>
    <definedName name="xignc3p">"#REF!"</definedName>
    <definedName name="XIGvc">"#REF!"</definedName>
    <definedName name="XIGvl">#REF!</definedName>
    <definedName name="XIGvl_1">NA()</definedName>
    <definedName name="xigvl3p">"#REF!"</definedName>
    <definedName name="XII200">"#REF!"</definedName>
    <definedName name="ximang">#REF!</definedName>
    <definedName name="xin">"#REF!"</definedName>
    <definedName name="xin_1">NA()</definedName>
    <definedName name="xin190">"#REF!"</definedName>
    <definedName name="xin190_1">NA()</definedName>
    <definedName name="xin1903p">"#REF!"</definedName>
    <definedName name="xin1903p_1">NA()</definedName>
    <definedName name="xin2903p">"#REF!"</definedName>
    <definedName name="xin2903p_1">NA()</definedName>
    <definedName name="xin290nc3p">"#REF!"</definedName>
    <definedName name="xin290vl3p">"#REF!"</definedName>
    <definedName name="xin3p">"#REF!"</definedName>
    <definedName name="xin3p_1">NA()</definedName>
    <definedName name="xin901nc_1">NA()</definedName>
    <definedName name="xin901vl_1">NA()</definedName>
    <definedName name="xind">"#REF!"</definedName>
    <definedName name="xind_1">NA()</definedName>
    <definedName name="xind1p">"#REF!"</definedName>
    <definedName name="xind1p_1">NA()</definedName>
    <definedName name="xind1pnc_1">NA()</definedName>
    <definedName name="xind1pvl_1">NA()</definedName>
    <definedName name="xind3p">"#REF!"</definedName>
    <definedName name="xind3p_1">NA()</definedName>
    <definedName name="xindnc1p">"#REF!"</definedName>
    <definedName name="xindnc1p_1">NA()</definedName>
    <definedName name="xindvl1p">"#REF!"</definedName>
    <definedName name="xindvl1p_1">NA()</definedName>
    <definedName name="xing1p">"#REF!"</definedName>
    <definedName name="xing1p_1">NA()</definedName>
    <definedName name="xing1pnc_1">NA()</definedName>
    <definedName name="xing1pvl_1">NA()</definedName>
    <definedName name="xingnc1p">"#REF!"</definedName>
    <definedName name="xingnc1p_1">NA()</definedName>
    <definedName name="xingvl1p">"#REF!"</definedName>
    <definedName name="xingvl1p_1">NA()</definedName>
    <definedName name="XINnc">#REF!</definedName>
    <definedName name="xinnc3p">"#REF!"</definedName>
    <definedName name="xint1p">"#REF!"</definedName>
    <definedName name="xint1p_1">NA()</definedName>
    <definedName name="XINvc">"#REF!"</definedName>
    <definedName name="XINvl">#REF!</definedName>
    <definedName name="xinvl3p">"#REF!"</definedName>
    <definedName name="xit">"#REF!"</definedName>
    <definedName name="xit_1">NA()</definedName>
    <definedName name="xit1">"#REF!"</definedName>
    <definedName name="xit1_1">NA()</definedName>
    <definedName name="xit1p">"#REF!"</definedName>
    <definedName name="xit1p_1">NA()</definedName>
    <definedName name="xit1pnc_1">NA()</definedName>
    <definedName name="xit1pvl_1">NA()</definedName>
    <definedName name="xit2nc_1">NA()</definedName>
    <definedName name="xit2nc3p">"#REF!"</definedName>
    <definedName name="xit2vl_1">NA()</definedName>
    <definedName name="xit2vl3p">"#REF!"</definedName>
    <definedName name="xit3p">"#REF!"</definedName>
    <definedName name="xit3p_1">NA()</definedName>
    <definedName name="XITnc">#REF!</definedName>
    <definedName name="XITnc_1">NA()</definedName>
    <definedName name="xitnc3p">"#REF!"</definedName>
    <definedName name="xittnc_1">NA()</definedName>
    <definedName name="xittvl_1">NA()</definedName>
    <definedName name="XITvc">"#REF!"</definedName>
    <definedName name="XITvl">#REF!</definedName>
    <definedName name="XITvl_1">NA()</definedName>
    <definedName name="xitvl3p">"#REF!"</definedName>
    <definedName name="xk">"#REF!"</definedName>
    <definedName name="xk0.6">"#REF!"</definedName>
    <definedName name="xk1.3">"#REF!"</definedName>
    <definedName name="xk1.5">"#REF!"</definedName>
    <definedName name="xkich">"#REF!"</definedName>
    <definedName name="Xkoto">"#REF!"</definedName>
    <definedName name="Xkxn">"#REF!"</definedName>
    <definedName name="xl">"#REF!"</definedName>
    <definedName name="xl_1">NA()</definedName>
    <definedName name="XL_TBA">"#REF!"</definedName>
    <definedName name="xl3x250">"#REF!"</definedName>
    <definedName name="XL3X400">"#REF!"</definedName>
    <definedName name="xlc">"#REF!"</definedName>
    <definedName name="xlc_1">NA()</definedName>
    <definedName name="xld1.4">"#REF!"</definedName>
    <definedName name="xlk">"#REF!"</definedName>
    <definedName name="xlk_1">NA()</definedName>
    <definedName name="xlk1.4">"#REF!"</definedName>
    <definedName name="XLP">"#REF!"</definedName>
    <definedName name="XLP_1">NA()</definedName>
    <definedName name="xls">{"'Sheet1'!$L$16"}</definedName>
    <definedName name="xls_1">{"'Sheet1'!$L$16"}</definedName>
    <definedName name="xls_1_1">{"'Sheet1'!$L$16"}</definedName>
    <definedName name="xls_2">{"'Sheet1'!$L$16"}</definedName>
    <definedName name="xls_3">{"'Sheet1'!$L$16"}</definedName>
    <definedName name="xls_4">{"'Sheet1'!$L$16"}</definedName>
    <definedName name="xls_5">{"'Sheet1'!$L$16"}</definedName>
    <definedName name="xls_6">{"'Sheet1'!$L$16"}</definedName>
    <definedName name="xls_7">{"'Sheet1'!$L$16"}</definedName>
    <definedName name="xlttbninh">{"'Sheet1'!$L$16"}</definedName>
    <definedName name="xlttbninh_1">{"'Sheet1'!$L$16"}</definedName>
    <definedName name="xlttbninh_1_1">{"'Sheet1'!$L$16"}</definedName>
    <definedName name="xlttbninh_2">{"'Sheet1'!$L$16"}</definedName>
    <definedName name="xlttbninh_3">{"'Sheet1'!$L$16"}</definedName>
    <definedName name="xlttbninh_4">{"'Sheet1'!$L$16"}</definedName>
    <definedName name="xlttbninh_5">{"'Sheet1'!$L$16"}</definedName>
    <definedName name="xlttbninh_6">{"'Sheet1'!$L$16"}</definedName>
    <definedName name="xlttbninh_7">{"'Sheet1'!$L$16"}</definedName>
    <definedName name="XLxa">"#REF!"</definedName>
    <definedName name="XM">#REF!</definedName>
    <definedName name="xm_1">NA()</definedName>
    <definedName name="XM30_1">NA()</definedName>
    <definedName name="xm40_1">NA()</definedName>
    <definedName name="XMAX">"#REF!"</definedName>
    <definedName name="XMB30">"#REF!"</definedName>
    <definedName name="XMB40">"#REF!"</definedName>
    <definedName name="xmBim">#REF!</definedName>
    <definedName name="XMBT">"#REF!"</definedName>
    <definedName name="xmBut">#REF!</definedName>
    <definedName name="xmcax">"#REF!"</definedName>
    <definedName name="XMIN">"#REF!"</definedName>
    <definedName name="xmp40">#REF!</definedName>
    <definedName name="xmp40_1">NA()</definedName>
    <definedName name="xn">"#REF!"</definedName>
    <definedName name="xn_1">NA()</definedName>
    <definedName name="xo_1">NA()</definedName>
    <definedName name="xoanhapk">"#REF!,#REF!"</definedName>
    <definedName name="xoanhapl">"#REF!,#REF!"</definedName>
    <definedName name="xoaxuatk">"#REF!"</definedName>
    <definedName name="xoaxuatl">"#REF!"</definedName>
    <definedName name="xoaydap">"#REF!"</definedName>
    <definedName name="xp">"#REF!"</definedName>
    <definedName name="xp_1">#REF!</definedName>
    <definedName name="xr1nc_1">NA()</definedName>
    <definedName name="xr1vl_1">NA()</definedName>
    <definedName name="XS">"#REF!"</definedName>
    <definedName name="Xsi">"#REF!"</definedName>
    <definedName name="XTKKTTC">7500</definedName>
    <definedName name="xtr3pnc_1">NA()</definedName>
    <definedName name="xtr3pvl_1">NA()</definedName>
    <definedName name="XUAÁT">#REF!</definedName>
    <definedName name="XUÁN">#REF!</definedName>
    <definedName name="Xuân">#REF!</definedName>
    <definedName name="xuat_hien_1">NA()</definedName>
    <definedName name="Xuat_hien2">#REF!</definedName>
    <definedName name="Xuat_hien3">#REF!</definedName>
    <definedName name="xuclat1">"#REF!"</definedName>
    <definedName name="xuclat1_1">NA()</definedName>
    <definedName name="xuclat2">"#REF!"</definedName>
    <definedName name="xx">"#REF!"</definedName>
    <definedName name="XXT">"#REF!"</definedName>
    <definedName name="xxx">"#REF!"</definedName>
    <definedName name="xxx_1">NA()</definedName>
    <definedName name="xxx1">#REF!</definedName>
    <definedName name="xxx2">"#REF!"</definedName>
    <definedName name="xxxs">#REF!</definedName>
    <definedName name="y">#REF!</definedName>
    <definedName name="y_1I_1">NA()</definedName>
    <definedName name="y_1II_1">NA()</definedName>
    <definedName name="y_1III_1">NA()</definedName>
    <definedName name="y_1IV_1">NA()</definedName>
    <definedName name="y_2I_1">NA()</definedName>
    <definedName name="y_2II_1">NA()</definedName>
    <definedName name="y_2III_1">NA()</definedName>
    <definedName name="y_2IV_1">NA()</definedName>
    <definedName name="y_3I_1">NA()</definedName>
    <definedName name="y_3II_1">NA()</definedName>
    <definedName name="y_3III_1">NA()</definedName>
    <definedName name="y_3IV_1">NA()</definedName>
    <definedName name="y_4I_1">NA()</definedName>
    <definedName name="y_4II_1">NA()</definedName>
    <definedName name="y_4III_1">NA()</definedName>
    <definedName name="y_4IV_1">NA()</definedName>
    <definedName name="y_9bI_1">NA()</definedName>
    <definedName name="y_9bII_1">NA()</definedName>
    <definedName name="y_9bIII_1">NA()</definedName>
    <definedName name="y_9bIV_1">NA()</definedName>
    <definedName name="y_9I_1">NA()</definedName>
    <definedName name="y_9II_1">NA()</definedName>
    <definedName name="y_9III_1">NA()</definedName>
    <definedName name="y_9IV_1">NA()</definedName>
    <definedName name="y_list_1">NA()</definedName>
    <definedName name="yb">"#REF!"</definedName>
    <definedName name="ybc_1">NA()</definedName>
    <definedName name="yc90_1">"#REF!"</definedName>
    <definedName name="yc90_2">"#REF!"</definedName>
    <definedName name="yc90_3">"#REF!"</definedName>
    <definedName name="yc90_4">"#REF!"</definedName>
    <definedName name="ycp_1">NA()</definedName>
    <definedName name="Year_1">NA()</definedName>
    <definedName name="Yellow2000">"#REF!"</definedName>
    <definedName name="yen">"#REF!"</definedName>
    <definedName name="YEN_1">#N/A</definedName>
    <definedName name="Yen_A">"#REF!"</definedName>
    <definedName name="Yen_B">"#REF!"</definedName>
    <definedName name="yen1">"#REF!"</definedName>
    <definedName name="yen2">"#REF!"</definedName>
    <definedName name="yieldsfield">"#REF!"</definedName>
    <definedName name="yieldstoevaluate">"#REF!"</definedName>
    <definedName name="YMAX">#REF!</definedName>
    <definedName name="YMAX_1">NA()</definedName>
    <definedName name="YMIN">"#REF!"</definedName>
    <definedName name="yo">"#REF!"</definedName>
    <definedName name="YR0">"#REF!"</definedName>
    <definedName name="YR0_1">NA()</definedName>
    <definedName name="YRP">"#REF!"</definedName>
    <definedName name="YRP_1">NA()</definedName>
    <definedName name="Yt_1">NA()</definedName>
    <definedName name="yt_bq_1">NA()</definedName>
    <definedName name="yt_bv_1">NA()</definedName>
    <definedName name="yt_ck_1">NA()</definedName>
    <definedName name="yt_d1_1">NA()</definedName>
    <definedName name="yt_d2_1">NA()</definedName>
    <definedName name="yt_d3_1">NA()</definedName>
    <definedName name="yt_dl_1">NA()</definedName>
    <definedName name="yt_kcs_1">NA()</definedName>
    <definedName name="yt_nb_1">NA()</definedName>
    <definedName name="yt_ngio_1">NA()</definedName>
    <definedName name="yt_nv_1">NA()</definedName>
    <definedName name="yt_t3_1">NA()</definedName>
    <definedName name="yt_t4_1">NA()</definedName>
    <definedName name="yt_t5_1">NA()</definedName>
    <definedName name="yt_t6_1">NA()</definedName>
    <definedName name="yt_tc_1">NA()</definedName>
    <definedName name="yt_tm_1">NA()</definedName>
    <definedName name="yt_vs_1">NA()</definedName>
    <definedName name="yt_xh_1">NA()</definedName>
    <definedName name="ytc_1">NA()</definedName>
    <definedName name="ytd_1">NA()</definedName>
    <definedName name="ytddg">"#REF!"</definedName>
    <definedName name="ytddg_1">NA()</definedName>
    <definedName name="Ythd1.5">"#REF!"</definedName>
    <definedName name="Ythd1.5_1">NA()</definedName>
    <definedName name="ythdg">"#REF!"</definedName>
    <definedName name="ythdg_1">NA()</definedName>
    <definedName name="Ythdgoi">"#REF!"</definedName>
    <definedName name="Ythdgoi_1">NA()</definedName>
    <definedName name="yum">#REF!</definedName>
    <definedName name="YvNgam">#REF!</definedName>
    <definedName name="YvTreo">#REF!</definedName>
    <definedName name="yy">"#REF!"</definedName>
    <definedName name="Z">"#REF!"</definedName>
    <definedName name="Z___Hang_muc_1">"#REF!"</definedName>
    <definedName name="z___Hang_muc_2">"#REF!"</definedName>
    <definedName name="z___Hang_muc_3">"#REF!"</definedName>
    <definedName name="z___Hang_muc_4">"#REF!"</definedName>
    <definedName name="z___Hang_muc_5">"#REF!"</definedName>
    <definedName name="Z__1">NA()</definedName>
    <definedName name="Z_1">"#REF!"</definedName>
    <definedName name="Z_dh">"#REF!"</definedName>
    <definedName name="z0">"#REF!"</definedName>
    <definedName name="zbot">"#REF!"</definedName>
    <definedName name="zc0_1">"#REF!"</definedName>
    <definedName name="zc0_2">"#REF!"</definedName>
    <definedName name="zc0_3">"#REF!"</definedName>
    <definedName name="zc0_4">"#REF!"</definedName>
    <definedName name="zc90_1">"#REF!"</definedName>
    <definedName name="zc90_2">"#REF!"</definedName>
    <definedName name="zc90_3">"#REF!"</definedName>
    <definedName name="zc90_4">"#REF!"</definedName>
    <definedName name="Zip">"#REF!"</definedName>
    <definedName name="Zip_1">NA()</definedName>
    <definedName name="zl">"#REF!"</definedName>
    <definedName name="zl_1">NA()</definedName>
    <definedName name="ZR">#REF!</definedName>
    <definedName name="zt">"#REF!"</definedName>
    <definedName name="ztop">"#REF!"</definedName>
    <definedName name="Zw">"#REF!"</definedName>
    <definedName name="Zw_1">NA()</definedName>
    <definedName name="ZXD">"#REF!"</definedName>
    <definedName name="Zxl">"#REF!"</definedName>
    <definedName name="ZXzX">{"'Sheet1'!$L$16"}</definedName>
    <definedName name="ZYX">"#REF!"</definedName>
    <definedName name="ZYX_1">"#REF!"</definedName>
    <definedName name="ZYX_11">"#REF!"</definedName>
    <definedName name="ZYX_12">"#REF!"</definedName>
    <definedName name="ZYX_16">"#REF!"</definedName>
    <definedName name="ZYX_17">"#REF!"</definedName>
    <definedName name="ZYX_21">"#REF!"</definedName>
    <definedName name="ZZZ">"#REF!"</definedName>
    <definedName name="ZZZ_1">"#REF!"</definedName>
    <definedName name="ZZZ_11">"#REF!"</definedName>
    <definedName name="ZZZ_12">"#REF!"</definedName>
    <definedName name="ZZZ_16">"#REF!"</definedName>
    <definedName name="ZZZ_17">"#REF!"</definedName>
    <definedName name="ZZZ_21">"#REF!"</definedName>
    <definedName name="zzzzzz">"#REF!"</definedName>
    <definedName name="zzzzzz_1">"#REF!"</definedName>
    <definedName name="zzzzzz_2">"#REF!"</definedName>
    <definedName name="もりた">#REF!</definedName>
    <definedName name="전">"#REF!"</definedName>
    <definedName name="주택사업본부">"#REF!"</definedName>
    <definedName name="철구사업본부">"#REF!"</definedName>
    <definedName name="템플리트모듈1">"blankmacro1"</definedName>
    <definedName name="템플리트모듈1_1">BlankMacro1</definedName>
    <definedName name="템플리트모듈2">"blankmacro1"</definedName>
    <definedName name="템플리트모듈2_1">BlankMacro1</definedName>
    <definedName name="템플리트모듈3">"blankmacro1"</definedName>
    <definedName name="템플리트모듈3_1">BlankMacro1</definedName>
    <definedName name="템플리트모듈4">"blankmacro1"</definedName>
    <definedName name="템플리트모듈4_1">BlankMacro1</definedName>
    <definedName name="템플리트모듈5">"blankmacro1"</definedName>
    <definedName name="템플리트모듈5_1">BlankMacro1</definedName>
    <definedName name="템플리트모듈6">"blankmacro1"</definedName>
    <definedName name="템플리트모듈6_1">BlankMacro1</definedName>
    <definedName name="피팅">"blankmacro1"</definedName>
    <definedName name="피팅_1">BlankMacro1</definedName>
    <definedName name="勝">#REF!</definedName>
    <definedName name="在庫">"#REF!"</definedName>
    <definedName name="工事">#REF!</definedName>
    <definedName name="現法">#REF!</definedName>
    <definedName name="直轄">#REF!</definedName>
  </definedNames>
  <calcPr calcId="144525"/>
</workbook>
</file>

<file path=xl/calcChain.xml><?xml version="1.0" encoding="utf-8"?>
<calcChain xmlns="http://schemas.openxmlformats.org/spreadsheetml/2006/main">
  <c r="AD50" i="37" l="1"/>
  <c r="Z50" i="37"/>
  <c r="AB50" i="37"/>
  <c r="AG69" i="37" l="1"/>
  <c r="AD69" i="37"/>
  <c r="AC69" i="37"/>
  <c r="AF69" i="37" s="1"/>
  <c r="AA69" i="37"/>
  <c r="Y69" i="37" s="1"/>
  <c r="Z69" i="37"/>
  <c r="AC50" i="37"/>
  <c r="AF50" i="37" s="1"/>
  <c r="AA50" i="37"/>
  <c r="AG50" i="37" s="1"/>
  <c r="AA11" i="37"/>
  <c r="AB69" i="37" l="1"/>
  <c r="AE69" i="37" s="1"/>
  <c r="J63" i="37"/>
  <c r="K41" i="37" l="1"/>
  <c r="N84" i="37"/>
  <c r="N75" i="37"/>
  <c r="I59" i="37" l="1"/>
  <c r="Y50" i="37" l="1"/>
  <c r="AE50" i="37" s="1"/>
  <c r="Y11" i="37"/>
  <c r="Z11" i="37"/>
  <c r="AA6" i="37"/>
  <c r="Z6" i="37"/>
  <c r="N79" i="37"/>
  <c r="I9" i="37" l="1"/>
  <c r="J9" i="37" s="1"/>
  <c r="K9" i="37" s="1"/>
  <c r="L9" i="37" s="1"/>
  <c r="M9" i="37" s="1"/>
  <c r="N9" i="37" s="1"/>
  <c r="O9" i="37" s="1"/>
  <c r="P9" i="37" s="1"/>
  <c r="Q9" i="37" s="1"/>
  <c r="R9" i="37" s="1"/>
  <c r="H84" i="37"/>
  <c r="H20" i="37"/>
  <c r="E20" i="37"/>
  <c r="H51" i="37" l="1"/>
  <c r="H50" i="37" s="1"/>
  <c r="H40" i="37"/>
  <c r="H30" i="37"/>
  <c r="H26" i="37"/>
  <c r="H25" i="37" s="1"/>
  <c r="G74" i="37" l="1"/>
  <c r="H74" i="37"/>
  <c r="H69" i="37" s="1"/>
  <c r="J74" i="37"/>
  <c r="K74" i="37"/>
  <c r="M74" i="37"/>
  <c r="N74" i="37"/>
  <c r="D74" i="37"/>
  <c r="E74" i="37"/>
  <c r="M40" i="37" l="1"/>
  <c r="F17" i="37"/>
  <c r="G20" i="37"/>
  <c r="G18" i="37" s="1"/>
  <c r="D12" i="37"/>
  <c r="E12" i="37"/>
  <c r="G12" i="37"/>
  <c r="H12" i="37"/>
  <c r="J12" i="37"/>
  <c r="K12" i="37"/>
  <c r="M12" i="37"/>
  <c r="N12" i="37"/>
  <c r="G55" i="37"/>
  <c r="L52" i="37"/>
  <c r="C13" i="37"/>
  <c r="F13" i="37"/>
  <c r="I13" i="37"/>
  <c r="L13" i="37"/>
  <c r="C14" i="37"/>
  <c r="F14" i="37"/>
  <c r="I14" i="37"/>
  <c r="L14" i="37"/>
  <c r="C15" i="37"/>
  <c r="F15" i="37"/>
  <c r="I15" i="37"/>
  <c r="L15" i="37"/>
  <c r="C16" i="37"/>
  <c r="C12" i="37" s="1"/>
  <c r="F16" i="37"/>
  <c r="F12" i="37" s="1"/>
  <c r="I16" i="37"/>
  <c r="I12" i="37" s="1"/>
  <c r="L16" i="37"/>
  <c r="C17" i="37"/>
  <c r="I17" i="37"/>
  <c r="L17" i="37"/>
  <c r="E18" i="37"/>
  <c r="H18" i="37"/>
  <c r="C19" i="37"/>
  <c r="F19" i="37"/>
  <c r="I19" i="37"/>
  <c r="L19" i="37"/>
  <c r="D20" i="37"/>
  <c r="D18" i="37" s="1"/>
  <c r="J20" i="37"/>
  <c r="J18" i="37" s="1"/>
  <c r="K20" i="37"/>
  <c r="K18" i="37" s="1"/>
  <c r="M20" i="37"/>
  <c r="M18" i="37" s="1"/>
  <c r="N20" i="37"/>
  <c r="N18" i="37" s="1"/>
  <c r="C21" i="37"/>
  <c r="F21" i="37"/>
  <c r="I21" i="37"/>
  <c r="L21" i="37"/>
  <c r="C22" i="37"/>
  <c r="F22" i="37"/>
  <c r="I22" i="37"/>
  <c r="L22" i="37"/>
  <c r="C23" i="37"/>
  <c r="F23" i="37"/>
  <c r="I23" i="37"/>
  <c r="L23" i="37"/>
  <c r="C24" i="37"/>
  <c r="F24" i="37"/>
  <c r="I24" i="37"/>
  <c r="L24" i="37"/>
  <c r="D26" i="37"/>
  <c r="D25" i="37" s="1"/>
  <c r="E26" i="37"/>
  <c r="E25" i="37" s="1"/>
  <c r="G26" i="37"/>
  <c r="G25" i="37" s="1"/>
  <c r="J26" i="37"/>
  <c r="J25" i="37" s="1"/>
  <c r="K26" i="37"/>
  <c r="K25" i="37" s="1"/>
  <c r="M26" i="37"/>
  <c r="M25" i="37" s="1"/>
  <c r="N26" i="37"/>
  <c r="N25" i="37" s="1"/>
  <c r="C27" i="37"/>
  <c r="F27" i="37"/>
  <c r="I27" i="37"/>
  <c r="L27" i="37"/>
  <c r="C28" i="37"/>
  <c r="F28" i="37"/>
  <c r="I28" i="37"/>
  <c r="I26" i="37" s="1"/>
  <c r="L28" i="37"/>
  <c r="C29" i="37"/>
  <c r="F29" i="37"/>
  <c r="I29" i="37"/>
  <c r="L29" i="37"/>
  <c r="E30" i="37"/>
  <c r="C31" i="37"/>
  <c r="F31" i="37"/>
  <c r="I31" i="37"/>
  <c r="L31" i="37"/>
  <c r="D32" i="37"/>
  <c r="D30" i="37" s="1"/>
  <c r="G32" i="37"/>
  <c r="G30" i="37" s="1"/>
  <c r="J32" i="37"/>
  <c r="J30" i="37" s="1"/>
  <c r="K32" i="37"/>
  <c r="K30" i="37" s="1"/>
  <c r="M32" i="37"/>
  <c r="M30" i="37" s="1"/>
  <c r="N32" i="37"/>
  <c r="N30" i="37" s="1"/>
  <c r="C33" i="37"/>
  <c r="F33" i="37"/>
  <c r="I33" i="37"/>
  <c r="L33" i="37"/>
  <c r="C34" i="37"/>
  <c r="F34" i="37"/>
  <c r="I34" i="37"/>
  <c r="L34" i="37"/>
  <c r="C35" i="37"/>
  <c r="F35" i="37"/>
  <c r="I35" i="37"/>
  <c r="L35" i="37"/>
  <c r="C36" i="37"/>
  <c r="F36" i="37"/>
  <c r="I36" i="37"/>
  <c r="L36" i="37"/>
  <c r="C37" i="37"/>
  <c r="F37" i="37"/>
  <c r="I37" i="37"/>
  <c r="L37" i="37"/>
  <c r="C38" i="37"/>
  <c r="F38" i="37"/>
  <c r="I38" i="37"/>
  <c r="L38" i="37"/>
  <c r="C39" i="37"/>
  <c r="F39" i="37"/>
  <c r="I39" i="37"/>
  <c r="L39" i="37"/>
  <c r="D40" i="37"/>
  <c r="E40" i="37"/>
  <c r="G40" i="37"/>
  <c r="J40" i="37"/>
  <c r="K40" i="37"/>
  <c r="N40" i="37"/>
  <c r="C41" i="37"/>
  <c r="F41" i="37"/>
  <c r="I41" i="37"/>
  <c r="L41" i="37"/>
  <c r="C42" i="37"/>
  <c r="F42" i="37"/>
  <c r="I42" i="37"/>
  <c r="L42" i="37"/>
  <c r="D44" i="37"/>
  <c r="D43" i="37" s="1"/>
  <c r="G43" i="37"/>
  <c r="J44" i="37"/>
  <c r="J43" i="37" s="1"/>
  <c r="K44" i="37"/>
  <c r="K43" i="37" s="1"/>
  <c r="M44" i="37"/>
  <c r="M43" i="37" s="1"/>
  <c r="N44" i="37"/>
  <c r="N43" i="37" s="1"/>
  <c r="C45" i="37"/>
  <c r="F45" i="37"/>
  <c r="I45" i="37"/>
  <c r="L45" i="37"/>
  <c r="C46" i="37"/>
  <c r="F46" i="37"/>
  <c r="I46" i="37"/>
  <c r="L46" i="37"/>
  <c r="C47" i="37"/>
  <c r="F47" i="37"/>
  <c r="I47" i="37"/>
  <c r="L47" i="37"/>
  <c r="C48" i="37"/>
  <c r="F48" i="37"/>
  <c r="I48" i="37"/>
  <c r="L48" i="37"/>
  <c r="C49" i="37"/>
  <c r="F49" i="37"/>
  <c r="I49" i="37"/>
  <c r="L49" i="37"/>
  <c r="D51" i="37"/>
  <c r="E51" i="37"/>
  <c r="G51" i="37"/>
  <c r="J51" i="37"/>
  <c r="K51" i="37"/>
  <c r="M51" i="37"/>
  <c r="N51" i="37"/>
  <c r="C52" i="37"/>
  <c r="F52" i="37"/>
  <c r="I52" i="37"/>
  <c r="C53" i="37"/>
  <c r="F53" i="37"/>
  <c r="I53" i="37"/>
  <c r="L53" i="37"/>
  <c r="C54" i="37"/>
  <c r="F54" i="37"/>
  <c r="I54" i="37"/>
  <c r="L54" i="37"/>
  <c r="D55" i="37"/>
  <c r="E55" i="37"/>
  <c r="J55" i="37"/>
  <c r="K55" i="37"/>
  <c r="M55" i="37"/>
  <c r="N55" i="37"/>
  <c r="C56" i="37"/>
  <c r="F56" i="37"/>
  <c r="F55" i="37" s="1"/>
  <c r="I56" i="37"/>
  <c r="L56" i="37"/>
  <c r="C57" i="37"/>
  <c r="F57" i="37"/>
  <c r="I57" i="37"/>
  <c r="L57" i="37"/>
  <c r="D58" i="37"/>
  <c r="E58" i="37"/>
  <c r="G58" i="37"/>
  <c r="J58" i="37"/>
  <c r="K58" i="37"/>
  <c r="M58" i="37"/>
  <c r="N58" i="37"/>
  <c r="C59" i="37"/>
  <c r="F59" i="37"/>
  <c r="L59" i="37"/>
  <c r="C60" i="37"/>
  <c r="F60" i="37"/>
  <c r="I60" i="37"/>
  <c r="L60" i="37"/>
  <c r="C61" i="37"/>
  <c r="F61" i="37"/>
  <c r="I61" i="37"/>
  <c r="L61" i="37"/>
  <c r="C62" i="37"/>
  <c r="F62" i="37"/>
  <c r="I62" i="37"/>
  <c r="L62" i="37"/>
  <c r="D63" i="37"/>
  <c r="G63" i="37"/>
  <c r="K63" i="37"/>
  <c r="M63" i="37"/>
  <c r="N63" i="37"/>
  <c r="C64" i="37"/>
  <c r="F64" i="37"/>
  <c r="I64" i="37"/>
  <c r="L64" i="37"/>
  <c r="C65" i="37"/>
  <c r="F65" i="37"/>
  <c r="F63" i="37" s="1"/>
  <c r="I65" i="37"/>
  <c r="L65" i="37"/>
  <c r="D66" i="37"/>
  <c r="E66" i="37"/>
  <c r="G66" i="37"/>
  <c r="J66" i="37"/>
  <c r="K66" i="37"/>
  <c r="M66" i="37"/>
  <c r="N66" i="37"/>
  <c r="C67" i="37"/>
  <c r="F67" i="37"/>
  <c r="I67" i="37"/>
  <c r="L67" i="37"/>
  <c r="C68" i="37"/>
  <c r="F68" i="37"/>
  <c r="F66" i="37" s="1"/>
  <c r="I68" i="37"/>
  <c r="L68" i="37"/>
  <c r="E69" i="37"/>
  <c r="D70" i="37"/>
  <c r="G70" i="37"/>
  <c r="J70" i="37"/>
  <c r="K70" i="37"/>
  <c r="M70" i="37"/>
  <c r="N70" i="37"/>
  <c r="C71" i="37"/>
  <c r="F71" i="37"/>
  <c r="I71" i="37"/>
  <c r="L71" i="37"/>
  <c r="C72" i="37"/>
  <c r="F72" i="37"/>
  <c r="I72" i="37"/>
  <c r="L72" i="37"/>
  <c r="C73" i="37"/>
  <c r="F73" i="37"/>
  <c r="I73" i="37"/>
  <c r="L73" i="37"/>
  <c r="C75" i="37"/>
  <c r="F75" i="37"/>
  <c r="L75" i="37"/>
  <c r="C76" i="37"/>
  <c r="F76" i="37"/>
  <c r="I76" i="37"/>
  <c r="L76" i="37"/>
  <c r="C77" i="37"/>
  <c r="F77" i="37"/>
  <c r="I77" i="37"/>
  <c r="L77" i="37"/>
  <c r="C78" i="37"/>
  <c r="F78" i="37"/>
  <c r="I78" i="37"/>
  <c r="L78" i="37"/>
  <c r="C79" i="37"/>
  <c r="F79" i="37"/>
  <c r="I79" i="37"/>
  <c r="L79" i="37"/>
  <c r="C80" i="37"/>
  <c r="F80" i="37"/>
  <c r="I80" i="37"/>
  <c r="L80" i="37"/>
  <c r="C81" i="37"/>
  <c r="F81" i="37"/>
  <c r="I81" i="37"/>
  <c r="L81" i="37"/>
  <c r="C82" i="37"/>
  <c r="F82" i="37"/>
  <c r="I82" i="37"/>
  <c r="L82" i="37"/>
  <c r="C83" i="37"/>
  <c r="F83" i="37"/>
  <c r="I83" i="37"/>
  <c r="L83" i="37"/>
  <c r="C84" i="37"/>
  <c r="F84" i="37"/>
  <c r="I84" i="37"/>
  <c r="L84" i="37"/>
  <c r="C85" i="37"/>
  <c r="F85" i="37"/>
  <c r="I85" i="37"/>
  <c r="L85" i="37"/>
  <c r="D86" i="37"/>
  <c r="G86" i="37"/>
  <c r="F86" i="37" s="1"/>
  <c r="J86" i="37"/>
  <c r="K86" i="37"/>
  <c r="M86" i="37"/>
  <c r="N86" i="37"/>
  <c r="C87" i="37"/>
  <c r="F87" i="37"/>
  <c r="I87" i="37"/>
  <c r="L87" i="37"/>
  <c r="C88" i="37"/>
  <c r="F88" i="37"/>
  <c r="I88" i="37"/>
  <c r="L88" i="37"/>
  <c r="C89" i="37"/>
  <c r="F89" i="37"/>
  <c r="I89" i="37"/>
  <c r="L89" i="37"/>
  <c r="C90" i="37"/>
  <c r="F90" i="37"/>
  <c r="I90" i="37"/>
  <c r="L90" i="37"/>
  <c r="C91" i="37"/>
  <c r="F91" i="37"/>
  <c r="I91" i="37"/>
  <c r="L91" i="37"/>
  <c r="C92" i="37"/>
  <c r="F92" i="37"/>
  <c r="I92" i="37"/>
  <c r="L92" i="37"/>
  <c r="C93" i="37"/>
  <c r="F93" i="37"/>
  <c r="I93" i="37"/>
  <c r="L93" i="37"/>
  <c r="C94" i="37"/>
  <c r="F94" i="37"/>
  <c r="I94" i="37"/>
  <c r="L94" i="37"/>
  <c r="C95" i="37"/>
  <c r="F95" i="37"/>
  <c r="I95" i="37"/>
  <c r="L95" i="37"/>
  <c r="D96" i="37"/>
  <c r="G96" i="37"/>
  <c r="J96" i="37"/>
  <c r="K96" i="37"/>
  <c r="M96" i="37"/>
  <c r="N96" i="37"/>
  <c r="C97" i="37"/>
  <c r="C96" i="37" s="1"/>
  <c r="F97" i="37"/>
  <c r="F96" i="37" s="1"/>
  <c r="I97" i="37"/>
  <c r="I96" i="37" s="1"/>
  <c r="L97" i="37"/>
  <c r="L96" i="37" s="1"/>
  <c r="D98" i="37"/>
  <c r="G98" i="37"/>
  <c r="J98" i="37"/>
  <c r="K98" i="37"/>
  <c r="M98" i="37"/>
  <c r="N98" i="37"/>
  <c r="C99" i="37"/>
  <c r="F99" i="37"/>
  <c r="I99" i="37"/>
  <c r="L99" i="37"/>
  <c r="C100" i="37"/>
  <c r="C98" i="37" s="1"/>
  <c r="F100" i="37"/>
  <c r="I100" i="37"/>
  <c r="I98" i="37" s="1"/>
  <c r="L100" i="37"/>
  <c r="D101" i="37"/>
  <c r="G101" i="37"/>
  <c r="J101" i="37"/>
  <c r="K101" i="37"/>
  <c r="M101" i="37"/>
  <c r="N101" i="37"/>
  <c r="C102" i="37"/>
  <c r="F102" i="37"/>
  <c r="I102" i="37"/>
  <c r="L102" i="37"/>
  <c r="C103" i="37"/>
  <c r="F103" i="37"/>
  <c r="I103" i="37"/>
  <c r="I101" i="37" s="1"/>
  <c r="L103" i="37"/>
  <c r="D104" i="37"/>
  <c r="G104" i="37"/>
  <c r="J104" i="37"/>
  <c r="K104" i="37"/>
  <c r="M104" i="37"/>
  <c r="N104" i="37"/>
  <c r="C105" i="37"/>
  <c r="F105" i="37"/>
  <c r="I105" i="37"/>
  <c r="L105" i="37"/>
  <c r="C106" i="37"/>
  <c r="F106" i="37"/>
  <c r="I106" i="37"/>
  <c r="L106" i="37"/>
  <c r="C107" i="37"/>
  <c r="F107" i="37"/>
  <c r="I107" i="37"/>
  <c r="L107" i="37"/>
  <c r="C108" i="37"/>
  <c r="F108" i="37"/>
  <c r="I108" i="37"/>
  <c r="L108" i="37"/>
  <c r="C109" i="37"/>
  <c r="F109" i="37"/>
  <c r="I109" i="37"/>
  <c r="L109" i="37"/>
  <c r="C110" i="37"/>
  <c r="F110" i="37"/>
  <c r="I110" i="37"/>
  <c r="L110" i="37"/>
  <c r="C111" i="37"/>
  <c r="F111" i="37"/>
  <c r="I111" i="37"/>
  <c r="L111" i="37"/>
  <c r="D112" i="37"/>
  <c r="G112" i="37"/>
  <c r="J112" i="37"/>
  <c r="K112" i="37"/>
  <c r="M112" i="37"/>
  <c r="N112" i="37"/>
  <c r="C113" i="37"/>
  <c r="F113" i="37"/>
  <c r="I113" i="37"/>
  <c r="L113" i="37"/>
  <c r="C114" i="37"/>
  <c r="F114" i="37"/>
  <c r="I114" i="37"/>
  <c r="L114" i="37"/>
  <c r="C115" i="37"/>
  <c r="F115" i="37"/>
  <c r="I115" i="37"/>
  <c r="L115" i="37"/>
  <c r="C116" i="37"/>
  <c r="F116" i="37"/>
  <c r="I116" i="37"/>
  <c r="L116" i="37"/>
  <c r="C117" i="37"/>
  <c r="F117" i="37"/>
  <c r="I117" i="37"/>
  <c r="L117" i="37"/>
  <c r="C118" i="37"/>
  <c r="F118" i="37"/>
  <c r="I118" i="37"/>
  <c r="L118" i="37"/>
  <c r="D119" i="37"/>
  <c r="G119" i="37"/>
  <c r="J119" i="37"/>
  <c r="K119" i="37"/>
  <c r="M119" i="37"/>
  <c r="N119" i="37"/>
  <c r="C120" i="37"/>
  <c r="F120" i="37"/>
  <c r="I120" i="37"/>
  <c r="L120" i="37"/>
  <c r="C121" i="37"/>
  <c r="F121" i="37"/>
  <c r="I121" i="37"/>
  <c r="L121" i="37"/>
  <c r="C122" i="37"/>
  <c r="F122" i="37"/>
  <c r="I122" i="37"/>
  <c r="L122" i="37"/>
  <c r="C123" i="37"/>
  <c r="F123" i="37"/>
  <c r="I123" i="37"/>
  <c r="L123" i="37"/>
  <c r="C124" i="37"/>
  <c r="F124" i="37"/>
  <c r="I124" i="37"/>
  <c r="L124" i="37"/>
  <c r="D125" i="37"/>
  <c r="G125" i="37"/>
  <c r="J125" i="37"/>
  <c r="K125" i="37"/>
  <c r="M125" i="37"/>
  <c r="N125" i="37"/>
  <c r="C126" i="37"/>
  <c r="F126" i="37"/>
  <c r="I126" i="37"/>
  <c r="L126" i="37"/>
  <c r="C127" i="37"/>
  <c r="F127" i="37"/>
  <c r="F125" i="37" s="1"/>
  <c r="I127" i="37"/>
  <c r="I125" i="37" s="1"/>
  <c r="L127" i="37"/>
  <c r="D128" i="37"/>
  <c r="G128" i="37"/>
  <c r="J128" i="37"/>
  <c r="K128" i="37"/>
  <c r="M128" i="37"/>
  <c r="N128" i="37"/>
  <c r="C129" i="37"/>
  <c r="F129" i="37"/>
  <c r="I129" i="37"/>
  <c r="L129" i="37"/>
  <c r="F51" i="37" l="1"/>
  <c r="L119" i="37"/>
  <c r="F112" i="37"/>
  <c r="L104" i="37"/>
  <c r="L98" i="37"/>
  <c r="L74" i="37"/>
  <c r="C63" i="37"/>
  <c r="C51" i="37"/>
  <c r="I25" i="37"/>
  <c r="L12" i="37"/>
  <c r="L51" i="37"/>
  <c r="L50" i="37" s="1"/>
  <c r="C125" i="37"/>
  <c r="I119" i="37"/>
  <c r="C112" i="37"/>
  <c r="I104" i="37"/>
  <c r="C101" i="37"/>
  <c r="I55" i="37"/>
  <c r="N50" i="37"/>
  <c r="I44" i="37"/>
  <c r="I43" i="37" s="1"/>
  <c r="C40" i="37"/>
  <c r="I32" i="37"/>
  <c r="I30" i="37" s="1"/>
  <c r="F26" i="37"/>
  <c r="F25" i="37" s="1"/>
  <c r="L125" i="37"/>
  <c r="F119" i="37"/>
  <c r="L112" i="37"/>
  <c r="F104" i="37"/>
  <c r="L101" i="37"/>
  <c r="F98" i="37"/>
  <c r="L86" i="37"/>
  <c r="C70" i="37"/>
  <c r="J69" i="37"/>
  <c r="L66" i="37"/>
  <c r="I63" i="37"/>
  <c r="L58" i="37"/>
  <c r="I51" i="37"/>
  <c r="L40" i="37"/>
  <c r="F32" i="37"/>
  <c r="C26" i="37"/>
  <c r="C25" i="37" s="1"/>
  <c r="C119" i="37"/>
  <c r="I112" i="37"/>
  <c r="I86" i="37"/>
  <c r="L70" i="37"/>
  <c r="G69" i="37"/>
  <c r="I66" i="37"/>
  <c r="I58" i="37"/>
  <c r="K50" i="37"/>
  <c r="C32" i="37"/>
  <c r="C30" i="37" s="1"/>
  <c r="L26" i="37"/>
  <c r="L25" i="37" s="1"/>
  <c r="F74" i="37"/>
  <c r="H11" i="37"/>
  <c r="H10" i="37" s="1"/>
  <c r="C74" i="37"/>
  <c r="F101" i="37"/>
  <c r="E50" i="37"/>
  <c r="M69" i="37"/>
  <c r="I70" i="37"/>
  <c r="L44" i="37"/>
  <c r="L43" i="37" s="1"/>
  <c r="F44" i="37"/>
  <c r="F43" i="37" s="1"/>
  <c r="C44" i="37"/>
  <c r="C43" i="37" s="1"/>
  <c r="I40" i="37"/>
  <c r="F40" i="37"/>
  <c r="L32" i="37"/>
  <c r="L30" i="37" s="1"/>
  <c r="F20" i="37"/>
  <c r="F18" i="37" s="1"/>
  <c r="I18" i="37"/>
  <c r="L20" i="37"/>
  <c r="L18" i="37" s="1"/>
  <c r="I20" i="37"/>
  <c r="C20" i="37"/>
  <c r="C18" i="37" s="1"/>
  <c r="J50" i="37"/>
  <c r="C66" i="37"/>
  <c r="L63" i="37"/>
  <c r="L55" i="37"/>
  <c r="M50" i="37"/>
  <c r="I50" i="37"/>
  <c r="C58" i="37"/>
  <c r="G50" i="37"/>
  <c r="F58" i="37"/>
  <c r="C55" i="37"/>
  <c r="C50" i="37" s="1"/>
  <c r="D50" i="37"/>
  <c r="C104" i="37"/>
  <c r="C86" i="37"/>
  <c r="D69" i="37"/>
  <c r="F70" i="37"/>
  <c r="K11" i="37"/>
  <c r="K69" i="37"/>
  <c r="J11" i="37"/>
  <c r="N11" i="37"/>
  <c r="G11" i="37"/>
  <c r="N69" i="37"/>
  <c r="F30" i="37"/>
  <c r="M11" i="37"/>
  <c r="E11" i="37"/>
  <c r="D11" i="37"/>
  <c r="I75" i="37"/>
  <c r="I74" i="37" s="1"/>
  <c r="Q72" i="37"/>
  <c r="Q73" i="37"/>
  <c r="Q129" i="37"/>
  <c r="P129" i="37"/>
  <c r="O129" i="37" s="1"/>
  <c r="Q127" i="37"/>
  <c r="P127" i="37"/>
  <c r="O127" i="37" s="1"/>
  <c r="Q126" i="37"/>
  <c r="P126" i="37"/>
  <c r="O126" i="37" s="1"/>
  <c r="Q124" i="37"/>
  <c r="P124" i="37"/>
  <c r="O124" i="37" s="1"/>
  <c r="Q123" i="37"/>
  <c r="P123" i="37"/>
  <c r="O123" i="37" s="1"/>
  <c r="Q122" i="37"/>
  <c r="P122" i="37"/>
  <c r="O122" i="37" s="1"/>
  <c r="Q121" i="37"/>
  <c r="P121" i="37"/>
  <c r="O121" i="37" s="1"/>
  <c r="Q120" i="37"/>
  <c r="P120" i="37"/>
  <c r="O120" i="37" s="1"/>
  <c r="Q118" i="37"/>
  <c r="P118" i="37"/>
  <c r="O118" i="37" s="1"/>
  <c r="Q117" i="37"/>
  <c r="P117" i="37"/>
  <c r="O117" i="37" s="1"/>
  <c r="Q116" i="37"/>
  <c r="P116" i="37"/>
  <c r="O116" i="37" s="1"/>
  <c r="Q115" i="37"/>
  <c r="P115" i="37"/>
  <c r="O115" i="37" s="1"/>
  <c r="Q114" i="37"/>
  <c r="P114" i="37"/>
  <c r="O114" i="37" s="1"/>
  <c r="Q113" i="37"/>
  <c r="P113" i="37"/>
  <c r="O113" i="37" s="1"/>
  <c r="Q111" i="37"/>
  <c r="P111" i="37"/>
  <c r="O111" i="37" s="1"/>
  <c r="Q110" i="37"/>
  <c r="P110" i="37"/>
  <c r="O110" i="37" s="1"/>
  <c r="Q109" i="37"/>
  <c r="P109" i="37"/>
  <c r="O109" i="37" s="1"/>
  <c r="Q108" i="37"/>
  <c r="P108" i="37"/>
  <c r="O108" i="37" s="1"/>
  <c r="Q107" i="37"/>
  <c r="P107" i="37"/>
  <c r="O107" i="37" s="1"/>
  <c r="Q106" i="37"/>
  <c r="P106" i="37"/>
  <c r="O106" i="37" s="1"/>
  <c r="Q105" i="37"/>
  <c r="P105" i="37"/>
  <c r="O105" i="37" s="1"/>
  <c r="Q103" i="37"/>
  <c r="P103" i="37"/>
  <c r="O103" i="37" s="1"/>
  <c r="Q102" i="37"/>
  <c r="P102" i="37"/>
  <c r="O102" i="37" s="1"/>
  <c r="Q100" i="37"/>
  <c r="P100" i="37"/>
  <c r="O100" i="37" s="1"/>
  <c r="Q99" i="37"/>
  <c r="P99" i="37"/>
  <c r="O99" i="37" s="1"/>
  <c r="Q97" i="37"/>
  <c r="P97" i="37"/>
  <c r="O97" i="37" s="1"/>
  <c r="Q95" i="37"/>
  <c r="P95" i="37"/>
  <c r="O95" i="37" s="1"/>
  <c r="Q94" i="37"/>
  <c r="P94" i="37"/>
  <c r="O94" i="37" s="1"/>
  <c r="Q93" i="37"/>
  <c r="P93" i="37"/>
  <c r="O93" i="37" s="1"/>
  <c r="Q92" i="37"/>
  <c r="P92" i="37"/>
  <c r="O92" i="37" s="1"/>
  <c r="Q91" i="37"/>
  <c r="P91" i="37"/>
  <c r="O91" i="37" s="1"/>
  <c r="Q90" i="37"/>
  <c r="P90" i="37"/>
  <c r="O90" i="37" s="1"/>
  <c r="Q89" i="37"/>
  <c r="P89" i="37"/>
  <c r="O89" i="37" s="1"/>
  <c r="Q88" i="37"/>
  <c r="P88" i="37"/>
  <c r="O88" i="37" s="1"/>
  <c r="Q85" i="37"/>
  <c r="P85" i="37"/>
  <c r="O85" i="37" s="1"/>
  <c r="Q84" i="37"/>
  <c r="P84" i="37"/>
  <c r="Q83" i="37"/>
  <c r="P83" i="37"/>
  <c r="O83" i="37" s="1"/>
  <c r="Q82" i="37"/>
  <c r="P82" i="37"/>
  <c r="O82" i="37" s="1"/>
  <c r="Q81" i="37"/>
  <c r="P81" i="37"/>
  <c r="O81" i="37" s="1"/>
  <c r="Q80" i="37"/>
  <c r="P80" i="37"/>
  <c r="O80" i="37" s="1"/>
  <c r="Q79" i="37"/>
  <c r="P79" i="37"/>
  <c r="Q78" i="37"/>
  <c r="P78" i="37"/>
  <c r="O78" i="37" s="1"/>
  <c r="Q77" i="37"/>
  <c r="P77" i="37"/>
  <c r="O77" i="37" s="1"/>
  <c r="Q76" i="37"/>
  <c r="P76" i="37"/>
  <c r="Q75" i="37"/>
  <c r="Q74" i="37" s="1"/>
  <c r="P75" i="37"/>
  <c r="P74" i="37" s="1"/>
  <c r="Q71" i="37"/>
  <c r="P71" i="37"/>
  <c r="O71" i="37" s="1"/>
  <c r="Q68" i="37"/>
  <c r="P68" i="37"/>
  <c r="O68" i="37" s="1"/>
  <c r="Q67" i="37"/>
  <c r="P67" i="37"/>
  <c r="Q65" i="37"/>
  <c r="P65" i="37"/>
  <c r="Q64" i="37"/>
  <c r="P64" i="37"/>
  <c r="Q62" i="37"/>
  <c r="P62" i="37"/>
  <c r="Q61" i="37"/>
  <c r="P61" i="37"/>
  <c r="Q60" i="37"/>
  <c r="P60" i="37"/>
  <c r="Q59" i="37"/>
  <c r="P59" i="37"/>
  <c r="Q57" i="37"/>
  <c r="P57" i="37"/>
  <c r="Q56" i="37"/>
  <c r="P56" i="37"/>
  <c r="Q54" i="37"/>
  <c r="P54" i="37"/>
  <c r="Q53" i="37"/>
  <c r="P53" i="37"/>
  <c r="Q52" i="37"/>
  <c r="P52" i="37"/>
  <c r="AD11" i="37" l="1"/>
  <c r="AG11" i="37" s="1"/>
  <c r="AC11" i="37"/>
  <c r="AF11" i="37" s="1"/>
  <c r="F50" i="37"/>
  <c r="J10" i="37"/>
  <c r="C11" i="37"/>
  <c r="O65" i="37"/>
  <c r="I11" i="37"/>
  <c r="E10" i="37"/>
  <c r="L11" i="37"/>
  <c r="F11" i="37"/>
  <c r="O60" i="37"/>
  <c r="M10" i="37"/>
  <c r="O56" i="37"/>
  <c r="G10" i="37"/>
  <c r="D10" i="37"/>
  <c r="N10" i="37"/>
  <c r="O59" i="37"/>
  <c r="O61" i="37"/>
  <c r="O58" i="37" s="1"/>
  <c r="O64" i="37"/>
  <c r="O67" i="37"/>
  <c r="K10" i="37"/>
  <c r="O57" i="37"/>
  <c r="O76" i="37"/>
  <c r="O84" i="37"/>
  <c r="O53" i="37"/>
  <c r="O75" i="37"/>
  <c r="O74" i="37" s="1"/>
  <c r="O79" i="37"/>
  <c r="Q49" i="37"/>
  <c r="P49" i="37"/>
  <c r="Q48" i="37"/>
  <c r="P48" i="37"/>
  <c r="Q47" i="37"/>
  <c r="P47" i="37"/>
  <c r="Q46" i="37"/>
  <c r="P46" i="37"/>
  <c r="Q45" i="37"/>
  <c r="P45" i="37"/>
  <c r="Q42" i="37"/>
  <c r="P42" i="37"/>
  <c r="Q41" i="37"/>
  <c r="Q40" i="37" s="1"/>
  <c r="P41" i="37"/>
  <c r="Q39" i="37"/>
  <c r="P39" i="37"/>
  <c r="Q38" i="37"/>
  <c r="P38" i="37"/>
  <c r="Q37" i="37"/>
  <c r="P37" i="37"/>
  <c r="Q36" i="37"/>
  <c r="P36" i="37"/>
  <c r="Q35" i="37"/>
  <c r="P35" i="37"/>
  <c r="Q34" i="37"/>
  <c r="P34" i="37"/>
  <c r="Q33" i="37"/>
  <c r="Q32" i="37" s="1"/>
  <c r="P33" i="37"/>
  <c r="P32" i="37" s="1"/>
  <c r="Q31" i="37"/>
  <c r="P31" i="37"/>
  <c r="Q26" i="37"/>
  <c r="P26" i="37"/>
  <c r="P25" i="37" s="1"/>
  <c r="Q29" i="37"/>
  <c r="P29" i="37"/>
  <c r="Q28" i="37"/>
  <c r="P28" i="37"/>
  <c r="Q27" i="37"/>
  <c r="P27" i="37"/>
  <c r="Q22" i="37"/>
  <c r="P22" i="37"/>
  <c r="Q21" i="37"/>
  <c r="P21" i="37"/>
  <c r="Q19" i="37"/>
  <c r="P19" i="37"/>
  <c r="P17" i="37"/>
  <c r="Q17" i="37"/>
  <c r="P14" i="37"/>
  <c r="Q14" i="37"/>
  <c r="P15" i="37"/>
  <c r="Q15" i="37"/>
  <c r="P16" i="37"/>
  <c r="Q16" i="37"/>
  <c r="Q13" i="37"/>
  <c r="P13" i="37"/>
  <c r="O128" i="37"/>
  <c r="P128" i="37"/>
  <c r="Q128" i="37"/>
  <c r="O125" i="37"/>
  <c r="P125" i="37"/>
  <c r="Q125" i="37"/>
  <c r="O119" i="37"/>
  <c r="P119" i="37"/>
  <c r="Q119" i="37"/>
  <c r="O112" i="37"/>
  <c r="P112" i="37"/>
  <c r="Q112" i="37"/>
  <c r="O104" i="37"/>
  <c r="P104" i="37"/>
  <c r="Q104" i="37"/>
  <c r="O101" i="37"/>
  <c r="P101" i="37"/>
  <c r="Q101" i="37"/>
  <c r="O98" i="37"/>
  <c r="P98" i="37"/>
  <c r="Q98" i="37"/>
  <c r="O96" i="37"/>
  <c r="P96" i="37"/>
  <c r="Q96" i="37"/>
  <c r="O86" i="37"/>
  <c r="P86" i="37"/>
  <c r="Q86" i="37"/>
  <c r="O70" i="37"/>
  <c r="P70" i="37"/>
  <c r="Q70" i="37"/>
  <c r="O66" i="37"/>
  <c r="P66" i="37"/>
  <c r="Q66" i="37"/>
  <c r="O63" i="37"/>
  <c r="P63" i="37"/>
  <c r="Q63" i="37"/>
  <c r="O62" i="37"/>
  <c r="P58" i="37"/>
  <c r="Q58" i="37"/>
  <c r="O55" i="37"/>
  <c r="P55" i="37"/>
  <c r="Q55" i="37"/>
  <c r="O54" i="37"/>
  <c r="O52" i="37"/>
  <c r="O51" i="37" s="1"/>
  <c r="P51" i="37"/>
  <c r="Q51" i="37"/>
  <c r="P44" i="37"/>
  <c r="P43" i="37" s="1"/>
  <c r="Q44" i="37"/>
  <c r="Q43" i="37" s="1"/>
  <c r="P20" i="37"/>
  <c r="Q20" i="37"/>
  <c r="Q18" i="37" s="1"/>
  <c r="P18" i="37" l="1"/>
  <c r="AC6" i="37"/>
  <c r="AD6" i="37"/>
  <c r="AB11" i="37"/>
  <c r="AE11" i="37" s="1"/>
  <c r="O37" i="37"/>
  <c r="P30" i="37"/>
  <c r="Q12" i="37"/>
  <c r="O19" i="37"/>
  <c r="O28" i="37"/>
  <c r="O33" i="37"/>
  <c r="O35" i="37"/>
  <c r="O39" i="37"/>
  <c r="O42" i="37"/>
  <c r="O46" i="37"/>
  <c r="O48" i="37"/>
  <c r="P69" i="37"/>
  <c r="O13" i="37"/>
  <c r="O21" i="37"/>
  <c r="O20" i="37" s="1"/>
  <c r="O27" i="37"/>
  <c r="O26" i="37" s="1"/>
  <c r="O25" i="37" s="1"/>
  <c r="O29" i="37"/>
  <c r="O31" i="37"/>
  <c r="O34" i="37"/>
  <c r="O36" i="37"/>
  <c r="O38" i="37"/>
  <c r="O41" i="37"/>
  <c r="O45" i="37"/>
  <c r="O47" i="37"/>
  <c r="O49" i="37"/>
  <c r="O69" i="37"/>
  <c r="P40" i="37"/>
  <c r="O16" i="37"/>
  <c r="O14" i="37"/>
  <c r="O15" i="37"/>
  <c r="P50" i="37"/>
  <c r="Q30" i="37"/>
  <c r="Q25" i="37"/>
  <c r="P12" i="37"/>
  <c r="Q69" i="37"/>
  <c r="Q50" i="37"/>
  <c r="O50" i="37"/>
  <c r="O17" i="37"/>
  <c r="AW206" i="28"/>
  <c r="AW207" i="28"/>
  <c r="AW208" i="28"/>
  <c r="Z104" i="32"/>
  <c r="Z103" i="32"/>
  <c r="Z99" i="32"/>
  <c r="Z100" i="32"/>
  <c r="Z101" i="32"/>
  <c r="Z102" i="32"/>
  <c r="Z98" i="32"/>
  <c r="Z96" i="32"/>
  <c r="Z95" i="32"/>
  <c r="Z97" i="32"/>
  <c r="Y68" i="32"/>
  <c r="AK52" i="32"/>
  <c r="O67" i="32"/>
  <c r="O63" i="32"/>
  <c r="AL69" i="32"/>
  <c r="AL62" i="32"/>
  <c r="AL58" i="32"/>
  <c r="AL30" i="32"/>
  <c r="AL36" i="32"/>
  <c r="AK53" i="32"/>
  <c r="AK54" i="32"/>
  <c r="AK55" i="32"/>
  <c r="AK56" i="32"/>
  <c r="AK57" i="32"/>
  <c r="AL51" i="32"/>
  <c r="AK49" i="32"/>
  <c r="AK50" i="32"/>
  <c r="AK48" i="32"/>
  <c r="AL61" i="32"/>
  <c r="AL29" i="32"/>
  <c r="H12" i="32"/>
  <c r="I12" i="32"/>
  <c r="J12" i="32"/>
  <c r="K12" i="32"/>
  <c r="M12" i="32"/>
  <c r="N12" i="32"/>
  <c r="O12" i="32"/>
  <c r="P12" i="32"/>
  <c r="Q12" i="32"/>
  <c r="R12" i="32"/>
  <c r="S12" i="32"/>
  <c r="T12" i="32"/>
  <c r="W12" i="32"/>
  <c r="Y12" i="32"/>
  <c r="G12" i="32"/>
  <c r="Y7" i="37"/>
  <c r="Y8" i="37"/>
  <c r="Y9" i="37"/>
  <c r="AN29" i="32"/>
  <c r="AJ82" i="32"/>
  <c r="AD11" i="31"/>
  <c r="N18" i="36"/>
  <c r="O14" i="36"/>
  <c r="O12" i="36"/>
  <c r="N10" i="36"/>
  <c r="O11" i="36"/>
  <c r="O55" i="28"/>
  <c r="AV82" i="28"/>
  <c r="AV81" i="28"/>
  <c r="AV80" i="28"/>
  <c r="AQ82" i="28"/>
  <c r="AQ81" i="28"/>
  <c r="AQ80" i="28"/>
  <c r="AM82" i="28"/>
  <c r="AM81" i="28"/>
  <c r="AM80" i="28"/>
  <c r="S81" i="28"/>
  <c r="S82" i="28"/>
  <c r="S80" i="28"/>
  <c r="G81" i="28"/>
  <c r="G82" i="28"/>
  <c r="G80" i="28"/>
  <c r="G79" i="28"/>
  <c r="H79" i="28"/>
  <c r="I79" i="28"/>
  <c r="J79" i="28"/>
  <c r="K79" i="28"/>
  <c r="L79" i="28"/>
  <c r="M79" i="28"/>
  <c r="N79" i="28"/>
  <c r="O79" i="28"/>
  <c r="P79" i="28"/>
  <c r="Q79" i="28"/>
  <c r="R79" i="28"/>
  <c r="T79" i="28"/>
  <c r="U79" i="28"/>
  <c r="V79" i="28"/>
  <c r="W79" i="28"/>
  <c r="X79" i="28"/>
  <c r="Y79" i="28"/>
  <c r="Z79" i="28"/>
  <c r="AA79" i="28"/>
  <c r="AB79" i="28"/>
  <c r="AC79" i="28"/>
  <c r="AD79" i="28"/>
  <c r="AE79" i="28"/>
  <c r="AF79" i="28"/>
  <c r="AG79" i="28"/>
  <c r="AH79" i="28"/>
  <c r="AI79" i="28"/>
  <c r="AJ79" i="28"/>
  <c r="AK79" i="28"/>
  <c r="AL79" i="28"/>
  <c r="AN79" i="28"/>
  <c r="AO79" i="28"/>
  <c r="AP79" i="28"/>
  <c r="AR79" i="28"/>
  <c r="AS79" i="28"/>
  <c r="AT79" i="28"/>
  <c r="AU79" i="28"/>
  <c r="AW79" i="28"/>
  <c r="AX79" i="28"/>
  <c r="AY79" i="28"/>
  <c r="AZ79" i="28"/>
  <c r="AW186" i="28"/>
  <c r="AW185" i="28"/>
  <c r="AW181" i="28"/>
  <c r="AW182" i="28"/>
  <c r="AW183" i="28"/>
  <c r="AW133" i="28"/>
  <c r="AW132" i="28"/>
  <c r="I54" i="28"/>
  <c r="H54" i="28"/>
  <c r="AN74" i="28"/>
  <c r="AW209" i="28"/>
  <c r="AM79" i="28"/>
  <c r="AQ79" i="28"/>
  <c r="S79" i="28"/>
  <c r="AV79" i="28"/>
  <c r="AN45" i="28"/>
  <c r="AR45" i="28"/>
  <c r="AN172" i="28"/>
  <c r="T172" i="28"/>
  <c r="AN171" i="28"/>
  <c r="T171" i="28"/>
  <c r="AN115" i="28"/>
  <c r="T115" i="28"/>
  <c r="AN100" i="28"/>
  <c r="T100" i="28"/>
  <c r="AN97" i="28"/>
  <c r="T97" i="28"/>
  <c r="AN94" i="28"/>
  <c r="T94" i="28"/>
  <c r="AN93" i="28"/>
  <c r="T93" i="28"/>
  <c r="AN77" i="28"/>
  <c r="T77" i="28"/>
  <c r="AN75" i="28"/>
  <c r="T75" i="28"/>
  <c r="T74" i="28"/>
  <c r="AN58" i="28"/>
  <c r="T58" i="28"/>
  <c r="AN55" i="28"/>
  <c r="T55" i="28"/>
  <c r="AN54" i="28"/>
  <c r="T54" i="28"/>
  <c r="AN53" i="28"/>
  <c r="T53" i="28"/>
  <c r="T45" i="28"/>
  <c r="S44" i="28"/>
  <c r="AN44" i="28"/>
  <c r="AR44" i="28"/>
  <c r="U47" i="32"/>
  <c r="O47" i="32"/>
  <c r="U45" i="32"/>
  <c r="O45" i="32"/>
  <c r="U44" i="32"/>
  <c r="O44" i="32"/>
  <c r="U43" i="32"/>
  <c r="O43" i="32"/>
  <c r="U42" i="32"/>
  <c r="O42" i="32"/>
  <c r="U41" i="32"/>
  <c r="O41" i="32"/>
  <c r="U40" i="32"/>
  <c r="O40" i="32"/>
  <c r="U38" i="32"/>
  <c r="O38" i="32"/>
  <c r="H30" i="32"/>
  <c r="I30" i="32"/>
  <c r="J30" i="32"/>
  <c r="K30" i="32"/>
  <c r="M30" i="32"/>
  <c r="N30" i="32"/>
  <c r="O30" i="32"/>
  <c r="P30" i="32"/>
  <c r="Q30" i="32"/>
  <c r="R30" i="32"/>
  <c r="S30" i="32"/>
  <c r="T30" i="32"/>
  <c r="U30" i="32"/>
  <c r="W30" i="32"/>
  <c r="X30" i="32"/>
  <c r="G30" i="32"/>
  <c r="AJ89" i="32"/>
  <c r="S9" i="36"/>
  <c r="E14" i="36"/>
  <c r="J14" i="36"/>
  <c r="M14" i="36"/>
  <c r="P18" i="36"/>
  <c r="I18" i="36"/>
  <c r="H18" i="36"/>
  <c r="G18" i="36"/>
  <c r="F18" i="36"/>
  <c r="D18" i="36"/>
  <c r="U89" i="32"/>
  <c r="X89" i="32"/>
  <c r="V89" i="32"/>
  <c r="C18" i="36"/>
  <c r="K18" i="36"/>
  <c r="T18" i="36"/>
  <c r="L18" i="36"/>
  <c r="AR186" i="28"/>
  <c r="AR185" i="28"/>
  <c r="AR184" i="28"/>
  <c r="AR183" i="28"/>
  <c r="AR182" i="28"/>
  <c r="AR181" i="28"/>
  <c r="AR179" i="28"/>
  <c r="AR169" i="28"/>
  <c r="AR170" i="28"/>
  <c r="AR171" i="28"/>
  <c r="AR173" i="28"/>
  <c r="AR174" i="28"/>
  <c r="AR175" i="28"/>
  <c r="AR176" i="28"/>
  <c r="AR177" i="28"/>
  <c r="AR168" i="28"/>
  <c r="AR164" i="28"/>
  <c r="AR163" i="28"/>
  <c r="AR162" i="28"/>
  <c r="AR161" i="28"/>
  <c r="AR159" i="28"/>
  <c r="AR156" i="28"/>
  <c r="AR155" i="28"/>
  <c r="AR154" i="28"/>
  <c r="AR153" i="28"/>
  <c r="AR152" i="28"/>
  <c r="AR139" i="28"/>
  <c r="AR140" i="28"/>
  <c r="AR141" i="28"/>
  <c r="AR142" i="28"/>
  <c r="AR143" i="28"/>
  <c r="AR144" i="28"/>
  <c r="AR145" i="28"/>
  <c r="AR146" i="28"/>
  <c r="AR147" i="28"/>
  <c r="AR148" i="28"/>
  <c r="AR149" i="28"/>
  <c r="AR150" i="28"/>
  <c r="AR138" i="28"/>
  <c r="AR133" i="28"/>
  <c r="AR132" i="28"/>
  <c r="AR130" i="28"/>
  <c r="AR129" i="28"/>
  <c r="AR127" i="28"/>
  <c r="AR126" i="28"/>
  <c r="AR121" i="28"/>
  <c r="AR122" i="28"/>
  <c r="AR120" i="28"/>
  <c r="AR118" i="28"/>
  <c r="AR117" i="28"/>
  <c r="AR116" i="28"/>
  <c r="AR115" i="28"/>
  <c r="AR114" i="28"/>
  <c r="AR113" i="28"/>
  <c r="AR112" i="28"/>
  <c r="AR110" i="28"/>
  <c r="AR109" i="28"/>
  <c r="AR108" i="28"/>
  <c r="AR107" i="28"/>
  <c r="AR106" i="28"/>
  <c r="AR105" i="28"/>
  <c r="AR104" i="28"/>
  <c r="AR103" i="28"/>
  <c r="AR102" i="28"/>
  <c r="AR101" i="28"/>
  <c r="AR100" i="28"/>
  <c r="AR99" i="28"/>
  <c r="AR98" i="28"/>
  <c r="AR97" i="28"/>
  <c r="AR96" i="28"/>
  <c r="AR95" i="28"/>
  <c r="AR94" i="28"/>
  <c r="AR93" i="28"/>
  <c r="AR89" i="28"/>
  <c r="AR86" i="28"/>
  <c r="AR85" i="28"/>
  <c r="AR78" i="28"/>
  <c r="AR77" i="28"/>
  <c r="AW77" i="28"/>
  <c r="L133" i="37"/>
  <c r="I133" i="37"/>
  <c r="F133" i="37"/>
  <c r="C133" i="37"/>
  <c r="L132" i="37"/>
  <c r="I132" i="37"/>
  <c r="F132" i="37"/>
  <c r="C132" i="37"/>
  <c r="L131" i="37"/>
  <c r="I131" i="37"/>
  <c r="F131" i="37"/>
  <c r="C131" i="37"/>
  <c r="L130" i="37"/>
  <c r="L128" i="37" s="1"/>
  <c r="L69" i="37" s="1"/>
  <c r="L10" i="37" s="1"/>
  <c r="I130" i="37"/>
  <c r="I128" i="37" s="1"/>
  <c r="I69" i="37" s="1"/>
  <c r="I10" i="37" s="1"/>
  <c r="F130" i="37"/>
  <c r="F128" i="37" s="1"/>
  <c r="F69" i="37" s="1"/>
  <c r="F10" i="37" s="1"/>
  <c r="C130" i="37"/>
  <c r="C128" i="37" s="1"/>
  <c r="C69" i="37" s="1"/>
  <c r="C10" i="37" s="1"/>
  <c r="E9" i="37"/>
  <c r="F9" i="37" s="1"/>
  <c r="G9" i="37" s="1"/>
  <c r="H9" i="37" s="1"/>
  <c r="D9" i="37"/>
  <c r="O69" i="28"/>
  <c r="O68" i="28"/>
  <c r="S69" i="28"/>
  <c r="S68" i="28"/>
  <c r="AA69" i="28"/>
  <c r="AA68" i="28"/>
  <c r="AE69" i="28"/>
  <c r="AE68" i="28"/>
  <c r="AI69" i="28"/>
  <c r="AI68" i="28"/>
  <c r="AM69" i="28"/>
  <c r="AM68" i="28"/>
  <c r="AR69" i="28"/>
  <c r="AR68" i="28"/>
  <c r="AR66" i="28"/>
  <c r="AR64" i="28"/>
  <c r="AR63" i="28"/>
  <c r="AR62" i="28"/>
  <c r="AR61" i="28"/>
  <c r="AR60" i="28"/>
  <c r="AR59" i="28"/>
  <c r="AR58" i="28"/>
  <c r="AR57" i="28"/>
  <c r="AR56" i="28"/>
  <c r="AR55" i="28"/>
  <c r="AR54" i="28"/>
  <c r="AR53" i="28"/>
  <c r="AR52" i="28"/>
  <c r="AR50" i="28"/>
  <c r="AR48" i="28"/>
  <c r="AR49" i="28"/>
  <c r="AR47" i="28"/>
  <c r="AR46" i="28"/>
  <c r="AR43" i="28"/>
  <c r="S37" i="28"/>
  <c r="AJ37" i="28"/>
  <c r="AR37" i="28"/>
  <c r="AR35" i="28"/>
  <c r="AR34" i="28"/>
  <c r="AR33" i="28"/>
  <c r="AR31" i="28"/>
  <c r="AR30" i="28"/>
  <c r="AR29" i="28"/>
  <c r="AR28" i="28"/>
  <c r="AR27" i="28"/>
  <c r="AW27" i="28"/>
  <c r="AR26" i="28"/>
  <c r="AR25" i="28"/>
  <c r="AR24" i="28"/>
  <c r="AR23" i="28"/>
  <c r="AR22" i="28"/>
  <c r="AR21" i="28"/>
  <c r="AR20" i="28"/>
  <c r="AR19" i="28"/>
  <c r="AR18" i="28"/>
  <c r="AR17" i="28"/>
  <c r="AR16" i="28"/>
  <c r="AR15" i="28"/>
  <c r="AW203" i="28"/>
  <c r="AD17" i="31"/>
  <c r="AD15" i="31"/>
  <c r="E12" i="36"/>
  <c r="J12" i="36"/>
  <c r="M12" i="36"/>
  <c r="J11" i="36"/>
  <c r="E11" i="36"/>
  <c r="G10" i="36"/>
  <c r="F10" i="36"/>
  <c r="D10" i="36"/>
  <c r="C10" i="36"/>
  <c r="L31" i="32"/>
  <c r="H14" i="33"/>
  <c r="H11" i="33"/>
  <c r="H10" i="33"/>
  <c r="L14" i="33"/>
  <c r="M14" i="33"/>
  <c r="M11" i="33"/>
  <c r="M10" i="33"/>
  <c r="E11" i="33"/>
  <c r="F11" i="33"/>
  <c r="F10" i="33"/>
  <c r="G11" i="33"/>
  <c r="G10" i="33"/>
  <c r="I11" i="33"/>
  <c r="J11" i="33"/>
  <c r="J10" i="33"/>
  <c r="L11" i="33"/>
  <c r="L10" i="33"/>
  <c r="D11" i="33"/>
  <c r="D10" i="33"/>
  <c r="E10" i="33"/>
  <c r="I10" i="33"/>
  <c r="L13" i="33"/>
  <c r="K13" i="33"/>
  <c r="M13" i="33"/>
  <c r="H13" i="33"/>
  <c r="M12" i="33"/>
  <c r="L12" i="33"/>
  <c r="K12" i="33"/>
  <c r="I12" i="33"/>
  <c r="H12" i="33"/>
  <c r="K14" i="33"/>
  <c r="K11" i="33"/>
  <c r="K10" i="33"/>
  <c r="K17" i="35"/>
  <c r="I17" i="35"/>
  <c r="G17" i="35"/>
  <c r="C17" i="35"/>
  <c r="K16" i="35"/>
  <c r="I16" i="35"/>
  <c r="G16" i="35"/>
  <c r="C16" i="35"/>
  <c r="K15" i="35"/>
  <c r="I15" i="35"/>
  <c r="G15" i="35"/>
  <c r="C15" i="35"/>
  <c r="K13" i="35"/>
  <c r="I13" i="35"/>
  <c r="G13" i="35"/>
  <c r="C13" i="35"/>
  <c r="K12" i="35"/>
  <c r="I12" i="35"/>
  <c r="G12" i="35"/>
  <c r="C12" i="35"/>
  <c r="K10" i="35"/>
  <c r="I10" i="35"/>
  <c r="G10" i="35"/>
  <c r="C10" i="35"/>
  <c r="C8" i="35"/>
  <c r="D8" i="35"/>
  <c r="E8" i="35"/>
  <c r="F8" i="35"/>
  <c r="G8" i="35"/>
  <c r="H8" i="35"/>
  <c r="I8" i="35"/>
  <c r="J8" i="35"/>
  <c r="K8" i="35"/>
  <c r="L8" i="35"/>
  <c r="M8" i="35"/>
  <c r="N8" i="35"/>
  <c r="H14" i="35"/>
  <c r="N11" i="35"/>
  <c r="M16" i="35"/>
  <c r="M17" i="35"/>
  <c r="K14" i="35"/>
  <c r="F11" i="35"/>
  <c r="I11" i="35"/>
  <c r="I14" i="35"/>
  <c r="D11" i="35"/>
  <c r="L11" i="35"/>
  <c r="J11" i="35"/>
  <c r="E14" i="35"/>
  <c r="N14" i="35"/>
  <c r="F14" i="35"/>
  <c r="L14" i="35"/>
  <c r="M15" i="35"/>
  <c r="D14" i="35"/>
  <c r="D9" i="35"/>
  <c r="K11" i="35"/>
  <c r="E11" i="35"/>
  <c r="M12" i="35"/>
  <c r="G11" i="35"/>
  <c r="M10" i="35"/>
  <c r="C11" i="35"/>
  <c r="M13" i="35"/>
  <c r="J14" i="35"/>
  <c r="C14" i="35"/>
  <c r="H11" i="35"/>
  <c r="H9" i="35"/>
  <c r="G14" i="35"/>
  <c r="N9" i="35"/>
  <c r="I9" i="35"/>
  <c r="E9" i="35"/>
  <c r="J9" i="35"/>
  <c r="K9" i="35"/>
  <c r="L9" i="35"/>
  <c r="F9" i="35"/>
  <c r="G9" i="35"/>
  <c r="C9" i="35"/>
  <c r="M9" i="35"/>
  <c r="T78" i="32"/>
  <c r="Y71" i="32"/>
  <c r="Y70" i="32"/>
  <c r="Y67" i="32"/>
  <c r="Y65" i="32"/>
  <c r="Y64" i="32"/>
  <c r="Y63" i="32"/>
  <c r="Y53" i="32"/>
  <c r="U17" i="31"/>
  <c r="T53" i="32"/>
  <c r="T52" i="32"/>
  <c r="T17" i="31"/>
  <c r="U15" i="31"/>
  <c r="T15" i="31"/>
  <c r="U13" i="31"/>
  <c r="U12" i="31"/>
  <c r="T12" i="31"/>
  <c r="T13" i="31"/>
  <c r="Y88" i="32"/>
  <c r="Y87" i="32"/>
  <c r="W88" i="32"/>
  <c r="W86" i="32"/>
  <c r="W87" i="32"/>
  <c r="U88" i="32"/>
  <c r="U87" i="32"/>
  <c r="L88" i="32"/>
  <c r="L87" i="32"/>
  <c r="L85" i="32"/>
  <c r="L84" i="32"/>
  <c r="L82" i="32"/>
  <c r="L81" i="32"/>
  <c r="L80" i="32"/>
  <c r="H79" i="32"/>
  <c r="Y85" i="32"/>
  <c r="V85" i="32"/>
  <c r="V84" i="32"/>
  <c r="Y82" i="32"/>
  <c r="Y81" i="32"/>
  <c r="Y80" i="32"/>
  <c r="J86" i="32"/>
  <c r="K86" i="32"/>
  <c r="M86" i="32"/>
  <c r="N86" i="32"/>
  <c r="O86" i="32"/>
  <c r="P86" i="32"/>
  <c r="Q86" i="32"/>
  <c r="R86" i="32"/>
  <c r="S86" i="32"/>
  <c r="T86" i="32"/>
  <c r="U86" i="32"/>
  <c r="X86" i="32"/>
  <c r="J84" i="32"/>
  <c r="K84" i="32"/>
  <c r="M84" i="32"/>
  <c r="N84" i="32"/>
  <c r="N83" i="32"/>
  <c r="O84" i="32"/>
  <c r="O83" i="32"/>
  <c r="P84" i="32"/>
  <c r="Q84" i="32"/>
  <c r="R84" i="32"/>
  <c r="S84" i="32"/>
  <c r="T84" i="32"/>
  <c r="U84" i="32"/>
  <c r="W84" i="32"/>
  <c r="X84" i="32"/>
  <c r="J81" i="32"/>
  <c r="J80" i="32"/>
  <c r="K81" i="32"/>
  <c r="M81" i="32"/>
  <c r="M80" i="32"/>
  <c r="N81" i="32"/>
  <c r="N80" i="32"/>
  <c r="O81" i="32"/>
  <c r="O80" i="32"/>
  <c r="P81" i="32"/>
  <c r="P80" i="32"/>
  <c r="Q81" i="32"/>
  <c r="Q80" i="32"/>
  <c r="R81" i="32"/>
  <c r="R80" i="32"/>
  <c r="S81" i="32"/>
  <c r="S80" i="32"/>
  <c r="T81" i="32"/>
  <c r="U81" i="32"/>
  <c r="U80" i="32"/>
  <c r="W81" i="32"/>
  <c r="W80" i="32"/>
  <c r="X81" i="32"/>
  <c r="X80" i="32"/>
  <c r="K80" i="32"/>
  <c r="T80" i="32"/>
  <c r="I86" i="32"/>
  <c r="I84" i="32"/>
  <c r="I81" i="32"/>
  <c r="I80" i="32"/>
  <c r="G86" i="32"/>
  <c r="G84" i="32"/>
  <c r="G81" i="32"/>
  <c r="G80" i="32"/>
  <c r="H72" i="32"/>
  <c r="G76" i="32"/>
  <c r="G74" i="32"/>
  <c r="V71" i="32"/>
  <c r="V70" i="32"/>
  <c r="V68" i="32"/>
  <c r="V67" i="32"/>
  <c r="V66" i="32"/>
  <c r="V65" i="32"/>
  <c r="V64" i="32"/>
  <c r="V63" i="32"/>
  <c r="Y78" i="32"/>
  <c r="V78" i="32"/>
  <c r="Y77" i="32"/>
  <c r="V77" i="32"/>
  <c r="Y75" i="32"/>
  <c r="Z75" i="32"/>
  <c r="Z74" i="32"/>
  <c r="L78" i="32"/>
  <c r="L77" i="32"/>
  <c r="L75" i="32"/>
  <c r="L74" i="32"/>
  <c r="J76" i="32"/>
  <c r="K76" i="32"/>
  <c r="M76" i="32"/>
  <c r="N76" i="32"/>
  <c r="O76" i="32"/>
  <c r="P76" i="32"/>
  <c r="Q76" i="32"/>
  <c r="R76" i="32"/>
  <c r="S76" i="32"/>
  <c r="T76" i="32"/>
  <c r="U76" i="32"/>
  <c r="W76" i="32"/>
  <c r="X76" i="32"/>
  <c r="J74" i="32"/>
  <c r="K74" i="32"/>
  <c r="M74" i="32"/>
  <c r="N74" i="32"/>
  <c r="N73" i="32"/>
  <c r="N72" i="32"/>
  <c r="O74" i="32"/>
  <c r="P74" i="32"/>
  <c r="Q74" i="32"/>
  <c r="R74" i="32"/>
  <c r="R73" i="32"/>
  <c r="R72" i="32"/>
  <c r="N16" i="36"/>
  <c r="S74" i="32"/>
  <c r="T74" i="32"/>
  <c r="U74" i="32"/>
  <c r="W74" i="32"/>
  <c r="W73" i="32"/>
  <c r="W72" i="32"/>
  <c r="X74" i="32"/>
  <c r="J73" i="32"/>
  <c r="J72" i="32"/>
  <c r="I76" i="32"/>
  <c r="I74" i="32"/>
  <c r="L71" i="32"/>
  <c r="L70" i="32"/>
  <c r="L68" i="32"/>
  <c r="L67" i="32"/>
  <c r="L66" i="32"/>
  <c r="L65" i="32"/>
  <c r="L64" i="32"/>
  <c r="L63" i="32"/>
  <c r="O69" i="32"/>
  <c r="H69" i="32"/>
  <c r="I69" i="32"/>
  <c r="J69" i="32"/>
  <c r="K69" i="32"/>
  <c r="M69" i="32"/>
  <c r="N69" i="32"/>
  <c r="P69" i="32"/>
  <c r="Q69" i="32"/>
  <c r="R69" i="32"/>
  <c r="S69" i="32"/>
  <c r="T69" i="32"/>
  <c r="U69" i="32"/>
  <c r="W69" i="32"/>
  <c r="X69" i="32"/>
  <c r="Y69" i="32"/>
  <c r="Z69" i="32"/>
  <c r="AA69" i="32"/>
  <c r="G69" i="32"/>
  <c r="H62" i="32"/>
  <c r="H61" i="32"/>
  <c r="I62" i="32"/>
  <c r="I61" i="32"/>
  <c r="J62" i="32"/>
  <c r="K62" i="32"/>
  <c r="M62" i="32"/>
  <c r="N62" i="32"/>
  <c r="O62" i="32"/>
  <c r="P62" i="32"/>
  <c r="Q62" i="32"/>
  <c r="R62" i="32"/>
  <c r="S62" i="32"/>
  <c r="T62" i="32"/>
  <c r="U62" i="32"/>
  <c r="W62" i="32"/>
  <c r="X62" i="32"/>
  <c r="Y62" i="32"/>
  <c r="Z62" i="32"/>
  <c r="G62" i="32"/>
  <c r="L60" i="32"/>
  <c r="L59" i="32"/>
  <c r="L56" i="32"/>
  <c r="L57" i="32"/>
  <c r="Y60" i="32"/>
  <c r="V60" i="32"/>
  <c r="Y59" i="32"/>
  <c r="V59" i="32"/>
  <c r="Y56" i="32"/>
  <c r="V56" i="32"/>
  <c r="Y57" i="32"/>
  <c r="V57" i="32"/>
  <c r="H58" i="32"/>
  <c r="I58" i="32"/>
  <c r="J58" i="32"/>
  <c r="K58" i="32"/>
  <c r="M58" i="32"/>
  <c r="N58" i="32"/>
  <c r="O58" i="32"/>
  <c r="P58" i="32"/>
  <c r="Q58" i="32"/>
  <c r="R58" i="32"/>
  <c r="S58" i="32"/>
  <c r="T58" i="32"/>
  <c r="U58" i="32"/>
  <c r="W58" i="32"/>
  <c r="X58" i="32"/>
  <c r="Z58" i="32"/>
  <c r="G58" i="32"/>
  <c r="Y55" i="32"/>
  <c r="Y54" i="32"/>
  <c r="V54" i="32"/>
  <c r="V53" i="32"/>
  <c r="Y52" i="32"/>
  <c r="L55" i="32"/>
  <c r="L54" i="32"/>
  <c r="L53" i="32"/>
  <c r="L52" i="32"/>
  <c r="H51" i="32"/>
  <c r="I51" i="32"/>
  <c r="J51" i="32"/>
  <c r="K51" i="32"/>
  <c r="M51" i="32"/>
  <c r="N51" i="32"/>
  <c r="O51" i="32"/>
  <c r="P51" i="32"/>
  <c r="Q51" i="32"/>
  <c r="R51" i="32"/>
  <c r="S51" i="32"/>
  <c r="T51" i="32"/>
  <c r="U51" i="32"/>
  <c r="W51" i="32"/>
  <c r="X51" i="32"/>
  <c r="G51" i="32"/>
  <c r="Y49" i="32"/>
  <c r="Y38" i="32"/>
  <c r="Z38" i="32"/>
  <c r="Y39" i="32"/>
  <c r="Z39" i="32"/>
  <c r="Y40" i="32"/>
  <c r="Z40" i="32"/>
  <c r="Y41" i="32"/>
  <c r="Z41" i="32"/>
  <c r="Y42" i="32"/>
  <c r="Z42" i="32"/>
  <c r="Y43" i="32"/>
  <c r="Z43" i="32"/>
  <c r="Y44" i="32"/>
  <c r="V44" i="32"/>
  <c r="Y45" i="32"/>
  <c r="Z45" i="32"/>
  <c r="Y46" i="32"/>
  <c r="Z46" i="32"/>
  <c r="Y47" i="32"/>
  <c r="Z47" i="32"/>
  <c r="Y48" i="32"/>
  <c r="V48" i="32"/>
  <c r="Y50" i="32"/>
  <c r="Y37" i="32"/>
  <c r="V37" i="32"/>
  <c r="L50" i="32"/>
  <c r="L49" i="32"/>
  <c r="L48" i="32"/>
  <c r="L47" i="32"/>
  <c r="L46" i="32"/>
  <c r="L45" i="32"/>
  <c r="L44" i="32"/>
  <c r="L43" i="32"/>
  <c r="L42" i="32"/>
  <c r="L41" i="32"/>
  <c r="L40" i="32"/>
  <c r="L39" i="32"/>
  <c r="L38" i="32"/>
  <c r="L37" i="32"/>
  <c r="H36" i="32"/>
  <c r="I36" i="32"/>
  <c r="J36" i="32"/>
  <c r="K36" i="32"/>
  <c r="M36" i="32"/>
  <c r="N36" i="32"/>
  <c r="O36" i="32"/>
  <c r="P36" i="32"/>
  <c r="Q36" i="32"/>
  <c r="R36" i="32"/>
  <c r="S36" i="32"/>
  <c r="T36" i="32"/>
  <c r="U36" i="32"/>
  <c r="W36" i="32"/>
  <c r="X36" i="32"/>
  <c r="G36" i="32"/>
  <c r="W61" i="32"/>
  <c r="W29" i="32"/>
  <c r="W28" i="32"/>
  <c r="L58" i="32"/>
  <c r="P61" i="32"/>
  <c r="P29" i="32"/>
  <c r="R61" i="32"/>
  <c r="X61" i="32"/>
  <c r="O61" i="32"/>
  <c r="M73" i="32"/>
  <c r="M72" i="32"/>
  <c r="V69" i="32"/>
  <c r="AJ86" i="32"/>
  <c r="Q61" i="32"/>
  <c r="X73" i="32"/>
  <c r="X72" i="32"/>
  <c r="O73" i="32"/>
  <c r="O72" i="32"/>
  <c r="G73" i="32"/>
  <c r="G72" i="32"/>
  <c r="N79" i="32"/>
  <c r="X83" i="32"/>
  <c r="X79" i="32"/>
  <c r="R83" i="32"/>
  <c r="R79" i="32"/>
  <c r="V50" i="32"/>
  <c r="V76" i="32"/>
  <c r="Q83" i="32"/>
  <c r="Q79" i="32"/>
  <c r="M83" i="32"/>
  <c r="M79" i="32"/>
  <c r="T83" i="32"/>
  <c r="K83" i="32"/>
  <c r="K79" i="32"/>
  <c r="W83" i="32"/>
  <c r="K73" i="32"/>
  <c r="K72" i="32"/>
  <c r="L76" i="32"/>
  <c r="L73" i="32"/>
  <c r="L72" i="32"/>
  <c r="V62" i="32"/>
  <c r="S83" i="32"/>
  <c r="J83" i="32"/>
  <c r="J79" i="32"/>
  <c r="L51" i="32"/>
  <c r="L62" i="32"/>
  <c r="G83" i="32"/>
  <c r="G79" i="32"/>
  <c r="AJ51" i="32"/>
  <c r="V45" i="32"/>
  <c r="V41" i="32"/>
  <c r="AJ36" i="32"/>
  <c r="O79" i="32"/>
  <c r="T79" i="32"/>
  <c r="G17" i="36"/>
  <c r="U61" i="32"/>
  <c r="U29" i="32"/>
  <c r="N61" i="32"/>
  <c r="N29" i="32"/>
  <c r="N28" i="32"/>
  <c r="M61" i="32"/>
  <c r="V39" i="32"/>
  <c r="I83" i="32"/>
  <c r="I79" i="32"/>
  <c r="Z81" i="32"/>
  <c r="Z80" i="32"/>
  <c r="W79" i="32"/>
  <c r="V49" i="32"/>
  <c r="G61" i="32"/>
  <c r="K61" i="32"/>
  <c r="K29" i="32"/>
  <c r="K28" i="32"/>
  <c r="P83" i="32"/>
  <c r="P79" i="32"/>
  <c r="D17" i="36"/>
  <c r="C17" i="36"/>
  <c r="V43" i="32"/>
  <c r="Z61" i="32"/>
  <c r="J61" i="32"/>
  <c r="J29" i="32"/>
  <c r="Y74" i="32"/>
  <c r="Y76" i="32"/>
  <c r="Y84" i="32"/>
  <c r="T61" i="32"/>
  <c r="S61" i="32"/>
  <c r="S29" i="32"/>
  <c r="S79" i="32"/>
  <c r="F17" i="36"/>
  <c r="Y61" i="32"/>
  <c r="V61" i="32"/>
  <c r="V88" i="32"/>
  <c r="Y86" i="32"/>
  <c r="L86" i="32"/>
  <c r="L83" i="32"/>
  <c r="L79" i="32"/>
  <c r="V87" i="32"/>
  <c r="V75" i="32"/>
  <c r="V74" i="32"/>
  <c r="Z77" i="32"/>
  <c r="L69" i="32"/>
  <c r="U73" i="32"/>
  <c r="U72" i="32"/>
  <c r="Z78" i="32"/>
  <c r="Z85" i="32"/>
  <c r="Z84" i="32"/>
  <c r="L36" i="32"/>
  <c r="V82" i="32"/>
  <c r="V81" i="32"/>
  <c r="V80" i="32"/>
  <c r="Z37" i="32"/>
  <c r="I73" i="32"/>
  <c r="I72" i="32"/>
  <c r="P73" i="32"/>
  <c r="P72" i="32"/>
  <c r="D16" i="36"/>
  <c r="Z86" i="32"/>
  <c r="U83" i="32"/>
  <c r="U79" i="32"/>
  <c r="T73" i="32"/>
  <c r="T72" i="32"/>
  <c r="G16" i="36"/>
  <c r="S73" i="32"/>
  <c r="S72" i="32"/>
  <c r="F16" i="36"/>
  <c r="Q73" i="32"/>
  <c r="Q72" i="32"/>
  <c r="V46" i="32"/>
  <c r="V58" i="32"/>
  <c r="V38" i="32"/>
  <c r="V42" i="32"/>
  <c r="V47" i="32"/>
  <c r="V40" i="32"/>
  <c r="Y58" i="32"/>
  <c r="Z51" i="32"/>
  <c r="V55" i="32"/>
  <c r="Z44" i="32"/>
  <c r="V52" i="32"/>
  <c r="Y36" i="32"/>
  <c r="Y51" i="32"/>
  <c r="H29" i="32"/>
  <c r="H28" i="32"/>
  <c r="I29" i="32"/>
  <c r="O29" i="32"/>
  <c r="O28" i="32"/>
  <c r="R29" i="32"/>
  <c r="N15" i="36"/>
  <c r="X29" i="32"/>
  <c r="G29" i="32"/>
  <c r="Y32" i="32"/>
  <c r="V32" i="32"/>
  <c r="Y33" i="32"/>
  <c r="V33" i="32"/>
  <c r="Y34" i="32"/>
  <c r="Y31" i="32"/>
  <c r="V31" i="32"/>
  <c r="L34" i="32"/>
  <c r="L33" i="32"/>
  <c r="L32" i="32"/>
  <c r="X25" i="32"/>
  <c r="V25" i="32"/>
  <c r="R23" i="32"/>
  <c r="P23" i="32"/>
  <c r="U23" i="32"/>
  <c r="X23" i="32"/>
  <c r="AA12" i="32"/>
  <c r="L18" i="32"/>
  <c r="U18" i="32"/>
  <c r="X18" i="32"/>
  <c r="V18" i="32"/>
  <c r="Z18" i="32"/>
  <c r="L19" i="32"/>
  <c r="U19" i="32"/>
  <c r="X19" i="32"/>
  <c r="V19" i="32"/>
  <c r="Z19" i="32"/>
  <c r="L27" i="32"/>
  <c r="L25" i="32"/>
  <c r="L23" i="32"/>
  <c r="L14" i="32"/>
  <c r="U14" i="32"/>
  <c r="X14" i="32"/>
  <c r="V14" i="32"/>
  <c r="Z14" i="32"/>
  <c r="L15" i="32"/>
  <c r="U15" i="32"/>
  <c r="X15" i="32"/>
  <c r="V15" i="32"/>
  <c r="Z15" i="32"/>
  <c r="L16" i="32"/>
  <c r="U16" i="32"/>
  <c r="X16" i="32"/>
  <c r="V16" i="32"/>
  <c r="Z16" i="32"/>
  <c r="L17" i="32"/>
  <c r="U17" i="32"/>
  <c r="X17" i="32"/>
  <c r="V17" i="32"/>
  <c r="Z17" i="32"/>
  <c r="L13" i="32"/>
  <c r="I28" i="32"/>
  <c r="V73" i="32"/>
  <c r="V72" i="32"/>
  <c r="Y73" i="32"/>
  <c r="Y72" i="32"/>
  <c r="V86" i="32"/>
  <c r="V83" i="32"/>
  <c r="J28" i="32"/>
  <c r="I17" i="36"/>
  <c r="H17" i="36"/>
  <c r="AJ79" i="32"/>
  <c r="U13" i="32"/>
  <c r="U12" i="32"/>
  <c r="L12" i="32"/>
  <c r="Y83" i="32"/>
  <c r="Y79" i="32"/>
  <c r="U28" i="32"/>
  <c r="C16" i="36"/>
  <c r="T16" i="36"/>
  <c r="N17" i="36"/>
  <c r="G28" i="32"/>
  <c r="V79" i="32"/>
  <c r="AJ12" i="32"/>
  <c r="X28" i="32"/>
  <c r="L61" i="32"/>
  <c r="V36" i="32"/>
  <c r="L30" i="32"/>
  <c r="V34" i="32"/>
  <c r="V30" i="32"/>
  <c r="Y30" i="32"/>
  <c r="Y29" i="32"/>
  <c r="D15" i="36"/>
  <c r="T15" i="36"/>
  <c r="P28" i="32"/>
  <c r="F15" i="36"/>
  <c r="F14" i="36"/>
  <c r="S28" i="32"/>
  <c r="R28" i="32"/>
  <c r="AJ72" i="32"/>
  <c r="I16" i="36"/>
  <c r="T29" i="32"/>
  <c r="M29" i="32"/>
  <c r="M28" i="32"/>
  <c r="V51" i="32"/>
  <c r="Z76" i="32"/>
  <c r="Z73" i="32"/>
  <c r="Z72" i="32"/>
  <c r="P16" i="36"/>
  <c r="AJ30" i="32"/>
  <c r="Q29" i="32"/>
  <c r="K17" i="36"/>
  <c r="Z83" i="32"/>
  <c r="X13" i="32"/>
  <c r="V23" i="32"/>
  <c r="V22" i="32"/>
  <c r="Z23" i="32"/>
  <c r="Z22" i="32"/>
  <c r="Z34" i="32"/>
  <c r="Z33" i="32"/>
  <c r="Z32" i="32"/>
  <c r="Z31" i="32"/>
  <c r="Z36" i="32"/>
  <c r="H26" i="32"/>
  <c r="I26" i="32"/>
  <c r="J26" i="32"/>
  <c r="K26" i="32"/>
  <c r="L26" i="32"/>
  <c r="M26" i="32"/>
  <c r="N26" i="32"/>
  <c r="O26" i="32"/>
  <c r="P26" i="32"/>
  <c r="Q26" i="32"/>
  <c r="R26" i="32"/>
  <c r="S26" i="32"/>
  <c r="T26" i="32"/>
  <c r="U26" i="32"/>
  <c r="V26" i="32"/>
  <c r="W26" i="32"/>
  <c r="X26" i="32"/>
  <c r="Y26" i="32"/>
  <c r="Z26" i="32"/>
  <c r="AA26" i="32"/>
  <c r="H24" i="32"/>
  <c r="I24" i="32"/>
  <c r="J24" i="32"/>
  <c r="K24" i="32"/>
  <c r="L24" i="32"/>
  <c r="M24" i="32"/>
  <c r="N24" i="32"/>
  <c r="O24" i="32"/>
  <c r="P24" i="32"/>
  <c r="Q24" i="32"/>
  <c r="R24" i="32"/>
  <c r="S24" i="32"/>
  <c r="T24" i="32"/>
  <c r="U24" i="32"/>
  <c r="V24" i="32"/>
  <c r="W24" i="32"/>
  <c r="X24" i="32"/>
  <c r="Y24" i="32"/>
  <c r="Z24" i="32"/>
  <c r="AA24" i="32"/>
  <c r="H22" i="32"/>
  <c r="I22" i="32"/>
  <c r="J22" i="32"/>
  <c r="K22" i="32"/>
  <c r="K11" i="32"/>
  <c r="K10" i="32"/>
  <c r="L22" i="32"/>
  <c r="M22" i="32"/>
  <c r="M11" i="32"/>
  <c r="N22" i="32"/>
  <c r="O22" i="32"/>
  <c r="P22" i="32"/>
  <c r="Q22" i="32"/>
  <c r="R22" i="32"/>
  <c r="S22" i="32"/>
  <c r="T22" i="32"/>
  <c r="U22" i="32"/>
  <c r="W22" i="32"/>
  <c r="X22" i="32"/>
  <c r="Y22" i="32"/>
  <c r="AA22" i="32"/>
  <c r="G26" i="32"/>
  <c r="G24" i="32"/>
  <c r="G22" i="32"/>
  <c r="Y28" i="32"/>
  <c r="L17" i="36"/>
  <c r="V13" i="32"/>
  <c r="X12" i="32"/>
  <c r="L29" i="32"/>
  <c r="L28" i="32"/>
  <c r="Z79" i="32"/>
  <c r="AL79" i="32"/>
  <c r="N14" i="36"/>
  <c r="T17" i="36"/>
  <c r="AJ24" i="32"/>
  <c r="AJ26" i="32"/>
  <c r="M10" i="32"/>
  <c r="Z30" i="32"/>
  <c r="G15" i="36"/>
  <c r="G14" i="36"/>
  <c r="T28" i="32"/>
  <c r="AK28" i="32"/>
  <c r="Q28" i="32"/>
  <c r="AJ28" i="32"/>
  <c r="C15" i="36"/>
  <c r="C14" i="36"/>
  <c r="D14" i="36"/>
  <c r="R14" i="36"/>
  <c r="AJ29" i="32"/>
  <c r="I15" i="36"/>
  <c r="I14" i="36"/>
  <c r="R11" i="32"/>
  <c r="I11" i="32"/>
  <c r="I10" i="32"/>
  <c r="P11" i="32"/>
  <c r="D13" i="36"/>
  <c r="V29" i="32"/>
  <c r="V28" i="32"/>
  <c r="H16" i="36"/>
  <c r="K16" i="36"/>
  <c r="L16" i="36"/>
  <c r="J11" i="32"/>
  <c r="J10" i="32"/>
  <c r="Q11" i="32"/>
  <c r="AJ22" i="32"/>
  <c r="W11" i="32"/>
  <c r="W10" i="32"/>
  <c r="G11" i="32"/>
  <c r="G10" i="32"/>
  <c r="O11" i="32"/>
  <c r="O10" i="32"/>
  <c r="Y11" i="32"/>
  <c r="Y10" i="32"/>
  <c r="H11" i="32"/>
  <c r="H10" i="32"/>
  <c r="N11" i="32"/>
  <c r="N10" i="32"/>
  <c r="S11" i="32"/>
  <c r="S10" i="32"/>
  <c r="T11" i="32"/>
  <c r="U11" i="32"/>
  <c r="U10" i="32"/>
  <c r="L11" i="32"/>
  <c r="X11" i="32"/>
  <c r="X10" i="32"/>
  <c r="L10" i="32"/>
  <c r="Z13" i="32"/>
  <c r="Z12" i="32"/>
  <c r="Z11" i="32"/>
  <c r="P13" i="36"/>
  <c r="P12" i="36"/>
  <c r="V12" i="32"/>
  <c r="V11" i="32"/>
  <c r="V10" i="32"/>
  <c r="P17" i="36"/>
  <c r="Z29" i="32"/>
  <c r="R10" i="32"/>
  <c r="N13" i="36"/>
  <c r="N12" i="36"/>
  <c r="N11" i="36"/>
  <c r="T14" i="36"/>
  <c r="T10" i="32"/>
  <c r="P10" i="32"/>
  <c r="L14" i="36"/>
  <c r="Q10" i="32"/>
  <c r="H15" i="36"/>
  <c r="H14" i="36"/>
  <c r="K14" i="36"/>
  <c r="L15" i="36"/>
  <c r="D12" i="36"/>
  <c r="C13" i="36"/>
  <c r="C12" i="36"/>
  <c r="C11" i="36"/>
  <c r="G13" i="36"/>
  <c r="G12" i="36"/>
  <c r="G11" i="36"/>
  <c r="F13" i="36"/>
  <c r="F12" i="36"/>
  <c r="F11" i="36"/>
  <c r="AJ11" i="32"/>
  <c r="I13" i="36"/>
  <c r="P15" i="36"/>
  <c r="Z15" i="31"/>
  <c r="Z14" i="31"/>
  <c r="X15" i="31"/>
  <c r="A4" i="31"/>
  <c r="W19" i="31"/>
  <c r="W17" i="31"/>
  <c r="W15" i="31"/>
  <c r="W14" i="31"/>
  <c r="W13" i="31"/>
  <c r="X19" i="31"/>
  <c r="X18" i="31"/>
  <c r="X17" i="31"/>
  <c r="X16" i="31"/>
  <c r="H9" i="31"/>
  <c r="I9" i="31"/>
  <c r="J9" i="31"/>
  <c r="K9" i="31"/>
  <c r="L9" i="31"/>
  <c r="O9" i="31"/>
  <c r="P9" i="31"/>
  <c r="R9" i="31"/>
  <c r="S9" i="31"/>
  <c r="V9" i="31"/>
  <c r="Y9" i="31"/>
  <c r="G9" i="31"/>
  <c r="H10" i="31"/>
  <c r="I10" i="31"/>
  <c r="J10" i="31"/>
  <c r="K10" i="31"/>
  <c r="L10" i="31"/>
  <c r="N10" i="31"/>
  <c r="N9" i="31"/>
  <c r="O10" i="31"/>
  <c r="P10" i="31"/>
  <c r="R10" i="31"/>
  <c r="S10" i="31"/>
  <c r="V10" i="31"/>
  <c r="Y10" i="31"/>
  <c r="G10" i="31"/>
  <c r="Z17" i="31"/>
  <c r="V17" i="31"/>
  <c r="V16" i="31"/>
  <c r="V15" i="31"/>
  <c r="V14" i="31"/>
  <c r="V13" i="31"/>
  <c r="V12" i="31"/>
  <c r="M18" i="31"/>
  <c r="M10" i="31"/>
  <c r="M9" i="31"/>
  <c r="H18" i="31"/>
  <c r="I18" i="31"/>
  <c r="J18" i="31"/>
  <c r="K18" i="31"/>
  <c r="L18" i="31"/>
  <c r="N18" i="31"/>
  <c r="O18" i="31"/>
  <c r="P18" i="31"/>
  <c r="Q18" i="31"/>
  <c r="R18" i="31"/>
  <c r="S18" i="31"/>
  <c r="T18" i="31"/>
  <c r="U18" i="31"/>
  <c r="V18" i="31"/>
  <c r="W18" i="31"/>
  <c r="Y18" i="31"/>
  <c r="Z18" i="31"/>
  <c r="AA18" i="31"/>
  <c r="G18" i="31"/>
  <c r="M17" i="31"/>
  <c r="M16" i="31"/>
  <c r="R17" i="31"/>
  <c r="R16" i="31"/>
  <c r="P17" i="31"/>
  <c r="H16" i="31"/>
  <c r="I16" i="31"/>
  <c r="J16" i="31"/>
  <c r="K16" i="31"/>
  <c r="L16" i="31"/>
  <c r="N16" i="31"/>
  <c r="O16" i="31"/>
  <c r="P16" i="31"/>
  <c r="Q16" i="31"/>
  <c r="Q10" i="31"/>
  <c r="Q9" i="31"/>
  <c r="I10" i="36"/>
  <c r="S16" i="31"/>
  <c r="T16" i="31"/>
  <c r="U16" i="31"/>
  <c r="W16" i="31"/>
  <c r="Y16" i="31"/>
  <c r="Z16" i="31"/>
  <c r="G17" i="31"/>
  <c r="G16" i="31"/>
  <c r="M13" i="31"/>
  <c r="M12" i="31"/>
  <c r="M15" i="31"/>
  <c r="M14" i="31"/>
  <c r="H14" i="31"/>
  <c r="I14" i="31"/>
  <c r="J14" i="31"/>
  <c r="K14" i="31"/>
  <c r="L14" i="31"/>
  <c r="N14" i="31"/>
  <c r="O14" i="31"/>
  <c r="P14" i="31"/>
  <c r="Q14" i="31"/>
  <c r="R14" i="31"/>
  <c r="S14" i="31"/>
  <c r="T14" i="31"/>
  <c r="U14" i="31"/>
  <c r="X14" i="31"/>
  <c r="Y14" i="31"/>
  <c r="G15" i="31"/>
  <c r="G14" i="31"/>
  <c r="P14" i="36"/>
  <c r="P11" i="36"/>
  <c r="AJ10" i="32"/>
  <c r="AM28" i="32"/>
  <c r="AM29" i="32"/>
  <c r="Z28" i="32"/>
  <c r="Z10" i="32"/>
  <c r="D11" i="36"/>
  <c r="T12" i="36"/>
  <c r="Z10" i="31"/>
  <c r="Z9" i="31"/>
  <c r="P10" i="36"/>
  <c r="H10" i="36"/>
  <c r="K10" i="36"/>
  <c r="L10" i="36"/>
  <c r="K15" i="36"/>
  <c r="I12" i="36"/>
  <c r="I11" i="36"/>
  <c r="L13" i="36"/>
  <c r="L12" i="36"/>
  <c r="H13" i="36"/>
  <c r="A3" i="36"/>
  <c r="A3" i="33"/>
  <c r="A4" i="34"/>
  <c r="A4" i="32"/>
  <c r="X10" i="31"/>
  <c r="X9" i="31"/>
  <c r="T11" i="36"/>
  <c r="R11" i="36"/>
  <c r="L11" i="36"/>
  <c r="H12" i="36"/>
  <c r="H11" i="36"/>
  <c r="K13" i="36"/>
  <c r="K12" i="36"/>
  <c r="W12" i="31"/>
  <c r="K11" i="36"/>
  <c r="G13" i="31"/>
  <c r="G12" i="31"/>
  <c r="H11" i="31"/>
  <c r="I11" i="31"/>
  <c r="J11" i="31"/>
  <c r="K11" i="31"/>
  <c r="L11" i="31"/>
  <c r="M11" i="31"/>
  <c r="N11" i="31"/>
  <c r="O11" i="31"/>
  <c r="P11" i="31"/>
  <c r="Q11" i="31"/>
  <c r="R11" i="31"/>
  <c r="S11" i="31"/>
  <c r="T11" i="31"/>
  <c r="T10" i="31"/>
  <c r="T9" i="31"/>
  <c r="U11" i="31"/>
  <c r="U10" i="31"/>
  <c r="U9" i="31"/>
  <c r="V11" i="31"/>
  <c r="W11" i="31"/>
  <c r="W10" i="31"/>
  <c r="W9" i="31"/>
  <c r="X11" i="31"/>
  <c r="Y11" i="31"/>
  <c r="Z11" i="31"/>
  <c r="G11" i="31"/>
  <c r="BH70" i="28"/>
  <c r="BH12" i="28"/>
  <c r="BH10" i="28"/>
  <c r="BH11" i="28"/>
  <c r="AV182" i="28"/>
  <c r="AV184" i="28"/>
  <c r="AV185" i="28"/>
  <c r="AV186" i="28"/>
  <c r="AV181" i="28"/>
  <c r="AW172" i="28"/>
  <c r="AV172" i="28"/>
  <c r="AW176" i="28"/>
  <c r="AV176" i="28"/>
  <c r="AW168" i="28"/>
  <c r="AV168" i="28"/>
  <c r="AQ179" i="28"/>
  <c r="AQ178" i="28"/>
  <c r="AQ177" i="28"/>
  <c r="AQ175" i="28"/>
  <c r="AQ174" i="28"/>
  <c r="AQ173" i="28"/>
  <c r="AQ171" i="28"/>
  <c r="AW170" i="28"/>
  <c r="AV170" i="28"/>
  <c r="AQ169" i="28"/>
  <c r="AN178" i="28"/>
  <c r="AJ186" i="28"/>
  <c r="AJ185" i="28"/>
  <c r="AI185" i="28"/>
  <c r="AJ184" i="28"/>
  <c r="AI184" i="28"/>
  <c r="AJ183" i="28"/>
  <c r="AI183" i="28"/>
  <c r="AJ182" i="28"/>
  <c r="AI182" i="28"/>
  <c r="AJ181" i="28"/>
  <c r="AI181" i="28"/>
  <c r="AJ179" i="28"/>
  <c r="AJ178" i="28"/>
  <c r="AJ169" i="28"/>
  <c r="AI169" i="28"/>
  <c r="AJ170" i="28"/>
  <c r="AJ171" i="28"/>
  <c r="AI171" i="28"/>
  <c r="AJ172" i="28"/>
  <c r="AI172" i="28"/>
  <c r="AJ173" i="28"/>
  <c r="AI173" i="28"/>
  <c r="AJ174" i="28"/>
  <c r="AI174" i="28"/>
  <c r="AJ175" i="28"/>
  <c r="AI175" i="28"/>
  <c r="AJ176" i="28"/>
  <c r="AI176" i="28"/>
  <c r="AJ177" i="28"/>
  <c r="AI177" i="28"/>
  <c r="AJ168" i="28"/>
  <c r="AI168" i="28"/>
  <c r="AF186" i="28"/>
  <c r="AE186" i="28"/>
  <c r="AF185" i="28"/>
  <c r="AF184" i="28"/>
  <c r="AE184" i="28"/>
  <c r="AF183" i="28"/>
  <c r="AE183" i="28"/>
  <c r="AF182" i="28"/>
  <c r="AE182" i="28"/>
  <c r="AF181" i="28"/>
  <c r="AE181" i="28"/>
  <c r="AF179" i="28"/>
  <c r="AE179" i="28"/>
  <c r="AE178" i="28"/>
  <c r="AF169" i="28"/>
  <c r="AE169" i="28"/>
  <c r="AF170" i="28"/>
  <c r="AE170" i="28"/>
  <c r="AF171" i="28"/>
  <c r="AE171" i="28"/>
  <c r="AF172" i="28"/>
  <c r="AE172" i="28"/>
  <c r="AF173" i="28"/>
  <c r="AE173" i="28"/>
  <c r="AF174" i="28"/>
  <c r="AE174" i="28"/>
  <c r="AF175" i="28"/>
  <c r="AE175" i="28"/>
  <c r="AF176" i="28"/>
  <c r="AF177" i="28"/>
  <c r="AE177" i="28"/>
  <c r="AF168" i="28"/>
  <c r="AE168" i="28"/>
  <c r="AV183" i="28"/>
  <c r="AQ186" i="28"/>
  <c r="AQ185" i="28"/>
  <c r="AQ184" i="28"/>
  <c r="AQ183" i="28"/>
  <c r="AQ182" i="28"/>
  <c r="AQ181" i="28"/>
  <c r="AQ176" i="28"/>
  <c r="AQ172" i="28"/>
  <c r="AQ168" i="28"/>
  <c r="AM186" i="28"/>
  <c r="AM185" i="28"/>
  <c r="AM184" i="28"/>
  <c r="AM183" i="28"/>
  <c r="AM182" i="28"/>
  <c r="AM181" i="28"/>
  <c r="AM179" i="28"/>
  <c r="AM178" i="28"/>
  <c r="AM169" i="28"/>
  <c r="AM170" i="28"/>
  <c r="AM171" i="28"/>
  <c r="AM172" i="28"/>
  <c r="AM173" i="28"/>
  <c r="AM174" i="28"/>
  <c r="AM175" i="28"/>
  <c r="AM176" i="28"/>
  <c r="AM177" i="28"/>
  <c r="AM168" i="28"/>
  <c r="AI186" i="28"/>
  <c r="AI179" i="28"/>
  <c r="AI178" i="28"/>
  <c r="AI170" i="28"/>
  <c r="AE185" i="28"/>
  <c r="AE176" i="28"/>
  <c r="W176" i="28"/>
  <c r="W175" i="28"/>
  <c r="W174" i="28"/>
  <c r="W173" i="28"/>
  <c r="W172" i="28"/>
  <c r="W171" i="28"/>
  <c r="W170" i="28"/>
  <c r="W169" i="28"/>
  <c r="W168" i="28"/>
  <c r="W186" i="28"/>
  <c r="W185" i="28"/>
  <c r="W184" i="28"/>
  <c r="W183" i="28"/>
  <c r="W182" i="28"/>
  <c r="W181" i="28"/>
  <c r="W179" i="28"/>
  <c r="W178" i="28"/>
  <c r="W177" i="28"/>
  <c r="AA186" i="28"/>
  <c r="AA185" i="28"/>
  <c r="AA184" i="28"/>
  <c r="AA183" i="28"/>
  <c r="AA182" i="28"/>
  <c r="AA181" i="28"/>
  <c r="AA179" i="28"/>
  <c r="AA178" i="28"/>
  <c r="AA169" i="28"/>
  <c r="AA170" i="28"/>
  <c r="AA171" i="28"/>
  <c r="AA172" i="28"/>
  <c r="AA173" i="28"/>
  <c r="AA174" i="28"/>
  <c r="AA175" i="28"/>
  <c r="AA176" i="28"/>
  <c r="AA177" i="28"/>
  <c r="AA168" i="28"/>
  <c r="S169" i="28"/>
  <c r="S170" i="28"/>
  <c r="S171" i="28"/>
  <c r="S172" i="28"/>
  <c r="S173" i="28"/>
  <c r="S174" i="28"/>
  <c r="S175" i="28"/>
  <c r="S176" i="28"/>
  <c r="S177" i="28"/>
  <c r="S168" i="28"/>
  <c r="S179" i="28"/>
  <c r="S178" i="28"/>
  <c r="S181" i="28"/>
  <c r="S182" i="28"/>
  <c r="S183" i="28"/>
  <c r="S184" i="28"/>
  <c r="S186" i="28"/>
  <c r="S185" i="28"/>
  <c r="O186" i="28"/>
  <c r="O185" i="28"/>
  <c r="O184" i="28"/>
  <c r="O183" i="28"/>
  <c r="O182" i="28"/>
  <c r="O181" i="28"/>
  <c r="O179" i="28"/>
  <c r="O178" i="28"/>
  <c r="O177" i="28"/>
  <c r="O176" i="28"/>
  <c r="O175" i="28"/>
  <c r="O174" i="28"/>
  <c r="O173" i="28"/>
  <c r="O172" i="28"/>
  <c r="O171" i="28"/>
  <c r="O170" i="28"/>
  <c r="O169" i="28"/>
  <c r="O168" i="28"/>
  <c r="H167" i="28"/>
  <c r="I167" i="28"/>
  <c r="J167" i="28"/>
  <c r="K167" i="28"/>
  <c r="L167" i="28"/>
  <c r="M167" i="28"/>
  <c r="N167" i="28"/>
  <c r="P167" i="28"/>
  <c r="Q167" i="28"/>
  <c r="R167" i="28"/>
  <c r="T167" i="28"/>
  <c r="U167" i="28"/>
  <c r="V167" i="28"/>
  <c r="X167" i="28"/>
  <c r="Y167" i="28"/>
  <c r="Z167" i="28"/>
  <c r="AB167" i="28"/>
  <c r="AC167" i="28"/>
  <c r="AD167" i="28"/>
  <c r="AG167" i="28"/>
  <c r="AH167" i="28"/>
  <c r="AK167" i="28"/>
  <c r="AL167" i="28"/>
  <c r="AN167" i="28"/>
  <c r="AO167" i="28"/>
  <c r="AP167" i="28"/>
  <c r="AS167" i="28"/>
  <c r="AT167" i="28"/>
  <c r="AU167" i="28"/>
  <c r="AX167" i="28"/>
  <c r="AY167" i="28"/>
  <c r="AZ167" i="28"/>
  <c r="H178" i="28"/>
  <c r="I178" i="28"/>
  <c r="J178" i="28"/>
  <c r="K178" i="28"/>
  <c r="L178" i="28"/>
  <c r="M178" i="28"/>
  <c r="N178" i="28"/>
  <c r="P178" i="28"/>
  <c r="Q178" i="28"/>
  <c r="R178" i="28"/>
  <c r="T178" i="28"/>
  <c r="U178" i="28"/>
  <c r="V178" i="28"/>
  <c r="X178" i="28"/>
  <c r="Y178" i="28"/>
  <c r="Z178" i="28"/>
  <c r="AB178" i="28"/>
  <c r="AC178" i="28"/>
  <c r="AD178" i="28"/>
  <c r="AF178" i="28"/>
  <c r="AG178" i="28"/>
  <c r="AH178" i="28"/>
  <c r="AK178" i="28"/>
  <c r="AL178" i="28"/>
  <c r="AO178" i="28"/>
  <c r="AP178" i="28"/>
  <c r="AS178" i="28"/>
  <c r="AT178" i="28"/>
  <c r="AU178" i="28"/>
  <c r="AX178" i="28"/>
  <c r="AY178" i="28"/>
  <c r="AZ178" i="28"/>
  <c r="H180" i="28"/>
  <c r="I180" i="28"/>
  <c r="J180" i="28"/>
  <c r="K180" i="28"/>
  <c r="L180" i="28"/>
  <c r="M180" i="28"/>
  <c r="N180" i="28"/>
  <c r="P180" i="28"/>
  <c r="Q180" i="28"/>
  <c r="R180" i="28"/>
  <c r="T180" i="28"/>
  <c r="U180" i="28"/>
  <c r="V180" i="28"/>
  <c r="X180" i="28"/>
  <c r="Y180" i="28"/>
  <c r="Z180" i="28"/>
  <c r="AB180" i="28"/>
  <c r="AC180" i="28"/>
  <c r="AD180" i="28"/>
  <c r="AG180" i="28"/>
  <c r="AH180" i="28"/>
  <c r="AK180" i="28"/>
  <c r="AL180" i="28"/>
  <c r="AN180" i="28"/>
  <c r="AO180" i="28"/>
  <c r="AP180" i="28"/>
  <c r="AR180" i="28"/>
  <c r="AS180" i="28"/>
  <c r="AT180" i="28"/>
  <c r="AU180" i="28"/>
  <c r="AW180" i="28"/>
  <c r="AX180" i="28"/>
  <c r="AY180" i="28"/>
  <c r="AZ180" i="28"/>
  <c r="G180" i="28"/>
  <c r="AM180" i="28"/>
  <c r="AA180" i="28"/>
  <c r="AM167" i="28"/>
  <c r="AQ180" i="28"/>
  <c r="AR178" i="28"/>
  <c r="AJ180" i="28"/>
  <c r="O180" i="28"/>
  <c r="S180" i="28"/>
  <c r="AQ170" i="28"/>
  <c r="AQ167" i="28"/>
  <c r="AW174" i="28"/>
  <c r="AV174" i="28"/>
  <c r="AF180" i="28"/>
  <c r="AI180" i="28"/>
  <c r="W180" i="28"/>
  <c r="AW177" i="28"/>
  <c r="AV177" i="28"/>
  <c r="AW173" i="28"/>
  <c r="AV173" i="28"/>
  <c r="AW169" i="28"/>
  <c r="W167" i="28"/>
  <c r="AE180" i="28"/>
  <c r="AW175" i="28"/>
  <c r="AV175" i="28"/>
  <c r="AW171" i="28"/>
  <c r="AV171" i="28"/>
  <c r="AV180" i="28"/>
  <c r="AR167" i="28"/>
  <c r="AI167" i="28"/>
  <c r="AJ167" i="28"/>
  <c r="AE167" i="28"/>
  <c r="AF167" i="28"/>
  <c r="AA167" i="28"/>
  <c r="AY166" i="28"/>
  <c r="AY165" i="28"/>
  <c r="AU166" i="28"/>
  <c r="AU165" i="28"/>
  <c r="R166" i="28"/>
  <c r="R165" i="28"/>
  <c r="M166" i="28"/>
  <c r="M165" i="28"/>
  <c r="I166" i="28"/>
  <c r="I165" i="28"/>
  <c r="AX166" i="28"/>
  <c r="AX165" i="28"/>
  <c r="AT166" i="28"/>
  <c r="AT165" i="28"/>
  <c r="AP166" i="28"/>
  <c r="AP165" i="28"/>
  <c r="AL166" i="28"/>
  <c r="AL165" i="28"/>
  <c r="AH166" i="28"/>
  <c r="AH165" i="28"/>
  <c r="AD166" i="28"/>
  <c r="AD165" i="28"/>
  <c r="Z166" i="28"/>
  <c r="Z165" i="28"/>
  <c r="V166" i="28"/>
  <c r="V165" i="28"/>
  <c r="Q166" i="28"/>
  <c r="Q165" i="28"/>
  <c r="L166" i="28"/>
  <c r="L165" i="28"/>
  <c r="H166" i="28"/>
  <c r="H165" i="28"/>
  <c r="AS166" i="28"/>
  <c r="AS165" i="28"/>
  <c r="AO166" i="28"/>
  <c r="AO165" i="28"/>
  <c r="AK166" i="28"/>
  <c r="AK165" i="28"/>
  <c r="AG166" i="28"/>
  <c r="AG165" i="28"/>
  <c r="AC166" i="28"/>
  <c r="AC165" i="28"/>
  <c r="Y166" i="28"/>
  <c r="Y165" i="28"/>
  <c r="U166" i="28"/>
  <c r="U165" i="28"/>
  <c r="P166" i="28"/>
  <c r="P165" i="28"/>
  <c r="K166" i="28"/>
  <c r="K165" i="28"/>
  <c r="AZ166" i="28"/>
  <c r="AZ165" i="28"/>
  <c r="AN166" i="28"/>
  <c r="AN165" i="28"/>
  <c r="AB166" i="28"/>
  <c r="AB165" i="28"/>
  <c r="X166" i="28"/>
  <c r="X165" i="28"/>
  <c r="T166" i="28"/>
  <c r="T165" i="28"/>
  <c r="N166" i="28"/>
  <c r="N165" i="28"/>
  <c r="J166" i="28"/>
  <c r="J165" i="28"/>
  <c r="O167" i="28"/>
  <c r="S167" i="28"/>
  <c r="G179" i="28"/>
  <c r="G177" i="28"/>
  <c r="G176" i="28"/>
  <c r="G175" i="28"/>
  <c r="G174" i="28"/>
  <c r="G173" i="28"/>
  <c r="G172" i="28"/>
  <c r="G171" i="28"/>
  <c r="G170" i="28"/>
  <c r="G169" i="28"/>
  <c r="G168" i="28"/>
  <c r="AQ162" i="28"/>
  <c r="AQ161" i="28"/>
  <c r="AR158" i="28"/>
  <c r="AW156" i="28"/>
  <c r="AV156" i="28"/>
  <c r="AW155" i="28"/>
  <c r="AV155" i="28"/>
  <c r="AW154" i="28"/>
  <c r="AV154" i="28"/>
  <c r="AW153" i="28"/>
  <c r="AV153" i="28"/>
  <c r="AW152" i="28"/>
  <c r="AQ139" i="28"/>
  <c r="AQ141" i="28"/>
  <c r="AQ142" i="28"/>
  <c r="AQ146" i="28"/>
  <c r="AQ147" i="28"/>
  <c r="AQ149" i="28"/>
  <c r="AQ150" i="28"/>
  <c r="AJ164" i="28"/>
  <c r="AI164" i="28"/>
  <c r="AJ163" i="28"/>
  <c r="AI163" i="28"/>
  <c r="AJ162" i="28"/>
  <c r="AI162" i="28"/>
  <c r="AJ161" i="28"/>
  <c r="AI161" i="28"/>
  <c r="AJ159" i="28"/>
  <c r="AJ158" i="28"/>
  <c r="AJ157" i="28"/>
  <c r="AJ156" i="28"/>
  <c r="AJ155" i="28"/>
  <c r="AI155" i="28"/>
  <c r="AJ154" i="28"/>
  <c r="AJ153" i="28"/>
  <c r="AI153" i="28"/>
  <c r="AJ152" i="28"/>
  <c r="AI152" i="28"/>
  <c r="AJ139" i="28"/>
  <c r="AI139" i="28"/>
  <c r="AJ140" i="28"/>
  <c r="AI140" i="28"/>
  <c r="AJ141" i="28"/>
  <c r="AI141" i="28"/>
  <c r="AJ142" i="28"/>
  <c r="AJ143" i="28"/>
  <c r="AI143" i="28"/>
  <c r="AJ144" i="28"/>
  <c r="AJ145" i="28"/>
  <c r="AI145" i="28"/>
  <c r="AJ146" i="28"/>
  <c r="AI146" i="28"/>
  <c r="AJ147" i="28"/>
  <c r="AI147" i="28"/>
  <c r="AJ148" i="28"/>
  <c r="AI148" i="28"/>
  <c r="AJ149" i="28"/>
  <c r="AI149" i="28"/>
  <c r="AJ150" i="28"/>
  <c r="AJ138" i="28"/>
  <c r="AI138" i="28"/>
  <c r="AF164" i="28"/>
  <c r="AF163" i="28"/>
  <c r="AE163" i="28"/>
  <c r="AF162" i="28"/>
  <c r="AE162" i="28"/>
  <c r="AF161" i="28"/>
  <c r="AE161" i="28"/>
  <c r="AF159" i="28"/>
  <c r="AE159" i="28"/>
  <c r="AE158" i="28"/>
  <c r="AF157" i="28"/>
  <c r="AE157" i="28"/>
  <c r="AF156" i="28"/>
  <c r="AF155" i="28"/>
  <c r="AE155" i="28"/>
  <c r="AF154" i="28"/>
  <c r="AE154" i="28"/>
  <c r="AF153" i="28"/>
  <c r="AE153" i="28"/>
  <c r="AF152" i="28"/>
  <c r="AE152" i="28"/>
  <c r="AF139" i="28"/>
  <c r="AE139" i="28"/>
  <c r="AF140" i="28"/>
  <c r="AE140" i="28"/>
  <c r="AF141" i="28"/>
  <c r="AE141" i="28"/>
  <c r="AF142" i="28"/>
  <c r="AF143" i="28"/>
  <c r="AE143" i="28"/>
  <c r="AF144" i="28"/>
  <c r="AE144" i="28"/>
  <c r="AF145" i="28"/>
  <c r="AE145" i="28"/>
  <c r="AF146" i="28"/>
  <c r="AE146" i="28"/>
  <c r="AF147" i="28"/>
  <c r="AE147" i="28"/>
  <c r="AF148" i="28"/>
  <c r="AE148" i="28"/>
  <c r="AF149" i="28"/>
  <c r="AE149" i="28"/>
  <c r="AF150" i="28"/>
  <c r="AF138" i="28"/>
  <c r="AE138" i="28"/>
  <c r="H137" i="28"/>
  <c r="I137" i="28"/>
  <c r="J137" i="28"/>
  <c r="K137" i="28"/>
  <c r="L137" i="28"/>
  <c r="M137" i="28"/>
  <c r="N137" i="28"/>
  <c r="P137" i="28"/>
  <c r="Q137" i="28"/>
  <c r="R137" i="28"/>
  <c r="T137" i="28"/>
  <c r="U137" i="28"/>
  <c r="V137" i="28"/>
  <c r="X137" i="28"/>
  <c r="Y137" i="28"/>
  <c r="Z137" i="28"/>
  <c r="AB137" i="28"/>
  <c r="AC137" i="28"/>
  <c r="AD137" i="28"/>
  <c r="AG137" i="28"/>
  <c r="AH137" i="28"/>
  <c r="AK137" i="28"/>
  <c r="AL137" i="28"/>
  <c r="AN137" i="28"/>
  <c r="AO137" i="28"/>
  <c r="AP137" i="28"/>
  <c r="AS137" i="28"/>
  <c r="AT137" i="28"/>
  <c r="AU137" i="28"/>
  <c r="AW137" i="28"/>
  <c r="AX137" i="28"/>
  <c r="AY137" i="28"/>
  <c r="AZ137" i="28"/>
  <c r="AV164" i="28"/>
  <c r="AV163" i="28"/>
  <c r="AV162" i="28"/>
  <c r="AV161" i="28"/>
  <c r="AV159" i="28"/>
  <c r="AV158" i="28"/>
  <c r="AV139" i="28"/>
  <c r="AV140" i="28"/>
  <c r="AV141" i="28"/>
  <c r="AV142" i="28"/>
  <c r="AV143" i="28"/>
  <c r="AV144" i="28"/>
  <c r="AV145" i="28"/>
  <c r="AV146" i="28"/>
  <c r="AV147" i="28"/>
  <c r="AV148" i="28"/>
  <c r="AV149" i="28"/>
  <c r="AV150" i="28"/>
  <c r="AV138" i="28"/>
  <c r="AQ164" i="28"/>
  <c r="AQ163" i="28"/>
  <c r="AQ155" i="28"/>
  <c r="AQ154" i="28"/>
  <c r="AQ153" i="28"/>
  <c r="AQ140" i="28"/>
  <c r="AQ143" i="28"/>
  <c r="AQ144" i="28"/>
  <c r="AQ145" i="28"/>
  <c r="AQ148" i="28"/>
  <c r="AM164" i="28"/>
  <c r="AM163" i="28"/>
  <c r="AM162" i="28"/>
  <c r="AM161" i="28"/>
  <c r="AM159" i="28"/>
  <c r="AM158" i="28"/>
  <c r="AM153" i="28"/>
  <c r="AM154" i="28"/>
  <c r="AM155" i="28"/>
  <c r="AM156" i="28"/>
  <c r="AM157" i="28"/>
  <c r="AM152" i="28"/>
  <c r="AM139" i="28"/>
  <c r="AM140" i="28"/>
  <c r="AM141" i="28"/>
  <c r="AM142" i="28"/>
  <c r="AM143" i="28"/>
  <c r="AM144" i="28"/>
  <c r="AM145" i="28"/>
  <c r="AM146" i="28"/>
  <c r="AM147" i="28"/>
  <c r="AM148" i="28"/>
  <c r="AM149" i="28"/>
  <c r="AM150" i="28"/>
  <c r="AM138" i="28"/>
  <c r="AI157" i="28"/>
  <c r="AI156" i="28"/>
  <c r="AI154" i="28"/>
  <c r="AI142" i="28"/>
  <c r="AI144" i="28"/>
  <c r="AI150" i="28"/>
  <c r="AE164" i="28"/>
  <c r="AE156" i="28"/>
  <c r="AE142" i="28"/>
  <c r="AE150" i="28"/>
  <c r="AA164" i="28"/>
  <c r="AA163" i="28"/>
  <c r="AA162" i="28"/>
  <c r="AA161" i="28"/>
  <c r="AA159" i="28"/>
  <c r="AA158" i="28"/>
  <c r="AA157" i="28"/>
  <c r="AA156" i="28"/>
  <c r="AA155" i="28"/>
  <c r="AA154" i="28"/>
  <c r="AA153" i="28"/>
  <c r="AA152" i="28"/>
  <c r="AA139" i="28"/>
  <c r="AA140" i="28"/>
  <c r="AA141" i="28"/>
  <c r="AA142" i="28"/>
  <c r="AA143" i="28"/>
  <c r="AA144" i="28"/>
  <c r="AA145" i="28"/>
  <c r="AA146" i="28"/>
  <c r="AA147" i="28"/>
  <c r="AA148" i="28"/>
  <c r="AA149" i="28"/>
  <c r="AA150" i="28"/>
  <c r="AA138" i="28"/>
  <c r="W164" i="28"/>
  <c r="W163" i="28"/>
  <c r="W162" i="28"/>
  <c r="W161" i="28"/>
  <c r="W159" i="28"/>
  <c r="W158" i="28"/>
  <c r="W157" i="28"/>
  <c r="W156" i="28"/>
  <c r="W155" i="28"/>
  <c r="W154" i="28"/>
  <c r="W153" i="28"/>
  <c r="W152" i="28"/>
  <c r="W150" i="28"/>
  <c r="W149" i="28"/>
  <c r="W148" i="28"/>
  <c r="W147" i="28"/>
  <c r="W146" i="28"/>
  <c r="W145" i="28"/>
  <c r="W144" i="28"/>
  <c r="W143" i="28"/>
  <c r="W142" i="28"/>
  <c r="W141" i="28"/>
  <c r="W140" i="28"/>
  <c r="W139" i="28"/>
  <c r="W138" i="28"/>
  <c r="W134" i="28"/>
  <c r="W133" i="28"/>
  <c r="W132" i="28"/>
  <c r="S159" i="28"/>
  <c r="S158" i="28"/>
  <c r="S157" i="28"/>
  <c r="S156" i="28"/>
  <c r="S155" i="28"/>
  <c r="S154" i="28"/>
  <c r="S153" i="28"/>
  <c r="S152" i="28"/>
  <c r="S150" i="28"/>
  <c r="S149" i="28"/>
  <c r="S148" i="28"/>
  <c r="S147" i="28"/>
  <c r="S146" i="28"/>
  <c r="S145" i="28"/>
  <c r="S144" i="28"/>
  <c r="S143" i="28"/>
  <c r="S142" i="28"/>
  <c r="S141" i="28"/>
  <c r="S140" i="28"/>
  <c r="S139" i="28"/>
  <c r="S138" i="28"/>
  <c r="O164" i="28"/>
  <c r="O163" i="28"/>
  <c r="O162" i="28"/>
  <c r="O161" i="28"/>
  <c r="O159" i="28"/>
  <c r="O158" i="28"/>
  <c r="O157" i="28"/>
  <c r="O156" i="28"/>
  <c r="O155" i="28"/>
  <c r="O154" i="28"/>
  <c r="O153" i="28"/>
  <c r="O152" i="28"/>
  <c r="O150" i="28"/>
  <c r="O149" i="28"/>
  <c r="O148" i="28"/>
  <c r="O147" i="28"/>
  <c r="O146" i="28"/>
  <c r="O145" i="28"/>
  <c r="O144" i="28"/>
  <c r="O143" i="28"/>
  <c r="O142" i="28"/>
  <c r="O141" i="28"/>
  <c r="O140" i="28"/>
  <c r="O139" i="28"/>
  <c r="O138" i="28"/>
  <c r="O133" i="28"/>
  <c r="O132" i="28"/>
  <c r="I151" i="28"/>
  <c r="J151" i="28"/>
  <c r="K151" i="28"/>
  <c r="L151" i="28"/>
  <c r="M151" i="28"/>
  <c r="N151" i="28"/>
  <c r="P151" i="28"/>
  <c r="Q151" i="28"/>
  <c r="R151" i="28"/>
  <c r="T151" i="28"/>
  <c r="U151" i="28"/>
  <c r="V151" i="28"/>
  <c r="X151" i="28"/>
  <c r="Y151" i="28"/>
  <c r="Z151" i="28"/>
  <c r="AB151" i="28"/>
  <c r="AC151" i="28"/>
  <c r="AD151" i="28"/>
  <c r="AG151" i="28"/>
  <c r="AH151" i="28"/>
  <c r="AK151" i="28"/>
  <c r="AL151" i="28"/>
  <c r="AN151" i="28"/>
  <c r="AO151" i="28"/>
  <c r="AP151" i="28"/>
  <c r="AS151" i="28"/>
  <c r="AT151" i="28"/>
  <c r="AU151" i="28"/>
  <c r="AX151" i="28"/>
  <c r="AY151" i="28"/>
  <c r="AZ151" i="28"/>
  <c r="H158" i="28"/>
  <c r="I158" i="28"/>
  <c r="J158" i="28"/>
  <c r="K158" i="28"/>
  <c r="L158" i="28"/>
  <c r="M158" i="28"/>
  <c r="N158" i="28"/>
  <c r="P158" i="28"/>
  <c r="Q158" i="28"/>
  <c r="R158" i="28"/>
  <c r="T158" i="28"/>
  <c r="U158" i="28"/>
  <c r="V158" i="28"/>
  <c r="X158" i="28"/>
  <c r="Y158" i="28"/>
  <c r="Z158" i="28"/>
  <c r="AB158" i="28"/>
  <c r="AC158" i="28"/>
  <c r="AD158" i="28"/>
  <c r="AG158" i="28"/>
  <c r="AH158" i="28"/>
  <c r="AK158" i="28"/>
  <c r="AL158" i="28"/>
  <c r="AN158" i="28"/>
  <c r="AO158" i="28"/>
  <c r="AP158" i="28"/>
  <c r="AS158" i="28"/>
  <c r="AT158" i="28"/>
  <c r="AU158" i="28"/>
  <c r="AW158" i="28"/>
  <c r="AX158" i="28"/>
  <c r="AY158" i="28"/>
  <c r="AZ158" i="28"/>
  <c r="H160" i="28"/>
  <c r="I160" i="28"/>
  <c r="J160" i="28"/>
  <c r="K160" i="28"/>
  <c r="L160" i="28"/>
  <c r="M160" i="28"/>
  <c r="N160" i="28"/>
  <c r="P160" i="28"/>
  <c r="Q160" i="28"/>
  <c r="R160" i="28"/>
  <c r="S160" i="28"/>
  <c r="T160" i="28"/>
  <c r="U160" i="28"/>
  <c r="V160" i="28"/>
  <c r="X160" i="28"/>
  <c r="Y160" i="28"/>
  <c r="Z160" i="28"/>
  <c r="AB160" i="28"/>
  <c r="AC160" i="28"/>
  <c r="AD160" i="28"/>
  <c r="AG160" i="28"/>
  <c r="AH160" i="28"/>
  <c r="AJ160" i="28"/>
  <c r="AK160" i="28"/>
  <c r="AL160" i="28"/>
  <c r="AN160" i="28"/>
  <c r="AO160" i="28"/>
  <c r="AP160" i="28"/>
  <c r="AR160" i="28"/>
  <c r="AS160" i="28"/>
  <c r="AT160" i="28"/>
  <c r="AU160" i="28"/>
  <c r="AW160" i="28"/>
  <c r="AX160" i="28"/>
  <c r="AY160" i="28"/>
  <c r="AZ160" i="28"/>
  <c r="G160" i="28"/>
  <c r="G158" i="28"/>
  <c r="H157" i="28"/>
  <c r="G156" i="28"/>
  <c r="G151" i="28"/>
  <c r="G150" i="28"/>
  <c r="G148" i="28"/>
  <c r="G147" i="28"/>
  <c r="G146" i="28"/>
  <c r="G142" i="28"/>
  <c r="G139" i="28"/>
  <c r="G138" i="28"/>
  <c r="H134" i="28"/>
  <c r="I131" i="28"/>
  <c r="J131" i="28"/>
  <c r="M131" i="28"/>
  <c r="N131" i="28"/>
  <c r="P131" i="28"/>
  <c r="Q131" i="28"/>
  <c r="R131" i="28"/>
  <c r="S131" i="28"/>
  <c r="T131" i="28"/>
  <c r="U131" i="28"/>
  <c r="V131" i="28"/>
  <c r="X131" i="28"/>
  <c r="Y131" i="28"/>
  <c r="Z131" i="28"/>
  <c r="AA131" i="28"/>
  <c r="AB131" i="28"/>
  <c r="AC131" i="28"/>
  <c r="AD131" i="28"/>
  <c r="AE131" i="28"/>
  <c r="AF131" i="28"/>
  <c r="AG131" i="28"/>
  <c r="AH131" i="28"/>
  <c r="AI131" i="28"/>
  <c r="AJ131" i="28"/>
  <c r="AK131" i="28"/>
  <c r="AL131" i="28"/>
  <c r="AM131" i="28"/>
  <c r="AN131" i="28"/>
  <c r="AO131" i="28"/>
  <c r="AP131" i="28"/>
  <c r="AQ131" i="28"/>
  <c r="AS131" i="28"/>
  <c r="AT131" i="28"/>
  <c r="AU131" i="28"/>
  <c r="AX131" i="28"/>
  <c r="AY131" i="28"/>
  <c r="AZ131" i="28"/>
  <c r="AV133" i="28"/>
  <c r="L131" i="28"/>
  <c r="G134" i="28"/>
  <c r="AV134" i="28"/>
  <c r="AQ130" i="28"/>
  <c r="AQ129" i="28"/>
  <c r="AW127" i="28"/>
  <c r="AV127" i="28"/>
  <c r="AW126" i="28"/>
  <c r="AV126" i="28"/>
  <c r="AQ127" i="28"/>
  <c r="AQ126" i="28"/>
  <c r="AM130" i="28"/>
  <c r="AM129" i="28"/>
  <c r="AM127" i="28"/>
  <c r="AM126" i="28"/>
  <c r="AN128" i="28"/>
  <c r="AN125" i="28"/>
  <c r="AJ130" i="28"/>
  <c r="AI130" i="28"/>
  <c r="AJ129" i="28"/>
  <c r="AI129" i="28"/>
  <c r="AJ127" i="28"/>
  <c r="AJ126" i="28"/>
  <c r="AI126" i="28"/>
  <c r="AF130" i="28"/>
  <c r="AF129" i="28"/>
  <c r="AF126" i="28"/>
  <c r="AF127" i="28"/>
  <c r="AE130" i="28"/>
  <c r="AE129" i="28"/>
  <c r="AE126" i="28"/>
  <c r="AA130" i="28"/>
  <c r="AA129" i="28"/>
  <c r="AA127" i="28"/>
  <c r="AA126" i="28"/>
  <c r="W130" i="28"/>
  <c r="W129" i="28"/>
  <c r="W127" i="28"/>
  <c r="W126" i="28"/>
  <c r="S130" i="28"/>
  <c r="S129" i="28"/>
  <c r="S127" i="28"/>
  <c r="S126" i="28"/>
  <c r="T128" i="28"/>
  <c r="T125" i="28"/>
  <c r="O130" i="28"/>
  <c r="O129" i="28"/>
  <c r="O127" i="28"/>
  <c r="O126" i="28"/>
  <c r="H128" i="28"/>
  <c r="I128" i="28"/>
  <c r="J128" i="28"/>
  <c r="L128" i="28"/>
  <c r="M128" i="28"/>
  <c r="N128" i="28"/>
  <c r="P128" i="28"/>
  <c r="Q128" i="28"/>
  <c r="R128" i="28"/>
  <c r="U128" i="28"/>
  <c r="V128" i="28"/>
  <c r="X128" i="28"/>
  <c r="Y128" i="28"/>
  <c r="Z128" i="28"/>
  <c r="AB128" i="28"/>
  <c r="AC128" i="28"/>
  <c r="AD128" i="28"/>
  <c r="AG128" i="28"/>
  <c r="AH128" i="28"/>
  <c r="AK128" i="28"/>
  <c r="AL128" i="28"/>
  <c r="AO128" i="28"/>
  <c r="AP128" i="28"/>
  <c r="AS128" i="28"/>
  <c r="AT128" i="28"/>
  <c r="AU128" i="28"/>
  <c r="AX128" i="28"/>
  <c r="AY128" i="28"/>
  <c r="AZ128" i="28"/>
  <c r="H125" i="28"/>
  <c r="I125" i="28"/>
  <c r="J125" i="28"/>
  <c r="L125" i="28"/>
  <c r="M125" i="28"/>
  <c r="N125" i="28"/>
  <c r="P125" i="28"/>
  <c r="Q125" i="28"/>
  <c r="R125" i="28"/>
  <c r="U125" i="28"/>
  <c r="V125" i="28"/>
  <c r="X125" i="28"/>
  <c r="Y125" i="28"/>
  <c r="Z125" i="28"/>
  <c r="AB125" i="28"/>
  <c r="AC125" i="28"/>
  <c r="AD125" i="28"/>
  <c r="AG125" i="28"/>
  <c r="AH125" i="28"/>
  <c r="AK125" i="28"/>
  <c r="AL125" i="28"/>
  <c r="AO125" i="28"/>
  <c r="AP125" i="28"/>
  <c r="AS125" i="28"/>
  <c r="AT125" i="28"/>
  <c r="AU125" i="28"/>
  <c r="AX125" i="28"/>
  <c r="AY125" i="28"/>
  <c r="AZ125" i="28"/>
  <c r="K130" i="28"/>
  <c r="K129" i="28"/>
  <c r="K127" i="28"/>
  <c r="K126" i="28"/>
  <c r="G130" i="28"/>
  <c r="AV130" i="28"/>
  <c r="G129" i="28"/>
  <c r="AV129" i="28"/>
  <c r="G127" i="28"/>
  <c r="G126" i="28"/>
  <c r="S118" i="28"/>
  <c r="AI118" i="28"/>
  <c r="AE118" i="28"/>
  <c r="AA118" i="28"/>
  <c r="AQ118" i="28"/>
  <c r="AM118" i="28"/>
  <c r="AV118" i="28"/>
  <c r="H111" i="28"/>
  <c r="I111" i="28"/>
  <c r="J111" i="28"/>
  <c r="K111" i="28"/>
  <c r="L111" i="28"/>
  <c r="M111" i="28"/>
  <c r="N111" i="28"/>
  <c r="P111" i="28"/>
  <c r="Q111" i="28"/>
  <c r="R111" i="28"/>
  <c r="T111" i="28"/>
  <c r="U111" i="28"/>
  <c r="V111" i="28"/>
  <c r="X111" i="28"/>
  <c r="Y111" i="28"/>
  <c r="Z111" i="28"/>
  <c r="AB111" i="28"/>
  <c r="AC111" i="28"/>
  <c r="AD111" i="28"/>
  <c r="AG111" i="28"/>
  <c r="AH111" i="28"/>
  <c r="AK111" i="28"/>
  <c r="AL111" i="28"/>
  <c r="AN111" i="28"/>
  <c r="AO111" i="28"/>
  <c r="AP111" i="28"/>
  <c r="AS111" i="28"/>
  <c r="AT111" i="28"/>
  <c r="AU111" i="28"/>
  <c r="AX111" i="28"/>
  <c r="AY111" i="28"/>
  <c r="AZ111" i="28"/>
  <c r="AV122" i="28"/>
  <c r="AV121" i="28"/>
  <c r="AV120" i="28"/>
  <c r="AQ122" i="28"/>
  <c r="AQ121" i="28"/>
  <c r="AQ120" i="28"/>
  <c r="AQ117" i="28"/>
  <c r="AQ116" i="28"/>
  <c r="AQ115" i="28"/>
  <c r="AQ114" i="28"/>
  <c r="AQ113" i="28"/>
  <c r="AQ112" i="28"/>
  <c r="AQ94" i="28"/>
  <c r="AW95" i="28"/>
  <c r="AV95" i="28"/>
  <c r="AW96" i="28"/>
  <c r="AV96" i="28"/>
  <c r="AW97" i="28"/>
  <c r="AV97" i="28"/>
  <c r="AQ98" i="28"/>
  <c r="AQ99" i="28"/>
  <c r="AW100" i="28"/>
  <c r="AV100" i="28"/>
  <c r="AQ101" i="28"/>
  <c r="AW102" i="28"/>
  <c r="AQ103" i="28"/>
  <c r="AW104" i="28"/>
  <c r="AW105" i="28"/>
  <c r="AW106" i="28"/>
  <c r="AQ107" i="28"/>
  <c r="AW108" i="28"/>
  <c r="AQ109" i="28"/>
  <c r="AW110" i="28"/>
  <c r="AW93" i="28"/>
  <c r="AJ122" i="28"/>
  <c r="AI122" i="28"/>
  <c r="AJ121" i="28"/>
  <c r="AI121" i="28"/>
  <c r="AJ120" i="28"/>
  <c r="AJ117" i="28"/>
  <c r="AI117" i="28"/>
  <c r="AJ116" i="28"/>
  <c r="AI116" i="28"/>
  <c r="AJ115" i="28"/>
  <c r="AI115" i="28"/>
  <c r="AJ114" i="28"/>
  <c r="AI114" i="28"/>
  <c r="AJ113" i="28"/>
  <c r="AI113" i="28"/>
  <c r="AJ112" i="28"/>
  <c r="AI112" i="28"/>
  <c r="AJ94" i="28"/>
  <c r="AI94" i="28"/>
  <c r="AJ95" i="28"/>
  <c r="AI95" i="28"/>
  <c r="AJ96" i="28"/>
  <c r="AI96" i="28"/>
  <c r="AJ97" i="28"/>
  <c r="AI97" i="28"/>
  <c r="AJ98" i="28"/>
  <c r="AI98" i="28"/>
  <c r="AJ99" i="28"/>
  <c r="AI99" i="28"/>
  <c r="AJ100" i="28"/>
  <c r="AI100" i="28"/>
  <c r="AJ101" i="28"/>
  <c r="AI101" i="28"/>
  <c r="AJ102" i="28"/>
  <c r="AI102" i="28"/>
  <c r="AJ103" i="28"/>
  <c r="AI103" i="28"/>
  <c r="AJ104" i="28"/>
  <c r="AI104" i="28"/>
  <c r="AJ105" i="28"/>
  <c r="AI105" i="28"/>
  <c r="AJ106" i="28"/>
  <c r="AI106" i="28"/>
  <c r="AJ107" i="28"/>
  <c r="AI107" i="28"/>
  <c r="AJ108" i="28"/>
  <c r="AI108" i="28"/>
  <c r="AJ109" i="28"/>
  <c r="AI109" i="28"/>
  <c r="AJ110" i="28"/>
  <c r="AI110" i="28"/>
  <c r="AJ93" i="28"/>
  <c r="AF122" i="28"/>
  <c r="AE122" i="28"/>
  <c r="AF121" i="28"/>
  <c r="AE121" i="28"/>
  <c r="AF120" i="28"/>
  <c r="AE120" i="28"/>
  <c r="AF117" i="28"/>
  <c r="AE117" i="28"/>
  <c r="AF116" i="28"/>
  <c r="AE116" i="28"/>
  <c r="AF115" i="28"/>
  <c r="AE115" i="28"/>
  <c r="AF114" i="28"/>
  <c r="AE114" i="28"/>
  <c r="AF113" i="28"/>
  <c r="AE113" i="28"/>
  <c r="AF112" i="28"/>
  <c r="AE112" i="28"/>
  <c r="AF94" i="28"/>
  <c r="AE94" i="28"/>
  <c r="AF95" i="28"/>
  <c r="AE95" i="28"/>
  <c r="AF96" i="28"/>
  <c r="AE96" i="28"/>
  <c r="AF97" i="28"/>
  <c r="AE97" i="28"/>
  <c r="AF98" i="28"/>
  <c r="AE98" i="28"/>
  <c r="AF99" i="28"/>
  <c r="AE99" i="28"/>
  <c r="AF100" i="28"/>
  <c r="AE100" i="28"/>
  <c r="AF101" i="28"/>
  <c r="AE101" i="28"/>
  <c r="AF102" i="28"/>
  <c r="AE102" i="28"/>
  <c r="AF103" i="28"/>
  <c r="AE103" i="28"/>
  <c r="AF104" i="28"/>
  <c r="AE104" i="28"/>
  <c r="AF105" i="28"/>
  <c r="AE105" i="28"/>
  <c r="AF106" i="28"/>
  <c r="AE106" i="28"/>
  <c r="AF107" i="28"/>
  <c r="AE107" i="28"/>
  <c r="AF108" i="28"/>
  <c r="AE108" i="28"/>
  <c r="AF109" i="28"/>
  <c r="AE109" i="28"/>
  <c r="AF110" i="28"/>
  <c r="AE110" i="28"/>
  <c r="AF93" i="28"/>
  <c r="AE93" i="28"/>
  <c r="AM122" i="28"/>
  <c r="AM121" i="28"/>
  <c r="AM120" i="28"/>
  <c r="AA122" i="28"/>
  <c r="AA121" i="28"/>
  <c r="AA120" i="28"/>
  <c r="AA117" i="28"/>
  <c r="AA116" i="28"/>
  <c r="AA115" i="28"/>
  <c r="AA114" i="28"/>
  <c r="AA113" i="28"/>
  <c r="AA112" i="28"/>
  <c r="AA110" i="28"/>
  <c r="AA109" i="28"/>
  <c r="AA108" i="28"/>
  <c r="AA107" i="28"/>
  <c r="AA106" i="28"/>
  <c r="AA105" i="28"/>
  <c r="AA104" i="28"/>
  <c r="AA103" i="28"/>
  <c r="AA102" i="28"/>
  <c r="AA101" i="28"/>
  <c r="AA100" i="28"/>
  <c r="AA99" i="28"/>
  <c r="AA98" i="28"/>
  <c r="AA97" i="28"/>
  <c r="AA96" i="28"/>
  <c r="AA95" i="28"/>
  <c r="AA94" i="28"/>
  <c r="AA93" i="28"/>
  <c r="W122" i="28"/>
  <c r="W121" i="28"/>
  <c r="W120" i="28"/>
  <c r="W117" i="28"/>
  <c r="W116" i="28"/>
  <c r="W115" i="28"/>
  <c r="W114" i="28"/>
  <c r="W113" i="28"/>
  <c r="W112" i="28"/>
  <c r="W94" i="28"/>
  <c r="W95" i="28"/>
  <c r="W96" i="28"/>
  <c r="W97" i="28"/>
  <c r="W98" i="28"/>
  <c r="W99" i="28"/>
  <c r="W100" i="28"/>
  <c r="W101" i="28"/>
  <c r="W102" i="28"/>
  <c r="W103" i="28"/>
  <c r="W104" i="28"/>
  <c r="W105" i="28"/>
  <c r="W106" i="28"/>
  <c r="W107" i="28"/>
  <c r="W108" i="28"/>
  <c r="W109" i="28"/>
  <c r="W110" i="28"/>
  <c r="W93" i="28"/>
  <c r="S122" i="28"/>
  <c r="S121" i="28"/>
  <c r="S120" i="28"/>
  <c r="S117" i="28"/>
  <c r="S116" i="28"/>
  <c r="S115" i="28"/>
  <c r="S114" i="28"/>
  <c r="S113" i="28"/>
  <c r="S112" i="28"/>
  <c r="S110" i="28"/>
  <c r="S109" i="28"/>
  <c r="S108" i="28"/>
  <c r="S107" i="28"/>
  <c r="S106" i="28"/>
  <c r="S105" i="28"/>
  <c r="S104" i="28"/>
  <c r="S103" i="28"/>
  <c r="S102" i="28"/>
  <c r="S101" i="28"/>
  <c r="S100" i="28"/>
  <c r="S99" i="28"/>
  <c r="S98" i="28"/>
  <c r="S97" i="28"/>
  <c r="S96" i="28"/>
  <c r="S95" i="28"/>
  <c r="S94" i="28"/>
  <c r="S93" i="28"/>
  <c r="O122" i="28"/>
  <c r="O121" i="28"/>
  <c r="O120" i="28"/>
  <c r="O117" i="28"/>
  <c r="O116" i="28"/>
  <c r="O115" i="28"/>
  <c r="O114" i="28"/>
  <c r="O113" i="28"/>
  <c r="O112" i="28"/>
  <c r="O110" i="28"/>
  <c r="O109" i="28"/>
  <c r="O108" i="28"/>
  <c r="O107" i="28"/>
  <c r="O106" i="28"/>
  <c r="O105" i="28"/>
  <c r="O104" i="28"/>
  <c r="O103" i="28"/>
  <c r="O102" i="28"/>
  <c r="O101" i="28"/>
  <c r="O100" i="28"/>
  <c r="O99" i="28"/>
  <c r="O98" i="28"/>
  <c r="O97" i="28"/>
  <c r="O96" i="28"/>
  <c r="O95" i="28"/>
  <c r="O94" i="28"/>
  <c r="O93" i="28"/>
  <c r="H119" i="28"/>
  <c r="I119" i="28"/>
  <c r="J119" i="28"/>
  <c r="K119" i="28"/>
  <c r="L119" i="28"/>
  <c r="M119" i="28"/>
  <c r="N119" i="28"/>
  <c r="P119" i="28"/>
  <c r="Q119" i="28"/>
  <c r="R119" i="28"/>
  <c r="T119" i="28"/>
  <c r="U119" i="28"/>
  <c r="V119" i="28"/>
  <c r="X119" i="28"/>
  <c r="Y119" i="28"/>
  <c r="Z119" i="28"/>
  <c r="AB119" i="28"/>
  <c r="AC119" i="28"/>
  <c r="AD119" i="28"/>
  <c r="AG119" i="28"/>
  <c r="AH119" i="28"/>
  <c r="AK119" i="28"/>
  <c r="AL119" i="28"/>
  <c r="AN119" i="28"/>
  <c r="AO119" i="28"/>
  <c r="AP119" i="28"/>
  <c r="AS119" i="28"/>
  <c r="AT119" i="28"/>
  <c r="AU119" i="28"/>
  <c r="AW119" i="28"/>
  <c r="AX119" i="28"/>
  <c r="AY119" i="28"/>
  <c r="AZ119" i="28"/>
  <c r="G119" i="28"/>
  <c r="H92" i="28"/>
  <c r="I92" i="28"/>
  <c r="J92" i="28"/>
  <c r="L92" i="28"/>
  <c r="M92" i="28"/>
  <c r="N92" i="28"/>
  <c r="P92" i="28"/>
  <c r="Q92" i="28"/>
  <c r="R92" i="28"/>
  <c r="T92" i="28"/>
  <c r="U92" i="28"/>
  <c r="V92" i="28"/>
  <c r="X92" i="28"/>
  <c r="Y92" i="28"/>
  <c r="Z92" i="28"/>
  <c r="AB92" i="28"/>
  <c r="AC92" i="28"/>
  <c r="AD92" i="28"/>
  <c r="AG92" i="28"/>
  <c r="AH92" i="28"/>
  <c r="AK92" i="28"/>
  <c r="AL92" i="28"/>
  <c r="AN92" i="28"/>
  <c r="AO92" i="28"/>
  <c r="AP92" i="28"/>
  <c r="AS92" i="28"/>
  <c r="AT92" i="28"/>
  <c r="AU92" i="28"/>
  <c r="AX92" i="28"/>
  <c r="AY92" i="28"/>
  <c r="AZ92" i="28"/>
  <c r="AZ91" i="28"/>
  <c r="AZ90" i="28"/>
  <c r="AM117" i="28"/>
  <c r="AM116" i="28"/>
  <c r="AM115" i="28"/>
  <c r="AM114" i="28"/>
  <c r="AM113" i="28"/>
  <c r="AM112" i="28"/>
  <c r="AM104" i="28"/>
  <c r="AM105" i="28"/>
  <c r="AM106" i="28"/>
  <c r="AM107" i="28"/>
  <c r="AM108" i="28"/>
  <c r="AM109" i="28"/>
  <c r="AM110" i="28"/>
  <c r="AM103" i="28"/>
  <c r="AM102" i="28"/>
  <c r="AM101" i="28"/>
  <c r="AM100" i="28"/>
  <c r="AM99" i="28"/>
  <c r="AM98" i="28"/>
  <c r="AM97" i="28"/>
  <c r="AM96" i="28"/>
  <c r="AM95" i="28"/>
  <c r="AM94" i="28"/>
  <c r="AM93" i="28"/>
  <c r="G117" i="28"/>
  <c r="G116" i="28"/>
  <c r="G115" i="28"/>
  <c r="G114" i="28"/>
  <c r="G113" i="28"/>
  <c r="G112" i="28"/>
  <c r="G110" i="28"/>
  <c r="G109" i="28"/>
  <c r="G108" i="28"/>
  <c r="G107" i="28"/>
  <c r="G106" i="28"/>
  <c r="G105" i="28"/>
  <c r="G104" i="28"/>
  <c r="G103" i="28"/>
  <c r="G102" i="28"/>
  <c r="G101" i="28"/>
  <c r="G100" i="28"/>
  <c r="G99" i="28"/>
  <c r="G98" i="28"/>
  <c r="G97" i="28"/>
  <c r="G96" i="28"/>
  <c r="G95" i="28"/>
  <c r="G94" i="28"/>
  <c r="G93" i="28"/>
  <c r="H88" i="28"/>
  <c r="H87" i="28"/>
  <c r="I88" i="28"/>
  <c r="I87" i="28"/>
  <c r="J88" i="28"/>
  <c r="J87" i="28"/>
  <c r="K88" i="28"/>
  <c r="K87" i="28"/>
  <c r="L88" i="28"/>
  <c r="L87" i="28"/>
  <c r="M88" i="28"/>
  <c r="M87" i="28"/>
  <c r="N88" i="28"/>
  <c r="N87" i="28"/>
  <c r="P88" i="28"/>
  <c r="P87" i="28"/>
  <c r="Q88" i="28"/>
  <c r="Q87" i="28"/>
  <c r="R88" i="28"/>
  <c r="R87" i="28"/>
  <c r="T88" i="28"/>
  <c r="T87" i="28"/>
  <c r="U88" i="28"/>
  <c r="U87" i="28"/>
  <c r="V88" i="28"/>
  <c r="V87" i="28"/>
  <c r="X88" i="28"/>
  <c r="X87" i="28"/>
  <c r="Y88" i="28"/>
  <c r="Y87" i="28"/>
  <c r="Z88" i="28"/>
  <c r="Z87" i="28"/>
  <c r="AB88" i="28"/>
  <c r="AB87" i="28"/>
  <c r="AC88" i="28"/>
  <c r="AC87" i="28"/>
  <c r="AD88" i="28"/>
  <c r="AD87" i="28"/>
  <c r="AG88" i="28"/>
  <c r="AG87" i="28"/>
  <c r="AH88" i="28"/>
  <c r="AH87" i="28"/>
  <c r="AK88" i="28"/>
  <c r="AK87" i="28"/>
  <c r="AL88" i="28"/>
  <c r="AL87" i="28"/>
  <c r="AN88" i="28"/>
  <c r="AN87" i="28"/>
  <c r="AO88" i="28"/>
  <c r="AO87" i="28"/>
  <c r="AP88" i="28"/>
  <c r="AP87" i="28"/>
  <c r="AS88" i="28"/>
  <c r="AS87" i="28"/>
  <c r="AT88" i="28"/>
  <c r="AT87" i="28"/>
  <c r="AU88" i="28"/>
  <c r="AU87" i="28"/>
  <c r="AW88" i="28"/>
  <c r="AW87" i="28"/>
  <c r="AX88" i="28"/>
  <c r="AX87" i="28"/>
  <c r="AY88" i="28"/>
  <c r="AY87" i="28"/>
  <c r="AZ88" i="28"/>
  <c r="AZ87" i="28"/>
  <c r="G88" i="28"/>
  <c r="G87" i="28"/>
  <c r="AV89" i="28"/>
  <c r="AV88" i="28"/>
  <c r="AV87" i="28"/>
  <c r="AR88" i="28"/>
  <c r="AR87" i="28"/>
  <c r="AM89" i="28"/>
  <c r="AM88" i="28"/>
  <c r="AM87" i="28"/>
  <c r="AE89" i="28"/>
  <c r="AE88" i="28"/>
  <c r="AE87" i="28"/>
  <c r="AI89" i="28"/>
  <c r="AI88" i="28"/>
  <c r="AI87" i="28"/>
  <c r="AA89" i="28"/>
  <c r="AA88" i="28"/>
  <c r="AA87" i="28"/>
  <c r="W89" i="28"/>
  <c r="W88" i="28"/>
  <c r="W87" i="28"/>
  <c r="O75" i="28"/>
  <c r="O74" i="28"/>
  <c r="O78" i="28"/>
  <c r="O77" i="28"/>
  <c r="O86" i="28"/>
  <c r="O85" i="28"/>
  <c r="S89" i="28"/>
  <c r="S88" i="28"/>
  <c r="S87" i="28"/>
  <c r="O89" i="28"/>
  <c r="O88" i="28"/>
  <c r="O87" i="28"/>
  <c r="AV86" i="28"/>
  <c r="AV85" i="28"/>
  <c r="AJ86" i="28"/>
  <c r="AI86" i="28"/>
  <c r="AJ85" i="28"/>
  <c r="AI85" i="28"/>
  <c r="AI84" i="28"/>
  <c r="AI83" i="28"/>
  <c r="AA86" i="28"/>
  <c r="AA85" i="28"/>
  <c r="S86" i="28"/>
  <c r="S85" i="28"/>
  <c r="AM86" i="28"/>
  <c r="AM85" i="28"/>
  <c r="H84" i="28"/>
  <c r="H83" i="28"/>
  <c r="I84" i="28"/>
  <c r="I83" i="28"/>
  <c r="J84" i="28"/>
  <c r="J83" i="28"/>
  <c r="K84" i="28"/>
  <c r="K83" i="28"/>
  <c r="L84" i="28"/>
  <c r="L83" i="28"/>
  <c r="M84" i="28"/>
  <c r="M83" i="28"/>
  <c r="N84" i="28"/>
  <c r="N83" i="28"/>
  <c r="P84" i="28"/>
  <c r="P83" i="28"/>
  <c r="Q84" i="28"/>
  <c r="Q83" i="28"/>
  <c r="R84" i="28"/>
  <c r="R83" i="28"/>
  <c r="T84" i="28"/>
  <c r="T83" i="28"/>
  <c r="U84" i="28"/>
  <c r="U83" i="28"/>
  <c r="V84" i="28"/>
  <c r="V83" i="28"/>
  <c r="W84" i="28"/>
  <c r="W83" i="28"/>
  <c r="X84" i="28"/>
  <c r="X83" i="28"/>
  <c r="Y84" i="28"/>
  <c r="Y83" i="28"/>
  <c r="Z84" i="28"/>
  <c r="Z83" i="28"/>
  <c r="AB84" i="28"/>
  <c r="AB83" i="28"/>
  <c r="AC84" i="28"/>
  <c r="AC83" i="28"/>
  <c r="AD84" i="28"/>
  <c r="AD83" i="28"/>
  <c r="AE84" i="28"/>
  <c r="AE83" i="28"/>
  <c r="AF84" i="28"/>
  <c r="AF83" i="28"/>
  <c r="AG84" i="28"/>
  <c r="AG83" i="28"/>
  <c r="AH84" i="28"/>
  <c r="AH83" i="28"/>
  <c r="AK84" i="28"/>
  <c r="AK83" i="28"/>
  <c r="AL84" i="28"/>
  <c r="AL83" i="28"/>
  <c r="AN84" i="28"/>
  <c r="AN83" i="28"/>
  <c r="AO84" i="28"/>
  <c r="AO83" i="28"/>
  <c r="AP84" i="28"/>
  <c r="AP83" i="28"/>
  <c r="AS84" i="28"/>
  <c r="AS83" i="28"/>
  <c r="AT84" i="28"/>
  <c r="AT83" i="28"/>
  <c r="AU84" i="28"/>
  <c r="AU83" i="28"/>
  <c r="AX84" i="28"/>
  <c r="AX83" i="28"/>
  <c r="AY84" i="28"/>
  <c r="AY83" i="28"/>
  <c r="AZ84" i="28"/>
  <c r="AZ83" i="28"/>
  <c r="G86" i="28"/>
  <c r="G85" i="28"/>
  <c r="AV78" i="28"/>
  <c r="AV77" i="28"/>
  <c r="AQ69" i="28"/>
  <c r="AQ68" i="28"/>
  <c r="AQ78" i="28"/>
  <c r="AQ77" i="28"/>
  <c r="AW75" i="28"/>
  <c r="AW74" i="28"/>
  <c r="AM78" i="28"/>
  <c r="AM77" i="28"/>
  <c r="AM75" i="28"/>
  <c r="AM74" i="28"/>
  <c r="AJ75" i="28"/>
  <c r="AI75" i="28"/>
  <c r="AJ74" i="28"/>
  <c r="AI74" i="28"/>
  <c r="AJ78" i="28"/>
  <c r="AJ77" i="28"/>
  <c r="AI77" i="28"/>
  <c r="AA78" i="28"/>
  <c r="AA77" i="28"/>
  <c r="AA75" i="28"/>
  <c r="AA74" i="28"/>
  <c r="S78" i="28"/>
  <c r="S77" i="28"/>
  <c r="S75" i="28"/>
  <c r="S74" i="28"/>
  <c r="W78" i="28"/>
  <c r="W77" i="28"/>
  <c r="W75" i="28"/>
  <c r="W74" i="28"/>
  <c r="W69" i="28"/>
  <c r="W68" i="28"/>
  <c r="M76" i="28"/>
  <c r="N76" i="28"/>
  <c r="P76" i="28"/>
  <c r="Q76" i="28"/>
  <c r="R76" i="28"/>
  <c r="T76" i="28"/>
  <c r="U76" i="28"/>
  <c r="V76" i="28"/>
  <c r="X76" i="28"/>
  <c r="Y76" i="28"/>
  <c r="Z76" i="28"/>
  <c r="AB76" i="28"/>
  <c r="AC76" i="28"/>
  <c r="AD76" i="28"/>
  <c r="AE76" i="28"/>
  <c r="AF76" i="28"/>
  <c r="AG76" i="28"/>
  <c r="AH76" i="28"/>
  <c r="AK76" i="28"/>
  <c r="AL76" i="28"/>
  <c r="AN76" i="28"/>
  <c r="AO76" i="28"/>
  <c r="AP76" i="28"/>
  <c r="AS76" i="28"/>
  <c r="AT76" i="28"/>
  <c r="AU76" i="28"/>
  <c r="AX76" i="28"/>
  <c r="AY76" i="28"/>
  <c r="AZ76" i="28"/>
  <c r="M73" i="28"/>
  <c r="N73" i="28"/>
  <c r="P73" i="28"/>
  <c r="Q73" i="28"/>
  <c r="R73" i="28"/>
  <c r="T73" i="28"/>
  <c r="U73" i="28"/>
  <c r="V73" i="28"/>
  <c r="X73" i="28"/>
  <c r="Y73" i="28"/>
  <c r="Z73" i="28"/>
  <c r="AB73" i="28"/>
  <c r="AC73" i="28"/>
  <c r="AD73" i="28"/>
  <c r="AE73" i="28"/>
  <c r="AF73" i="28"/>
  <c r="AG73" i="28"/>
  <c r="AH73" i="28"/>
  <c r="AK73" i="28"/>
  <c r="AL73" i="28"/>
  <c r="AN73" i="28"/>
  <c r="AO73" i="28"/>
  <c r="AP73" i="28"/>
  <c r="AS73" i="28"/>
  <c r="AT73" i="28"/>
  <c r="AU73" i="28"/>
  <c r="AX73" i="28"/>
  <c r="AY73" i="28"/>
  <c r="AZ73" i="28"/>
  <c r="K76" i="28"/>
  <c r="K73" i="28"/>
  <c r="L76" i="28"/>
  <c r="L73" i="28"/>
  <c r="G78" i="28"/>
  <c r="G77" i="28"/>
  <c r="J76" i="28"/>
  <c r="I76" i="28"/>
  <c r="H76" i="28"/>
  <c r="J73" i="28"/>
  <c r="I73" i="28"/>
  <c r="H73" i="28"/>
  <c r="G73" i="28"/>
  <c r="AV105" i="28"/>
  <c r="AV108" i="28"/>
  <c r="AV104" i="28"/>
  <c r="AV74" i="28"/>
  <c r="AV106" i="28"/>
  <c r="AV102" i="28"/>
  <c r="AY72" i="28"/>
  <c r="AS72" i="28"/>
  <c r="AL72" i="28"/>
  <c r="AF72" i="28"/>
  <c r="AF71" i="28"/>
  <c r="V72" i="28"/>
  <c r="Q72" i="28"/>
  <c r="I72" i="28"/>
  <c r="H72" i="28"/>
  <c r="H71" i="28"/>
  <c r="K72" i="28"/>
  <c r="AX72" i="28"/>
  <c r="AP72" i="28"/>
  <c r="AP71" i="28"/>
  <c r="AK72" i="28"/>
  <c r="AK71" i="28"/>
  <c r="AE72" i="28"/>
  <c r="Z72" i="28"/>
  <c r="Z71" i="28"/>
  <c r="U72" i="28"/>
  <c r="U71" i="28"/>
  <c r="P72" i="28"/>
  <c r="P71" i="28"/>
  <c r="AZ72" i="28"/>
  <c r="AB72" i="28"/>
  <c r="AB71" i="28"/>
  <c r="AU72" i="28"/>
  <c r="AU71" i="28"/>
  <c r="AO72" i="28"/>
  <c r="AO71" i="28"/>
  <c r="AH72" i="28"/>
  <c r="AD72" i="28"/>
  <c r="AD71" i="28"/>
  <c r="Y72" i="28"/>
  <c r="Y71" i="28"/>
  <c r="T72" i="28"/>
  <c r="T71" i="28"/>
  <c r="N72" i="28"/>
  <c r="AJ128" i="28"/>
  <c r="L72" i="28"/>
  <c r="L71" i="28"/>
  <c r="AT72" i="28"/>
  <c r="AT71" i="28"/>
  <c r="AN72" i="28"/>
  <c r="AG72" i="28"/>
  <c r="AG71" i="28"/>
  <c r="AC72" i="28"/>
  <c r="AC71" i="28"/>
  <c r="X72" i="28"/>
  <c r="X71" i="28"/>
  <c r="R72" i="28"/>
  <c r="M72" i="28"/>
  <c r="M71" i="28"/>
  <c r="J72" i="28"/>
  <c r="J71" i="28"/>
  <c r="AF158" i="28"/>
  <c r="AV110" i="28"/>
  <c r="AW195" i="28"/>
  <c r="W166" i="28"/>
  <c r="W165" i="28"/>
  <c r="AM166" i="28"/>
  <c r="AM165" i="28"/>
  <c r="AJ166" i="28"/>
  <c r="AJ165" i="28"/>
  <c r="O166" i="28"/>
  <c r="O165" i="28"/>
  <c r="R124" i="28"/>
  <c r="R123" i="28"/>
  <c r="AM160" i="28"/>
  <c r="AA160" i="28"/>
  <c r="AF166" i="28"/>
  <c r="AF165" i="28"/>
  <c r="H151" i="28"/>
  <c r="H136" i="28"/>
  <c r="H135" i="28"/>
  <c r="AR157" i="28"/>
  <c r="AW157" i="28"/>
  <c r="AE166" i="28"/>
  <c r="AE165" i="28"/>
  <c r="AV160" i="28"/>
  <c r="S166" i="28"/>
  <c r="S165" i="28"/>
  <c r="AA166" i="28"/>
  <c r="AA165" i="28"/>
  <c r="H131" i="28"/>
  <c r="H124" i="28"/>
  <c r="H123" i="28"/>
  <c r="AR134" i="28"/>
  <c r="AR131" i="28"/>
  <c r="AQ166" i="28"/>
  <c r="AQ165" i="28"/>
  <c r="AQ160" i="28"/>
  <c r="AQ159" i="28"/>
  <c r="AQ158" i="28"/>
  <c r="AX91" i="28"/>
  <c r="AX90" i="28"/>
  <c r="AQ156" i="28"/>
  <c r="AQ157" i="28"/>
  <c r="AF160" i="28"/>
  <c r="AJ151" i="28"/>
  <c r="AZ124" i="28"/>
  <c r="AZ123" i="28"/>
  <c r="Y124" i="28"/>
  <c r="Y123" i="28"/>
  <c r="M124" i="28"/>
  <c r="M123" i="28"/>
  <c r="AI159" i="28"/>
  <c r="AI158" i="28"/>
  <c r="AI166" i="28"/>
  <c r="AI165" i="28"/>
  <c r="AR151" i="28"/>
  <c r="AQ152" i="28"/>
  <c r="AR166" i="28"/>
  <c r="AR165" i="28"/>
  <c r="AX124" i="28"/>
  <c r="AX123" i="28"/>
  <c r="AF151" i="28"/>
  <c r="AL71" i="28"/>
  <c r="AU124" i="28"/>
  <c r="AU123" i="28"/>
  <c r="AS136" i="28"/>
  <c r="AS135" i="28"/>
  <c r="W160" i="28"/>
  <c r="AV169" i="28"/>
  <c r="AV167" i="28"/>
  <c r="AW167" i="28"/>
  <c r="G178" i="28"/>
  <c r="AH124" i="28"/>
  <c r="AH123" i="28"/>
  <c r="V124" i="28"/>
  <c r="V123" i="28"/>
  <c r="P124" i="28"/>
  <c r="P123" i="28"/>
  <c r="AR125" i="28"/>
  <c r="O160" i="28"/>
  <c r="G167" i="28"/>
  <c r="Q136" i="28"/>
  <c r="Q135" i="28"/>
  <c r="J124" i="28"/>
  <c r="J123" i="28"/>
  <c r="AF137" i="28"/>
  <c r="AJ137" i="28"/>
  <c r="O131" i="28"/>
  <c r="AH136" i="28"/>
  <c r="AH135" i="28"/>
  <c r="V136" i="28"/>
  <c r="V135" i="28"/>
  <c r="L136" i="28"/>
  <c r="L135" i="28"/>
  <c r="AI160" i="28"/>
  <c r="T136" i="28"/>
  <c r="T135" i="28"/>
  <c r="W151" i="28"/>
  <c r="AT124" i="28"/>
  <c r="AT123" i="28"/>
  <c r="O125" i="28"/>
  <c r="T124" i="28"/>
  <c r="T123" i="28"/>
  <c r="AA128" i="28"/>
  <c r="AE128" i="28"/>
  <c r="AF128" i="28"/>
  <c r="AM125" i="28"/>
  <c r="AQ125" i="28"/>
  <c r="AO136" i="28"/>
  <c r="AO135" i="28"/>
  <c r="AZ136" i="28"/>
  <c r="AZ135" i="28"/>
  <c r="AP136" i="28"/>
  <c r="AP135" i="28"/>
  <c r="AK136" i="28"/>
  <c r="AK135" i="28"/>
  <c r="M136" i="28"/>
  <c r="M135" i="28"/>
  <c r="I136" i="28"/>
  <c r="I135" i="28"/>
  <c r="AL136" i="28"/>
  <c r="AL135" i="28"/>
  <c r="AB136" i="28"/>
  <c r="AB135" i="28"/>
  <c r="Z136" i="28"/>
  <c r="Z135" i="28"/>
  <c r="S125" i="28"/>
  <c r="AJ125" i="28"/>
  <c r="AM128" i="28"/>
  <c r="G137" i="28"/>
  <c r="G136" i="28"/>
  <c r="G135" i="28"/>
  <c r="AY136" i="28"/>
  <c r="AY135" i="28"/>
  <c r="AU136" i="28"/>
  <c r="AU135" i="28"/>
  <c r="AX136" i="28"/>
  <c r="AX135" i="28"/>
  <c r="AG136" i="28"/>
  <c r="AG135" i="28"/>
  <c r="AC136" i="28"/>
  <c r="AC135" i="28"/>
  <c r="Y136" i="28"/>
  <c r="Y135" i="28"/>
  <c r="U136" i="28"/>
  <c r="U135" i="28"/>
  <c r="P136" i="28"/>
  <c r="P135" i="28"/>
  <c r="AT136" i="28"/>
  <c r="AT135" i="28"/>
  <c r="AD136" i="28"/>
  <c r="AD135" i="28"/>
  <c r="J136" i="28"/>
  <c r="J135" i="28"/>
  <c r="O137" i="28"/>
  <c r="S137" i="28"/>
  <c r="X136" i="28"/>
  <c r="X135" i="28"/>
  <c r="R136" i="28"/>
  <c r="R135" i="28"/>
  <c r="O151" i="28"/>
  <c r="S151" i="28"/>
  <c r="AA137" i="28"/>
  <c r="AE151" i="28"/>
  <c r="AV137" i="28"/>
  <c r="AV152" i="28"/>
  <c r="AU91" i="28"/>
  <c r="AU90" i="28"/>
  <c r="AO91" i="28"/>
  <c r="AO90" i="28"/>
  <c r="AH91" i="28"/>
  <c r="AH90" i="28"/>
  <c r="V91" i="28"/>
  <c r="V90" i="28"/>
  <c r="Q91" i="28"/>
  <c r="Q90" i="28"/>
  <c r="L91" i="28"/>
  <c r="L90" i="28"/>
  <c r="AY124" i="28"/>
  <c r="AY123" i="28"/>
  <c r="AS124" i="28"/>
  <c r="AS123" i="28"/>
  <c r="W131" i="28"/>
  <c r="W137" i="28"/>
  <c r="AA151" i="28"/>
  <c r="AI151" i="28"/>
  <c r="AK124" i="28"/>
  <c r="AK123" i="28"/>
  <c r="AW131" i="28"/>
  <c r="AN136" i="28"/>
  <c r="AN135" i="28"/>
  <c r="AI137" i="28"/>
  <c r="AM137" i="28"/>
  <c r="H91" i="28"/>
  <c r="H90" i="28"/>
  <c r="AE160" i="28"/>
  <c r="AR137" i="28"/>
  <c r="AQ138" i="28"/>
  <c r="AQ137" i="28"/>
  <c r="AE137" i="28"/>
  <c r="AM151" i="28"/>
  <c r="N136" i="28"/>
  <c r="N135" i="28"/>
  <c r="K136" i="28"/>
  <c r="K135" i="28"/>
  <c r="AP124" i="28"/>
  <c r="AP123" i="28"/>
  <c r="AC124" i="28"/>
  <c r="AC123" i="28"/>
  <c r="X124" i="28"/>
  <c r="X123" i="28"/>
  <c r="Q124" i="28"/>
  <c r="Q123" i="28"/>
  <c r="AG124" i="28"/>
  <c r="AG123" i="28"/>
  <c r="Z124" i="28"/>
  <c r="Z123" i="28"/>
  <c r="U124" i="28"/>
  <c r="U123" i="28"/>
  <c r="G111" i="28"/>
  <c r="AP91" i="28"/>
  <c r="AP90" i="28"/>
  <c r="AK91" i="28"/>
  <c r="AK90" i="28"/>
  <c r="AC91" i="28"/>
  <c r="AC90" i="28"/>
  <c r="X91" i="28"/>
  <c r="X90" i="28"/>
  <c r="R91" i="28"/>
  <c r="R90" i="28"/>
  <c r="M91" i="28"/>
  <c r="M90" i="28"/>
  <c r="N91" i="28"/>
  <c r="N90" i="28"/>
  <c r="J91" i="28"/>
  <c r="J90" i="28"/>
  <c r="O92" i="28"/>
  <c r="O119" i="28"/>
  <c r="S111" i="28"/>
  <c r="S119" i="28"/>
  <c r="AA119" i="28"/>
  <c r="K128" i="28"/>
  <c r="AL124" i="28"/>
  <c r="AL123" i="28"/>
  <c r="AD124" i="28"/>
  <c r="AD123" i="28"/>
  <c r="N124" i="28"/>
  <c r="N123" i="28"/>
  <c r="I124" i="28"/>
  <c r="I123" i="28"/>
  <c r="S128" i="28"/>
  <c r="AN124" i="28"/>
  <c r="AN123" i="28"/>
  <c r="G125" i="28"/>
  <c r="K125" i="28"/>
  <c r="AO124" i="28"/>
  <c r="AO123" i="28"/>
  <c r="AB124" i="28"/>
  <c r="AB123" i="28"/>
  <c r="L124" i="28"/>
  <c r="L123" i="28"/>
  <c r="AI128" i="28"/>
  <c r="G128" i="28"/>
  <c r="W128" i="28"/>
  <c r="G131" i="28"/>
  <c r="AV132" i="28"/>
  <c r="AV131" i="28"/>
  <c r="K131" i="28"/>
  <c r="AI127" i="28"/>
  <c r="AI125" i="28"/>
  <c r="AJ119" i="28"/>
  <c r="W125" i="28"/>
  <c r="AT91" i="28"/>
  <c r="AT90" i="28"/>
  <c r="AN91" i="28"/>
  <c r="AN90" i="28"/>
  <c r="AG91" i="28"/>
  <c r="AG90" i="28"/>
  <c r="Z91" i="28"/>
  <c r="Z90" i="28"/>
  <c r="U91" i="28"/>
  <c r="U90" i="28"/>
  <c r="AV128" i="28"/>
  <c r="AW128" i="28"/>
  <c r="AV125" i="28"/>
  <c r="AW125" i="28"/>
  <c r="AR128" i="28"/>
  <c r="AQ128" i="28"/>
  <c r="AF125" i="28"/>
  <c r="AE127" i="28"/>
  <c r="AE125" i="28"/>
  <c r="AA125" i="28"/>
  <c r="O128" i="28"/>
  <c r="AQ105" i="28"/>
  <c r="Y91" i="28"/>
  <c r="Y90" i="28"/>
  <c r="T91" i="28"/>
  <c r="T90" i="28"/>
  <c r="AF111" i="28"/>
  <c r="G92" i="28"/>
  <c r="AW101" i="28"/>
  <c r="AS91" i="28"/>
  <c r="AS90" i="28"/>
  <c r="AL91" i="28"/>
  <c r="AL90" i="28"/>
  <c r="AD91" i="28"/>
  <c r="AD90" i="28"/>
  <c r="I91" i="28"/>
  <c r="I90" i="28"/>
  <c r="W111" i="28"/>
  <c r="AM119" i="28"/>
  <c r="AQ97" i="28"/>
  <c r="AV119" i="28"/>
  <c r="P91" i="28"/>
  <c r="P90" i="28"/>
  <c r="AJ111" i="28"/>
  <c r="O111" i="28"/>
  <c r="AW99" i="28"/>
  <c r="AV99" i="28"/>
  <c r="AW109" i="28"/>
  <c r="AR111" i="28"/>
  <c r="AW107" i="28"/>
  <c r="AQ119" i="28"/>
  <c r="AA111" i="28"/>
  <c r="AV114" i="28"/>
  <c r="AM92" i="28"/>
  <c r="AV115" i="28"/>
  <c r="AY91" i="28"/>
  <c r="AY90" i="28"/>
  <c r="AF92" i="28"/>
  <c r="AR119" i="28"/>
  <c r="AI120" i="28"/>
  <c r="AI119" i="28"/>
  <c r="AE119" i="28"/>
  <c r="AE111" i="28"/>
  <c r="AV116" i="28"/>
  <c r="S92" i="28"/>
  <c r="W119" i="28"/>
  <c r="AQ93" i="28"/>
  <c r="AW103" i="28"/>
  <c r="AM111" i="28"/>
  <c r="AI111" i="28"/>
  <c r="O76" i="28"/>
  <c r="AV113" i="28"/>
  <c r="AV117" i="28"/>
  <c r="AQ95" i="28"/>
  <c r="AQ111" i="28"/>
  <c r="AV93" i="28"/>
  <c r="AQ96" i="28"/>
  <c r="AQ100" i="28"/>
  <c r="AQ104" i="28"/>
  <c r="AQ108" i="28"/>
  <c r="AW98" i="28"/>
  <c r="AV98" i="28"/>
  <c r="AW94" i="28"/>
  <c r="AV94" i="28"/>
  <c r="AQ102" i="28"/>
  <c r="AQ106" i="28"/>
  <c r="AQ110" i="28"/>
  <c r="AR92" i="28"/>
  <c r="AJ92" i="28"/>
  <c r="AI93" i="28"/>
  <c r="AI92" i="28"/>
  <c r="AF119" i="28"/>
  <c r="AE92" i="28"/>
  <c r="AB91" i="28"/>
  <c r="AB90" i="28"/>
  <c r="AA92" i="28"/>
  <c r="W92" i="28"/>
  <c r="K92" i="28"/>
  <c r="K91" i="28"/>
  <c r="K90" i="28"/>
  <c r="O84" i="28"/>
  <c r="O83" i="28"/>
  <c r="R71" i="28"/>
  <c r="AR73" i="28"/>
  <c r="AZ71" i="28"/>
  <c r="N71" i="28"/>
  <c r="G84" i="28"/>
  <c r="G83" i="28"/>
  <c r="AR84" i="28"/>
  <c r="AR83" i="28"/>
  <c r="V71" i="28"/>
  <c r="AM84" i="28"/>
  <c r="AM83" i="28"/>
  <c r="AA84" i="28"/>
  <c r="AA83" i="28"/>
  <c r="AV84" i="28"/>
  <c r="AV83" i="28"/>
  <c r="S84" i="28"/>
  <c r="S83" i="28"/>
  <c r="AJ84" i="28"/>
  <c r="AJ83" i="28"/>
  <c r="AJ88" i="28"/>
  <c r="AJ87" i="28"/>
  <c r="AH71" i="28"/>
  <c r="W76" i="28"/>
  <c r="S76" i="28"/>
  <c r="AA76" i="28"/>
  <c r="AN71" i="28"/>
  <c r="AA73" i="28"/>
  <c r="AM76" i="28"/>
  <c r="AQ76" i="28"/>
  <c r="O73" i="28"/>
  <c r="AQ89" i="28"/>
  <c r="AQ88" i="28"/>
  <c r="AQ87" i="28"/>
  <c r="AF88" i="28"/>
  <c r="AF87" i="28"/>
  <c r="AW84" i="28"/>
  <c r="AW83" i="28"/>
  <c r="AJ76" i="28"/>
  <c r="AM73" i="28"/>
  <c r="AQ85" i="28"/>
  <c r="AQ86" i="28"/>
  <c r="Q71" i="28"/>
  <c r="S73" i="28"/>
  <c r="AI73" i="28"/>
  <c r="AJ73" i="28"/>
  <c r="AR76" i="28"/>
  <c r="AX71" i="28"/>
  <c r="AW73" i="28"/>
  <c r="AV75" i="28"/>
  <c r="AV73" i="28"/>
  <c r="I71" i="28"/>
  <c r="K71" i="28"/>
  <c r="AY71" i="28"/>
  <c r="AS71" i="28"/>
  <c r="W73" i="28"/>
  <c r="AQ74" i="28"/>
  <c r="AQ75" i="28"/>
  <c r="AE71" i="28"/>
  <c r="AV76" i="28"/>
  <c r="AW76" i="28"/>
  <c r="AI78" i="28"/>
  <c r="AI76" i="28"/>
  <c r="G76" i="28"/>
  <c r="H67" i="28"/>
  <c r="I67" i="28"/>
  <c r="J67" i="28"/>
  <c r="K67" i="28"/>
  <c r="L67" i="28"/>
  <c r="M67" i="28"/>
  <c r="N67" i="28"/>
  <c r="O67" i="28"/>
  <c r="P67" i="28"/>
  <c r="Q67" i="28"/>
  <c r="R67" i="28"/>
  <c r="S67" i="28"/>
  <c r="T67" i="28"/>
  <c r="U67" i="28"/>
  <c r="V67" i="28"/>
  <c r="W67" i="28"/>
  <c r="X67" i="28"/>
  <c r="Y67" i="28"/>
  <c r="Z67" i="28"/>
  <c r="AA67" i="28"/>
  <c r="AB67" i="28"/>
  <c r="AC67" i="28"/>
  <c r="AD67" i="28"/>
  <c r="AE67" i="28"/>
  <c r="AF67" i="28"/>
  <c r="AG67" i="28"/>
  <c r="AH67" i="28"/>
  <c r="AI67" i="28"/>
  <c r="AJ67" i="28"/>
  <c r="AK67" i="28"/>
  <c r="AL67" i="28"/>
  <c r="AM67" i="28"/>
  <c r="AN67" i="28"/>
  <c r="AO67" i="28"/>
  <c r="AP67" i="28"/>
  <c r="AQ67" i="28"/>
  <c r="AR67" i="28"/>
  <c r="AS67" i="28"/>
  <c r="AT67" i="28"/>
  <c r="AU67" i="28"/>
  <c r="AX67" i="28"/>
  <c r="AY67" i="28"/>
  <c r="AZ67" i="28"/>
  <c r="G67" i="28"/>
  <c r="AV69" i="28"/>
  <c r="AV68" i="28"/>
  <c r="H36" i="28"/>
  <c r="I36" i="28"/>
  <c r="J36" i="28"/>
  <c r="K36" i="28"/>
  <c r="L36" i="28"/>
  <c r="M36" i="28"/>
  <c r="N36" i="28"/>
  <c r="O36" i="28"/>
  <c r="P36" i="28"/>
  <c r="Q36" i="28"/>
  <c r="R36" i="28"/>
  <c r="S36" i="28"/>
  <c r="T36" i="28"/>
  <c r="U36" i="28"/>
  <c r="V36" i="28"/>
  <c r="W36" i="28"/>
  <c r="X36" i="28"/>
  <c r="Y36" i="28"/>
  <c r="Z36" i="28"/>
  <c r="AA36" i="28"/>
  <c r="AB36" i="28"/>
  <c r="AC36" i="28"/>
  <c r="AD36" i="28"/>
  <c r="AE36" i="28"/>
  <c r="AF36" i="28"/>
  <c r="AG36" i="28"/>
  <c r="AH36" i="28"/>
  <c r="AI36" i="28"/>
  <c r="AJ36" i="28"/>
  <c r="AK36" i="28"/>
  <c r="AL36" i="28"/>
  <c r="AM36" i="28"/>
  <c r="AN36" i="28"/>
  <c r="AO36" i="28"/>
  <c r="AP36" i="28"/>
  <c r="AQ36" i="28"/>
  <c r="AR36" i="28"/>
  <c r="AS36" i="28"/>
  <c r="AT36" i="28"/>
  <c r="AU36" i="28"/>
  <c r="AW36" i="28"/>
  <c r="AX36" i="28"/>
  <c r="AY36" i="28"/>
  <c r="AZ36" i="28"/>
  <c r="AV37" i="28"/>
  <c r="AV36" i="28"/>
  <c r="G37" i="28"/>
  <c r="G36" i="28"/>
  <c r="AV66" i="28"/>
  <c r="AQ66" i="28"/>
  <c r="AQ44" i="28"/>
  <c r="AQ45" i="28"/>
  <c r="AV46" i="28"/>
  <c r="AV47" i="28"/>
  <c r="AQ48" i="28"/>
  <c r="AQ49" i="28"/>
  <c r="AW50" i="28"/>
  <c r="AV51" i="28"/>
  <c r="AQ52" i="28"/>
  <c r="AQ53" i="28"/>
  <c r="AQ54" i="28"/>
  <c r="AV55" i="28"/>
  <c r="AQ56" i="28"/>
  <c r="AQ57" i="28"/>
  <c r="AW58" i="28"/>
  <c r="AV58" i="28"/>
  <c r="AV59" i="28"/>
  <c r="AQ60" i="28"/>
  <c r="AQ61" i="28"/>
  <c r="AQ62" i="28"/>
  <c r="AV63" i="28"/>
  <c r="AQ64" i="28"/>
  <c r="AQ43" i="28"/>
  <c r="AM66" i="28"/>
  <c r="AM44" i="28"/>
  <c r="AM45" i="28"/>
  <c r="AM46" i="28"/>
  <c r="AM47" i="28"/>
  <c r="AM48" i="28"/>
  <c r="AM49" i="28"/>
  <c r="AM50" i="28"/>
  <c r="AM51" i="28"/>
  <c r="AM52" i="28"/>
  <c r="AM53" i="28"/>
  <c r="AM54" i="28"/>
  <c r="AM55" i="28"/>
  <c r="AM56" i="28"/>
  <c r="AM57" i="28"/>
  <c r="AM58" i="28"/>
  <c r="AM59" i="28"/>
  <c r="AM60" i="28"/>
  <c r="AM61" i="28"/>
  <c r="AM62" i="28"/>
  <c r="AM63" i="28"/>
  <c r="AM64" i="28"/>
  <c r="AM43" i="28"/>
  <c r="AQ151" i="28"/>
  <c r="AV157" i="28"/>
  <c r="AV101" i="28"/>
  <c r="AV50" i="28"/>
  <c r="AW205" i="28"/>
  <c r="AV107" i="28"/>
  <c r="AO70" i="28"/>
  <c r="L70" i="28"/>
  <c r="AE124" i="28"/>
  <c r="AE123" i="28"/>
  <c r="AJ124" i="28"/>
  <c r="AJ123" i="28"/>
  <c r="Q70" i="28"/>
  <c r="S72" i="28"/>
  <c r="AR72" i="28"/>
  <c r="AZ70" i="28"/>
  <c r="AF136" i="28"/>
  <c r="AF135" i="28"/>
  <c r="AW72" i="28"/>
  <c r="AW71" i="28"/>
  <c r="AV72" i="28"/>
  <c r="AJ72" i="28"/>
  <c r="AJ71" i="28"/>
  <c r="G72" i="28"/>
  <c r="G71" i="28"/>
  <c r="W72" i="28"/>
  <c r="W71" i="28"/>
  <c r="R70" i="28"/>
  <c r="AA72" i="28"/>
  <c r="AA71" i="28"/>
  <c r="AV103" i="28"/>
  <c r="AR136" i="28"/>
  <c r="AR135" i="28"/>
  <c r="AV151" i="28"/>
  <c r="AI72" i="28"/>
  <c r="AI71" i="28"/>
  <c r="AM72" i="28"/>
  <c r="AM71" i="28"/>
  <c r="O72" i="28"/>
  <c r="O71" i="28"/>
  <c r="AV109" i="28"/>
  <c r="AW194" i="28"/>
  <c r="AW151" i="28"/>
  <c r="AW136" i="28"/>
  <c r="AW135" i="28"/>
  <c r="V70" i="28"/>
  <c r="O136" i="28"/>
  <c r="O135" i="28"/>
  <c r="AU70" i="28"/>
  <c r="O124" i="28"/>
  <c r="O123" i="28"/>
  <c r="AG70" i="28"/>
  <c r="I70" i="28"/>
  <c r="AK70" i="28"/>
  <c r="X70" i="28"/>
  <c r="J22" i="36"/>
  <c r="AS70" i="28"/>
  <c r="N70" i="28"/>
  <c r="G22" i="36"/>
  <c r="AQ136" i="28"/>
  <c r="AQ135" i="28"/>
  <c r="AL70" i="28"/>
  <c r="AM124" i="28"/>
  <c r="AM123" i="28"/>
  <c r="M70" i="28"/>
  <c r="F22" i="36"/>
  <c r="AC70" i="28"/>
  <c r="AD70" i="28"/>
  <c r="AY70" i="28"/>
  <c r="AR124" i="28"/>
  <c r="AR123" i="28"/>
  <c r="AI136" i="28"/>
  <c r="AI135" i="28"/>
  <c r="AH70" i="28"/>
  <c r="Y70" i="28"/>
  <c r="U70" i="28"/>
  <c r="AP70" i="28"/>
  <c r="P70" i="28"/>
  <c r="E22" i="36"/>
  <c r="T70" i="28"/>
  <c r="D22" i="36"/>
  <c r="R22" i="36"/>
  <c r="J70" i="28"/>
  <c r="AN70" i="28"/>
  <c r="Z70" i="28"/>
  <c r="AJ136" i="28"/>
  <c r="AJ135" i="28"/>
  <c r="AX70" i="28"/>
  <c r="H70" i="28"/>
  <c r="AB70" i="28"/>
  <c r="AT70" i="28"/>
  <c r="S136" i="28"/>
  <c r="S135" i="28"/>
  <c r="G166" i="28"/>
  <c r="G165" i="28"/>
  <c r="AW178" i="28"/>
  <c r="AW166" i="28"/>
  <c r="AW165" i="28"/>
  <c r="AV179" i="28"/>
  <c r="AV178" i="28"/>
  <c r="AV166" i="28"/>
  <c r="AV165" i="28"/>
  <c r="G91" i="28"/>
  <c r="G90" i="28"/>
  <c r="AV136" i="28"/>
  <c r="AV135" i="28"/>
  <c r="AJ91" i="28"/>
  <c r="AJ90" i="28"/>
  <c r="AF124" i="28"/>
  <c r="AF123" i="28"/>
  <c r="AE136" i="28"/>
  <c r="AE135" i="28"/>
  <c r="W136" i="28"/>
  <c r="W135" i="28"/>
  <c r="O91" i="28"/>
  <c r="O90" i="28"/>
  <c r="AQ124" i="28"/>
  <c r="AQ123" i="28"/>
  <c r="W91" i="28"/>
  <c r="W90" i="28"/>
  <c r="S91" i="28"/>
  <c r="S90" i="28"/>
  <c r="AA124" i="28"/>
  <c r="AA123" i="28"/>
  <c r="S124" i="28"/>
  <c r="S123" i="28"/>
  <c r="AM136" i="28"/>
  <c r="AM135" i="28"/>
  <c r="AA136" i="28"/>
  <c r="AA135" i="28"/>
  <c r="AM91" i="28"/>
  <c r="AM90" i="28"/>
  <c r="W124" i="28"/>
  <c r="W123" i="28"/>
  <c r="K124" i="28"/>
  <c r="K123" i="28"/>
  <c r="K70" i="28"/>
  <c r="AW124" i="28"/>
  <c r="AW123" i="28"/>
  <c r="AV124" i="28"/>
  <c r="AV123" i="28"/>
  <c r="G124" i="28"/>
  <c r="G123" i="28"/>
  <c r="AI91" i="28"/>
  <c r="AI90" i="28"/>
  <c r="AI124" i="28"/>
  <c r="AI123" i="28"/>
  <c r="S71" i="28"/>
  <c r="AQ92" i="28"/>
  <c r="AQ91" i="28"/>
  <c r="AQ90" i="28"/>
  <c r="AV112" i="28"/>
  <c r="AV111" i="28"/>
  <c r="AW111" i="28"/>
  <c r="AW92" i="28"/>
  <c r="AR91" i="28"/>
  <c r="AR90" i="28"/>
  <c r="AF91" i="28"/>
  <c r="AF90" i="28"/>
  <c r="AE91" i="28"/>
  <c r="AE90" i="28"/>
  <c r="AA91" i="28"/>
  <c r="AA90" i="28"/>
  <c r="AR71" i="28"/>
  <c r="AV67" i="28"/>
  <c r="AQ47" i="28"/>
  <c r="AQ84" i="28"/>
  <c r="AQ83" i="28"/>
  <c r="AQ63" i="28"/>
  <c r="AQ59" i="28"/>
  <c r="AQ73" i="28"/>
  <c r="AQ55" i="28"/>
  <c r="AV71" i="28"/>
  <c r="AW67" i="28"/>
  <c r="AV62" i="28"/>
  <c r="AV54" i="28"/>
  <c r="AQ58" i="28"/>
  <c r="AQ50" i="28"/>
  <c r="AV43" i="28"/>
  <c r="AV61" i="28"/>
  <c r="AV57" i="28"/>
  <c r="AV53" i="28"/>
  <c r="AV49" i="28"/>
  <c r="AV45" i="28"/>
  <c r="AV60" i="28"/>
  <c r="AV52" i="28"/>
  <c r="AV48" i="28"/>
  <c r="AV44" i="28"/>
  <c r="AV64" i="28"/>
  <c r="AV56" i="28"/>
  <c r="AQ46" i="28"/>
  <c r="AV92" i="28"/>
  <c r="AQ72" i="28"/>
  <c r="AQ71" i="28"/>
  <c r="AQ70" i="28"/>
  <c r="M22" i="36"/>
  <c r="AE70" i="28"/>
  <c r="AF70" i="28"/>
  <c r="O22" i="36"/>
  <c r="U22" i="36"/>
  <c r="O70" i="28"/>
  <c r="AJ70" i="28"/>
  <c r="N22" i="36"/>
  <c r="AM70" i="28"/>
  <c r="G70" i="28"/>
  <c r="AI70" i="28"/>
  <c r="C22" i="36"/>
  <c r="I22" i="36"/>
  <c r="S70" i="28"/>
  <c r="W70" i="28"/>
  <c r="AA70" i="28"/>
  <c r="AR70" i="28"/>
  <c r="AW91" i="28"/>
  <c r="AW90" i="28"/>
  <c r="AW70" i="28"/>
  <c r="P22" i="36"/>
  <c r="AV91" i="28"/>
  <c r="AV90" i="28"/>
  <c r="AV70" i="28"/>
  <c r="AJ66" i="28"/>
  <c r="AI66" i="28"/>
  <c r="AJ44" i="28"/>
  <c r="AI44" i="28"/>
  <c r="AJ45" i="28"/>
  <c r="AI45" i="28"/>
  <c r="AJ46" i="28"/>
  <c r="AI46" i="28"/>
  <c r="AJ47" i="28"/>
  <c r="AI47" i="28"/>
  <c r="AJ48" i="28"/>
  <c r="AI48" i="28"/>
  <c r="AJ49" i="28"/>
  <c r="AI49" i="28"/>
  <c r="AJ50" i="28"/>
  <c r="AI50" i="28"/>
  <c r="AJ51" i="28"/>
  <c r="AI51" i="28"/>
  <c r="AJ52" i="28"/>
  <c r="AI52" i="28"/>
  <c r="AJ53" i="28"/>
  <c r="AI53" i="28"/>
  <c r="AJ54" i="28"/>
  <c r="AI54" i="28"/>
  <c r="AJ55" i="28"/>
  <c r="AI55" i="28"/>
  <c r="AJ56" i="28"/>
  <c r="AI56" i="28"/>
  <c r="AJ57" i="28"/>
  <c r="AI57" i="28"/>
  <c r="AJ58" i="28"/>
  <c r="AI58" i="28"/>
  <c r="AJ59" i="28"/>
  <c r="AI59" i="28"/>
  <c r="AJ60" i="28"/>
  <c r="AJ61" i="28"/>
  <c r="AI61" i="28"/>
  <c r="AJ62" i="28"/>
  <c r="AI62" i="28"/>
  <c r="AJ63" i="28"/>
  <c r="AI63" i="28"/>
  <c r="AJ64" i="28"/>
  <c r="AI64" i="28"/>
  <c r="AJ43" i="28"/>
  <c r="AI43" i="28"/>
  <c r="AF66" i="28"/>
  <c r="AE66" i="28"/>
  <c r="AF44" i="28"/>
  <c r="AE44" i="28"/>
  <c r="AF45" i="28"/>
  <c r="AE45" i="28"/>
  <c r="AF46" i="28"/>
  <c r="AE46" i="28"/>
  <c r="AF47" i="28"/>
  <c r="AE47" i="28"/>
  <c r="AF48" i="28"/>
  <c r="AE48" i="28"/>
  <c r="AF49" i="28"/>
  <c r="AE49" i="28"/>
  <c r="AF50" i="28"/>
  <c r="AE50" i="28"/>
  <c r="AF51" i="28"/>
  <c r="AE51" i="28"/>
  <c r="AF52" i="28"/>
  <c r="AE52" i="28"/>
  <c r="AF53" i="28"/>
  <c r="AE53" i="28"/>
  <c r="AF54" i="28"/>
  <c r="AE54" i="28"/>
  <c r="AF55" i="28"/>
  <c r="AE55" i="28"/>
  <c r="AF56" i="28"/>
  <c r="AE56" i="28"/>
  <c r="AF57" i="28"/>
  <c r="AE57" i="28"/>
  <c r="AF58" i="28"/>
  <c r="AE58" i="28"/>
  <c r="AF59" i="28"/>
  <c r="AE59" i="28"/>
  <c r="AF60" i="28"/>
  <c r="AE60" i="28"/>
  <c r="AF61" i="28"/>
  <c r="AE61" i="28"/>
  <c r="AF62" i="28"/>
  <c r="AE62" i="28"/>
  <c r="AF63" i="28"/>
  <c r="AE63" i="28"/>
  <c r="AF64" i="28"/>
  <c r="AE64" i="28"/>
  <c r="AF43" i="28"/>
  <c r="AE43" i="28"/>
  <c r="AA66" i="28"/>
  <c r="AA64" i="28"/>
  <c r="AA63" i="28"/>
  <c r="AA62" i="28"/>
  <c r="AA61" i="28"/>
  <c r="AA60" i="28"/>
  <c r="AA59" i="28"/>
  <c r="AA58" i="28"/>
  <c r="AA57" i="28"/>
  <c r="AA56" i="28"/>
  <c r="AA55" i="28"/>
  <c r="AA54" i="28"/>
  <c r="AA53" i="28"/>
  <c r="AA52" i="28"/>
  <c r="AA51" i="28"/>
  <c r="AA50" i="28"/>
  <c r="AA49" i="28"/>
  <c r="AA48" i="28"/>
  <c r="AA47" i="28"/>
  <c r="AA46" i="28"/>
  <c r="AA45" i="28"/>
  <c r="AA44" i="28"/>
  <c r="AA43" i="28"/>
  <c r="W66" i="28"/>
  <c r="W44" i="28"/>
  <c r="W45" i="28"/>
  <c r="W46" i="28"/>
  <c r="W47" i="28"/>
  <c r="W48" i="28"/>
  <c r="W49" i="28"/>
  <c r="W50" i="28"/>
  <c r="W51" i="28"/>
  <c r="W52" i="28"/>
  <c r="W53" i="28"/>
  <c r="W54" i="28"/>
  <c r="W55" i="28"/>
  <c r="W56" i="28"/>
  <c r="W57" i="28"/>
  <c r="W58" i="28"/>
  <c r="W59" i="28"/>
  <c r="W60" i="28"/>
  <c r="W61" i="28"/>
  <c r="W62" i="28"/>
  <c r="W63" i="28"/>
  <c r="W64" i="28"/>
  <c r="W43" i="28"/>
  <c r="O66" i="28"/>
  <c r="O44" i="28"/>
  <c r="O45" i="28"/>
  <c r="O46" i="28"/>
  <c r="O47" i="28"/>
  <c r="O48" i="28"/>
  <c r="O49" i="28"/>
  <c r="O50" i="28"/>
  <c r="O51" i="28"/>
  <c r="O52" i="28"/>
  <c r="O53" i="28"/>
  <c r="O54" i="28"/>
  <c r="O56" i="28"/>
  <c r="O57" i="28"/>
  <c r="O58" i="28"/>
  <c r="O59" i="28"/>
  <c r="O60" i="28"/>
  <c r="O61" i="28"/>
  <c r="O62" i="28"/>
  <c r="O63" i="28"/>
  <c r="O64" i="28"/>
  <c r="O43" i="28"/>
  <c r="S66" i="28"/>
  <c r="S45" i="28"/>
  <c r="S46" i="28"/>
  <c r="S47" i="28"/>
  <c r="S48" i="28"/>
  <c r="S49" i="28"/>
  <c r="S50" i="28"/>
  <c r="S51" i="28"/>
  <c r="S52" i="28"/>
  <c r="S53" i="28"/>
  <c r="S54" i="28"/>
  <c r="S55" i="28"/>
  <c r="S56" i="28"/>
  <c r="S57" i="28"/>
  <c r="S58" i="28"/>
  <c r="S59" i="28"/>
  <c r="S60" i="28"/>
  <c r="S61" i="28"/>
  <c r="S62" i="28"/>
  <c r="S63" i="28"/>
  <c r="S64" i="28"/>
  <c r="S43" i="28"/>
  <c r="L42" i="28"/>
  <c r="M42" i="28"/>
  <c r="N42" i="28"/>
  <c r="P42" i="28"/>
  <c r="Q42" i="28"/>
  <c r="R42" i="28"/>
  <c r="T42" i="28"/>
  <c r="U42" i="28"/>
  <c r="V42" i="28"/>
  <c r="X42" i="28"/>
  <c r="Y42" i="28"/>
  <c r="Z42" i="28"/>
  <c r="AB42" i="28"/>
  <c r="AC42" i="28"/>
  <c r="AD42" i="28"/>
  <c r="AG42" i="28"/>
  <c r="AH42" i="28"/>
  <c r="AK42" i="28"/>
  <c r="AL42" i="28"/>
  <c r="AM42" i="28"/>
  <c r="AN42" i="28"/>
  <c r="AO42" i="28"/>
  <c r="AP42" i="28"/>
  <c r="AS42" i="28"/>
  <c r="AT42" i="28"/>
  <c r="AU42" i="28"/>
  <c r="AV42" i="28"/>
  <c r="AW42" i="28"/>
  <c r="AX42" i="28"/>
  <c r="AY42" i="28"/>
  <c r="AZ42" i="28"/>
  <c r="K42" i="28"/>
  <c r="T22" i="36"/>
  <c r="L22" i="36"/>
  <c r="H22" i="36"/>
  <c r="K22" i="36"/>
  <c r="AF42" i="28"/>
  <c r="AE42" i="28"/>
  <c r="S42" i="28"/>
  <c r="AJ42" i="28"/>
  <c r="AI60" i="28"/>
  <c r="AI42" i="28"/>
  <c r="AA42" i="28"/>
  <c r="W42" i="28"/>
  <c r="O42" i="28"/>
  <c r="H65" i="28"/>
  <c r="I65" i="28"/>
  <c r="J65" i="28"/>
  <c r="K65" i="28"/>
  <c r="K41" i="28"/>
  <c r="L65" i="28"/>
  <c r="L41" i="28"/>
  <c r="L40" i="28"/>
  <c r="L39" i="28"/>
  <c r="L38" i="28"/>
  <c r="M65" i="28"/>
  <c r="N65" i="28"/>
  <c r="N41" i="28"/>
  <c r="N40" i="28"/>
  <c r="N39" i="28"/>
  <c r="N38" i="28"/>
  <c r="G21" i="36"/>
  <c r="O65" i="28"/>
  <c r="P65" i="28"/>
  <c r="Q65" i="28"/>
  <c r="R65" i="28"/>
  <c r="R41" i="28"/>
  <c r="R40" i="28"/>
  <c r="R39" i="28"/>
  <c r="R38" i="28"/>
  <c r="S65" i="28"/>
  <c r="S41" i="28"/>
  <c r="S40" i="28"/>
  <c r="S39" i="28"/>
  <c r="S38" i="28"/>
  <c r="T65" i="28"/>
  <c r="U65" i="28"/>
  <c r="V65" i="28"/>
  <c r="V41" i="28"/>
  <c r="V40" i="28"/>
  <c r="V39" i="28"/>
  <c r="V38" i="28"/>
  <c r="W65" i="28"/>
  <c r="W41" i="28"/>
  <c r="W40" i="28"/>
  <c r="W39" i="28"/>
  <c r="W38" i="28"/>
  <c r="X65" i="28"/>
  <c r="Y65" i="28"/>
  <c r="Z65" i="28"/>
  <c r="Z41" i="28"/>
  <c r="Z40" i="28"/>
  <c r="Z39" i="28"/>
  <c r="Z38" i="28"/>
  <c r="AA65" i="28"/>
  <c r="AA41" i="28"/>
  <c r="AA40" i="28"/>
  <c r="AA39" i="28"/>
  <c r="AA38" i="28"/>
  <c r="AB65" i="28"/>
  <c r="AC65" i="28"/>
  <c r="AD65" i="28"/>
  <c r="AD41" i="28"/>
  <c r="AD40" i="28"/>
  <c r="AD39" i="28"/>
  <c r="AD38" i="28"/>
  <c r="AE65" i="28"/>
  <c r="AE41" i="28"/>
  <c r="AE40" i="28"/>
  <c r="AE39" i="28"/>
  <c r="AE38" i="28"/>
  <c r="AF65" i="28"/>
  <c r="AG65" i="28"/>
  <c r="AH65" i="28"/>
  <c r="AH41" i="28"/>
  <c r="AH40" i="28"/>
  <c r="AH39" i="28"/>
  <c r="AH38" i="28"/>
  <c r="AI65" i="28"/>
  <c r="AI41" i="28"/>
  <c r="AI40" i="28"/>
  <c r="AI39" i="28"/>
  <c r="AI38" i="28"/>
  <c r="AJ65" i="28"/>
  <c r="AK65" i="28"/>
  <c r="AL65" i="28"/>
  <c r="AL41" i="28"/>
  <c r="AL40" i="28"/>
  <c r="AL39" i="28"/>
  <c r="AL38" i="28"/>
  <c r="AM65" i="28"/>
  <c r="AM41" i="28"/>
  <c r="AM40" i="28"/>
  <c r="AM39" i="28"/>
  <c r="AM38" i="28"/>
  <c r="AN65" i="28"/>
  <c r="AO65" i="28"/>
  <c r="AP65" i="28"/>
  <c r="AP41" i="28"/>
  <c r="AP40" i="28"/>
  <c r="AP39" i="28"/>
  <c r="AP38" i="28"/>
  <c r="AQ65" i="28"/>
  <c r="AR65" i="28"/>
  <c r="AS65" i="28"/>
  <c r="AT65" i="28"/>
  <c r="AT41" i="28"/>
  <c r="AT40" i="28"/>
  <c r="AT39" i="28"/>
  <c r="AT38" i="28"/>
  <c r="AU65" i="28"/>
  <c r="AU41" i="28"/>
  <c r="AU40" i="28"/>
  <c r="AU39" i="28"/>
  <c r="AU38" i="28"/>
  <c r="AV65" i="28"/>
  <c r="AW65" i="28"/>
  <c r="AX65" i="28"/>
  <c r="AX41" i="28"/>
  <c r="AX40" i="28"/>
  <c r="AX39" i="28"/>
  <c r="AX38" i="28"/>
  <c r="AY65" i="28"/>
  <c r="AY41" i="28"/>
  <c r="AY40" i="28"/>
  <c r="AY39" i="28"/>
  <c r="AY38" i="28"/>
  <c r="AZ65" i="28"/>
  <c r="G65" i="28"/>
  <c r="J42" i="28"/>
  <c r="K40" i="28"/>
  <c r="K39" i="28"/>
  <c r="K38" i="28"/>
  <c r="G61" i="28"/>
  <c r="G60" i="28"/>
  <c r="G59" i="28"/>
  <c r="G58" i="28"/>
  <c r="G57" i="28"/>
  <c r="G56" i="28"/>
  <c r="G55" i="28"/>
  <c r="G54" i="28"/>
  <c r="G53" i="28"/>
  <c r="G52" i="28"/>
  <c r="I51" i="28"/>
  <c r="I42" i="28"/>
  <c r="H51" i="28"/>
  <c r="G50" i="28"/>
  <c r="G49" i="28"/>
  <c r="G48" i="28"/>
  <c r="G47" i="28"/>
  <c r="G46" i="28"/>
  <c r="G45" i="28"/>
  <c r="G44" i="28"/>
  <c r="G43" i="28"/>
  <c r="H42" i="28"/>
  <c r="H41" i="28"/>
  <c r="H40" i="28"/>
  <c r="H39" i="28"/>
  <c r="H38" i="28"/>
  <c r="AR51" i="28"/>
  <c r="I41" i="28"/>
  <c r="I40" i="28"/>
  <c r="I39" i="28"/>
  <c r="I38" i="28"/>
  <c r="J41" i="28"/>
  <c r="J40" i="28"/>
  <c r="J39" i="28"/>
  <c r="J38" i="28"/>
  <c r="AW41" i="28"/>
  <c r="AW40" i="28"/>
  <c r="AW39" i="28"/>
  <c r="AW38" i="28"/>
  <c r="P21" i="36"/>
  <c r="AS41" i="28"/>
  <c r="AS40" i="28"/>
  <c r="AS39" i="28"/>
  <c r="AS38" i="28"/>
  <c r="AO41" i="28"/>
  <c r="AO40" i="28"/>
  <c r="AO39" i="28"/>
  <c r="AO38" i="28"/>
  <c r="AK41" i="28"/>
  <c r="AK40" i="28"/>
  <c r="AK39" i="28"/>
  <c r="AK38" i="28"/>
  <c r="AG41" i="28"/>
  <c r="AG40" i="28"/>
  <c r="AG39" i="28"/>
  <c r="AG38" i="28"/>
  <c r="AC41" i="28"/>
  <c r="AC40" i="28"/>
  <c r="AC39" i="28"/>
  <c r="AC38" i="28"/>
  <c r="Y41" i="28"/>
  <c r="Y40" i="28"/>
  <c r="Y39" i="28"/>
  <c r="Y38" i="28"/>
  <c r="U41" i="28"/>
  <c r="U40" i="28"/>
  <c r="U39" i="28"/>
  <c r="U38" i="28"/>
  <c r="Q41" i="28"/>
  <c r="Q40" i="28"/>
  <c r="Q39" i="28"/>
  <c r="Q38" i="28"/>
  <c r="M41" i="28"/>
  <c r="M40" i="28"/>
  <c r="M39" i="28"/>
  <c r="M38" i="28"/>
  <c r="F21" i="36"/>
  <c r="AZ41" i="28"/>
  <c r="AZ40" i="28"/>
  <c r="AZ39" i="28"/>
  <c r="AZ38" i="28"/>
  <c r="AV41" i="28"/>
  <c r="AV40" i="28"/>
  <c r="AV39" i="28"/>
  <c r="AV38" i="28"/>
  <c r="AN41" i="28"/>
  <c r="AN40" i="28"/>
  <c r="AN39" i="28"/>
  <c r="AN38" i="28"/>
  <c r="AJ41" i="28"/>
  <c r="AJ40" i="28"/>
  <c r="AJ39" i="28"/>
  <c r="AJ38" i="28"/>
  <c r="N21" i="36"/>
  <c r="AF41" i="28"/>
  <c r="AF40" i="28"/>
  <c r="AF39" i="28"/>
  <c r="AF38" i="28"/>
  <c r="O21" i="36"/>
  <c r="AB41" i="28"/>
  <c r="AB40" i="28"/>
  <c r="AB39" i="28"/>
  <c r="AB38" i="28"/>
  <c r="X41" i="28"/>
  <c r="X40" i="28"/>
  <c r="X39" i="28"/>
  <c r="T41" i="28"/>
  <c r="T40" i="28"/>
  <c r="T39" i="28"/>
  <c r="T38" i="28"/>
  <c r="D21" i="36"/>
  <c r="T21" i="36"/>
  <c r="P41" i="28"/>
  <c r="P40" i="28"/>
  <c r="P39" i="28"/>
  <c r="P38" i="28"/>
  <c r="E21" i="36"/>
  <c r="O41" i="28"/>
  <c r="O40" i="28"/>
  <c r="O39" i="28"/>
  <c r="O38" i="28"/>
  <c r="G51" i="28"/>
  <c r="G42" i="28"/>
  <c r="AW16" i="28"/>
  <c r="AW17" i="28"/>
  <c r="AW18" i="28"/>
  <c r="AW19" i="28"/>
  <c r="AW20" i="28"/>
  <c r="AW21" i="28"/>
  <c r="AW22" i="28"/>
  <c r="AW23" i="28"/>
  <c r="AW24" i="28"/>
  <c r="AW25" i="28"/>
  <c r="AV25" i="28"/>
  <c r="AW26" i="28"/>
  <c r="AV27" i="28"/>
  <c r="AW28" i="28"/>
  <c r="AV28" i="28"/>
  <c r="AW29" i="28"/>
  <c r="AV29" i="28"/>
  <c r="AW30" i="28"/>
  <c r="AW31" i="28"/>
  <c r="AQ35" i="28"/>
  <c r="AQ34" i="28"/>
  <c r="AQ33" i="28"/>
  <c r="AQ16" i="28"/>
  <c r="AQ21" i="28"/>
  <c r="AQ22" i="28"/>
  <c r="AQ23" i="28"/>
  <c r="AQ24" i="28"/>
  <c r="AQ29" i="28"/>
  <c r="AQ30" i="28"/>
  <c r="AQ31" i="28"/>
  <c r="AM35" i="28"/>
  <c r="AV35" i="28"/>
  <c r="AM34" i="28"/>
  <c r="AV34" i="28"/>
  <c r="AM33" i="28"/>
  <c r="AV33" i="28"/>
  <c r="AM16" i="28"/>
  <c r="AM17" i="28"/>
  <c r="AM18" i="28"/>
  <c r="AM19" i="28"/>
  <c r="AM20" i="28"/>
  <c r="AM21" i="28"/>
  <c r="AM22" i="28"/>
  <c r="AM23" i="28"/>
  <c r="AM24" i="28"/>
  <c r="AM25" i="28"/>
  <c r="AM26" i="28"/>
  <c r="AM27" i="28"/>
  <c r="AM28" i="28"/>
  <c r="AM29" i="28"/>
  <c r="AM30" i="28"/>
  <c r="AM31" i="28"/>
  <c r="AM15" i="28"/>
  <c r="AW193" i="28"/>
  <c r="AV21" i="28"/>
  <c r="AW204" i="28"/>
  <c r="AV24" i="28"/>
  <c r="AV16" i="28"/>
  <c r="X38" i="28"/>
  <c r="J21" i="36"/>
  <c r="AV30" i="28"/>
  <c r="AW202" i="28"/>
  <c r="AV22" i="28"/>
  <c r="AV18" i="28"/>
  <c r="AW192" i="28"/>
  <c r="AV17" i="28"/>
  <c r="AW200" i="28"/>
  <c r="AV20" i="28"/>
  <c r="AW199" i="28"/>
  <c r="AV31" i="28"/>
  <c r="AW198" i="28"/>
  <c r="AV23" i="28"/>
  <c r="AW196" i="28"/>
  <c r="AV19" i="28"/>
  <c r="AW201" i="28"/>
  <c r="AV26" i="28"/>
  <c r="AW197" i="28"/>
  <c r="M21" i="36"/>
  <c r="AQ51" i="28"/>
  <c r="AQ42" i="28"/>
  <c r="AQ41" i="28"/>
  <c r="AQ40" i="28"/>
  <c r="AQ39" i="28"/>
  <c r="AQ38" i="28"/>
  <c r="AR42" i="28"/>
  <c r="AR41" i="28"/>
  <c r="AR40" i="28"/>
  <c r="AR39" i="28"/>
  <c r="AR38" i="28"/>
  <c r="C21" i="36"/>
  <c r="I21" i="36"/>
  <c r="AQ28" i="28"/>
  <c r="AQ20" i="28"/>
  <c r="AQ27" i="28"/>
  <c r="AQ19" i="28"/>
  <c r="AQ26" i="28"/>
  <c r="AQ18" i="28"/>
  <c r="AQ25" i="28"/>
  <c r="AQ17" i="28"/>
  <c r="G41" i="28"/>
  <c r="G40" i="28"/>
  <c r="G39" i="28"/>
  <c r="G38" i="28"/>
  <c r="AQ15" i="28"/>
  <c r="AW15" i="28"/>
  <c r="AF35" i="28"/>
  <c r="AE35" i="28"/>
  <c r="AF34" i="28"/>
  <c r="AE34" i="28"/>
  <c r="AF33" i="28"/>
  <c r="AE33" i="28"/>
  <c r="AF16" i="28"/>
  <c r="AE16" i="28"/>
  <c r="AF17" i="28"/>
  <c r="AE17" i="28"/>
  <c r="AF18" i="28"/>
  <c r="AE18" i="28"/>
  <c r="AF19" i="28"/>
  <c r="AE19" i="28"/>
  <c r="AF20" i="28"/>
  <c r="AE20" i="28"/>
  <c r="AF21" i="28"/>
  <c r="AE21" i="28"/>
  <c r="AF22" i="28"/>
  <c r="AE22" i="28"/>
  <c r="AF23" i="28"/>
  <c r="AE23" i="28"/>
  <c r="AF24" i="28"/>
  <c r="AE24" i="28"/>
  <c r="AF25" i="28"/>
  <c r="AE25" i="28"/>
  <c r="AF26" i="28"/>
  <c r="AE26" i="28"/>
  <c r="AF27" i="28"/>
  <c r="AE27" i="28"/>
  <c r="AF28" i="28"/>
  <c r="AE28" i="28"/>
  <c r="AF29" i="28"/>
  <c r="AE29" i="28"/>
  <c r="AF30" i="28"/>
  <c r="AE30" i="28"/>
  <c r="AF31" i="28"/>
  <c r="AE31" i="28"/>
  <c r="AF15" i="28"/>
  <c r="AE15" i="28"/>
  <c r="AV15" i="28"/>
  <c r="AW191" i="28"/>
  <c r="L21" i="36"/>
  <c r="H21" i="36"/>
  <c r="K21" i="36"/>
  <c r="AK35" i="28"/>
  <c r="AJ35" i="28"/>
  <c r="AK34" i="28"/>
  <c r="AJ34" i="28"/>
  <c r="AK33" i="28"/>
  <c r="AJ33" i="28"/>
  <c r="AJ16" i="28"/>
  <c r="AK16" i="28"/>
  <c r="AJ17" i="28"/>
  <c r="AK17" i="28"/>
  <c r="AJ18" i="28"/>
  <c r="AK18" i="28"/>
  <c r="AJ19" i="28"/>
  <c r="AK19" i="28"/>
  <c r="AJ20" i="28"/>
  <c r="AK20" i="28"/>
  <c r="AJ21" i="28"/>
  <c r="AK21" i="28"/>
  <c r="AJ22" i="28"/>
  <c r="AK22" i="28"/>
  <c r="AJ23" i="28"/>
  <c r="AK23" i="28"/>
  <c r="AJ24" i="28"/>
  <c r="AK24" i="28"/>
  <c r="AJ25" i="28"/>
  <c r="AK25" i="28"/>
  <c r="AJ26" i="28"/>
  <c r="AK26" i="28"/>
  <c r="AJ27" i="28"/>
  <c r="AK27" i="28"/>
  <c r="AJ28" i="28"/>
  <c r="AK28" i="28"/>
  <c r="AJ29" i="28"/>
  <c r="AK29" i="28"/>
  <c r="AJ30" i="28"/>
  <c r="AK30" i="28"/>
  <c r="AJ31" i="28"/>
  <c r="AK31" i="28"/>
  <c r="AK15" i="28"/>
  <c r="AJ15" i="28"/>
  <c r="AA34" i="28"/>
  <c r="AA17" i="28"/>
  <c r="AA19" i="28"/>
  <c r="AA21" i="28"/>
  <c r="AA23" i="28"/>
  <c r="AA25" i="28"/>
  <c r="AA27" i="28"/>
  <c r="AA29" i="28"/>
  <c r="AA31" i="28"/>
  <c r="AA15" i="28"/>
  <c r="AA35" i="28"/>
  <c r="AA33" i="28"/>
  <c r="AA16" i="28"/>
  <c r="AA18" i="28"/>
  <c r="AA20" i="28"/>
  <c r="AA22" i="28"/>
  <c r="AA24" i="28"/>
  <c r="AA26" i="28"/>
  <c r="AA28" i="28"/>
  <c r="AA30" i="28"/>
  <c r="W35" i="28"/>
  <c r="W34" i="28"/>
  <c r="W33" i="28"/>
  <c r="W16" i="28"/>
  <c r="W17" i="28"/>
  <c r="W18" i="28"/>
  <c r="W19" i="28"/>
  <c r="W20" i="28"/>
  <c r="W21" i="28"/>
  <c r="W22" i="28"/>
  <c r="W23" i="28"/>
  <c r="W24" i="28"/>
  <c r="W25" i="28"/>
  <c r="W26" i="28"/>
  <c r="W27" i="28"/>
  <c r="W28" i="28"/>
  <c r="W29" i="28"/>
  <c r="W30" i="28"/>
  <c r="W31" i="28"/>
  <c r="W15" i="28"/>
  <c r="AW210" i="28"/>
  <c r="AI33" i="28"/>
  <c r="AI35" i="28"/>
  <c r="AI31" i="28"/>
  <c r="AI15" i="28"/>
  <c r="AI28" i="28"/>
  <c r="AI24" i="28"/>
  <c r="AI20" i="28"/>
  <c r="AI16" i="28"/>
  <c r="AI34" i="28"/>
  <c r="AI27" i="28"/>
  <c r="AI23" i="28"/>
  <c r="AI19" i="28"/>
  <c r="AI30" i="28"/>
  <c r="AI26" i="28"/>
  <c r="AI22" i="28"/>
  <c r="AI18" i="28"/>
  <c r="AI29" i="28"/>
  <c r="AI25" i="28"/>
  <c r="AI21" i="28"/>
  <c r="AI17" i="28"/>
  <c r="S16" i="28"/>
  <c r="S17" i="28"/>
  <c r="S18" i="28"/>
  <c r="S19" i="28"/>
  <c r="S20" i="28"/>
  <c r="S21" i="28"/>
  <c r="S22" i="28"/>
  <c r="S23" i="28"/>
  <c r="S24" i="28"/>
  <c r="S25" i="28"/>
  <c r="S26" i="28"/>
  <c r="S27" i="28"/>
  <c r="S28" i="28"/>
  <c r="S29" i="28"/>
  <c r="S30" i="28"/>
  <c r="S31" i="28"/>
  <c r="S15" i="28"/>
  <c r="S34" i="28"/>
  <c r="S35" i="28"/>
  <c r="S33" i="28"/>
  <c r="O35" i="28"/>
  <c r="O34" i="28"/>
  <c r="O33" i="28"/>
  <c r="O16" i="28"/>
  <c r="O17" i="28"/>
  <c r="O18" i="28"/>
  <c r="O19" i="28"/>
  <c r="O20" i="28"/>
  <c r="O21" i="28"/>
  <c r="O22" i="28"/>
  <c r="O23" i="28"/>
  <c r="O24" i="28"/>
  <c r="O25" i="28"/>
  <c r="O26" i="28"/>
  <c r="O27" i="28"/>
  <c r="O28" i="28"/>
  <c r="O29" i="28"/>
  <c r="O30" i="28"/>
  <c r="O31" i="28"/>
  <c r="O15" i="28"/>
  <c r="H14" i="28"/>
  <c r="I14" i="28"/>
  <c r="J14" i="28"/>
  <c r="K14" i="28"/>
  <c r="L14" i="28"/>
  <c r="M14" i="28"/>
  <c r="N14" i="28"/>
  <c r="P14" i="28"/>
  <c r="Q14" i="28"/>
  <c r="R14" i="28"/>
  <c r="T14" i="28"/>
  <c r="U14" i="28"/>
  <c r="V14" i="28"/>
  <c r="W14" i="28"/>
  <c r="X14" i="28"/>
  <c r="Y14" i="28"/>
  <c r="Z14" i="28"/>
  <c r="AA14" i="28"/>
  <c r="AB14" i="28"/>
  <c r="AC14" i="28"/>
  <c r="AD14" i="28"/>
  <c r="AE14" i="28"/>
  <c r="AF14" i="28"/>
  <c r="AG14" i="28"/>
  <c r="AH14" i="28"/>
  <c r="AJ14" i="28"/>
  <c r="AK14" i="28"/>
  <c r="AL14" i="28"/>
  <c r="AM14" i="28"/>
  <c r="AN14" i="28"/>
  <c r="AO14" i="28"/>
  <c r="AP14" i="28"/>
  <c r="AQ14" i="28"/>
  <c r="AR14" i="28"/>
  <c r="AS14" i="28"/>
  <c r="AT14" i="28"/>
  <c r="AU14" i="28"/>
  <c r="AV14" i="28"/>
  <c r="AW14" i="28"/>
  <c r="AX14" i="28"/>
  <c r="AY14" i="28"/>
  <c r="AZ14" i="28"/>
  <c r="G31" i="28"/>
  <c r="G30" i="28"/>
  <c r="G29" i="28"/>
  <c r="G28" i="28"/>
  <c r="G27" i="28"/>
  <c r="G26" i="28"/>
  <c r="G25" i="28"/>
  <c r="G24" i="28"/>
  <c r="G23" i="28"/>
  <c r="G22" i="28"/>
  <c r="G21" i="28"/>
  <c r="G20" i="28"/>
  <c r="G19" i="28"/>
  <c r="G18" i="28"/>
  <c r="G17" i="28"/>
  <c r="G16" i="28"/>
  <c r="G15" i="28"/>
  <c r="H32" i="28"/>
  <c r="I32" i="28"/>
  <c r="J32" i="28"/>
  <c r="K32" i="28"/>
  <c r="L32" i="28"/>
  <c r="M32" i="28"/>
  <c r="N32" i="28"/>
  <c r="P32" i="28"/>
  <c r="Q32" i="28"/>
  <c r="R32" i="28"/>
  <c r="T32" i="28"/>
  <c r="U32" i="28"/>
  <c r="V32" i="28"/>
  <c r="W32" i="28"/>
  <c r="X32" i="28"/>
  <c r="Y32" i="28"/>
  <c r="Z32" i="28"/>
  <c r="AA32" i="28"/>
  <c r="AB32" i="28"/>
  <c r="AC32" i="28"/>
  <c r="AD32" i="28"/>
  <c r="AE32" i="28"/>
  <c r="AF32" i="28"/>
  <c r="AG32" i="28"/>
  <c r="AH32" i="28"/>
  <c r="AJ32" i="28"/>
  <c r="AK32" i="28"/>
  <c r="AL32" i="28"/>
  <c r="AM32" i="28"/>
  <c r="AN32" i="28"/>
  <c r="AO32" i="28"/>
  <c r="AP32" i="28"/>
  <c r="AQ32" i="28"/>
  <c r="AR32" i="28"/>
  <c r="AS32" i="28"/>
  <c r="AT32" i="28"/>
  <c r="AU32" i="28"/>
  <c r="AV32" i="28"/>
  <c r="AW32" i="28"/>
  <c r="AX32" i="28"/>
  <c r="AY32" i="28"/>
  <c r="AZ32" i="28"/>
  <c r="G33" i="28"/>
  <c r="G35" i="28"/>
  <c r="G34" i="28"/>
  <c r="AY13" i="28"/>
  <c r="AY12" i="28"/>
  <c r="AY11" i="28"/>
  <c r="AU13" i="28"/>
  <c r="AU12" i="28"/>
  <c r="AU11" i="28"/>
  <c r="AQ13" i="28"/>
  <c r="AQ12" i="28"/>
  <c r="AQ11" i="28"/>
  <c r="AM13" i="28"/>
  <c r="AM12" i="28"/>
  <c r="AM11" i="28"/>
  <c r="AH13" i="28"/>
  <c r="AH12" i="28"/>
  <c r="AH11" i="28"/>
  <c r="AD13" i="28"/>
  <c r="AD12" i="28"/>
  <c r="AD11" i="28"/>
  <c r="Z13" i="28"/>
  <c r="Z12" i="28"/>
  <c r="Z11" i="28"/>
  <c r="V13" i="28"/>
  <c r="V12" i="28"/>
  <c r="V11" i="28"/>
  <c r="Q13" i="28"/>
  <c r="Q12" i="28"/>
  <c r="Q11" i="28"/>
  <c r="L13" i="28"/>
  <c r="L12" i="28"/>
  <c r="L11" i="28"/>
  <c r="H13" i="28"/>
  <c r="H12" i="28"/>
  <c r="H11" i="28"/>
  <c r="AW13" i="28"/>
  <c r="AW12" i="28"/>
  <c r="AS13" i="28"/>
  <c r="AS12" i="28"/>
  <c r="AS11" i="28"/>
  <c r="AO13" i="28"/>
  <c r="AO12" i="28"/>
  <c r="AO11" i="28"/>
  <c r="AK13" i="28"/>
  <c r="AK12" i="28"/>
  <c r="AK11" i="28"/>
  <c r="AF13" i="28"/>
  <c r="AF12" i="28"/>
  <c r="AB13" i="28"/>
  <c r="AB12" i="28"/>
  <c r="X13" i="28"/>
  <c r="X12" i="28"/>
  <c r="T13" i="28"/>
  <c r="T12" i="28"/>
  <c r="N13" i="28"/>
  <c r="N12" i="28"/>
  <c r="J13" i="28"/>
  <c r="J12" i="28"/>
  <c r="J11" i="28"/>
  <c r="AX13" i="28"/>
  <c r="AX12" i="28"/>
  <c r="AX11" i="28"/>
  <c r="AT13" i="28"/>
  <c r="AT12" i="28"/>
  <c r="AT11" i="28"/>
  <c r="AP13" i="28"/>
  <c r="AP12" i="28"/>
  <c r="AP11" i="28"/>
  <c r="AL13" i="28"/>
  <c r="AL12" i="28"/>
  <c r="AL11" i="28"/>
  <c r="AG13" i="28"/>
  <c r="AG12" i="28"/>
  <c r="AG11" i="28"/>
  <c r="AC13" i="28"/>
  <c r="AC12" i="28"/>
  <c r="AC11" i="28"/>
  <c r="Y13" i="28"/>
  <c r="Y12" i="28"/>
  <c r="Y11" i="28"/>
  <c r="U13" i="28"/>
  <c r="U12" i="28"/>
  <c r="U11" i="28"/>
  <c r="P13" i="28"/>
  <c r="P12" i="28"/>
  <c r="K13" i="28"/>
  <c r="K12" i="28"/>
  <c r="K11" i="28"/>
  <c r="AZ13" i="28"/>
  <c r="AZ12" i="28"/>
  <c r="AZ11" i="28"/>
  <c r="AV13" i="28"/>
  <c r="AV12" i="28"/>
  <c r="AV11" i="28"/>
  <c r="AR13" i="28"/>
  <c r="AR12" i="28"/>
  <c r="AR11" i="28"/>
  <c r="AN13" i="28"/>
  <c r="AN12" i="28"/>
  <c r="AN11" i="28"/>
  <c r="AJ13" i="28"/>
  <c r="AJ12" i="28"/>
  <c r="AE13" i="28"/>
  <c r="AE12" i="28"/>
  <c r="AE11" i="28"/>
  <c r="AA13" i="28"/>
  <c r="AA12" i="28"/>
  <c r="AA11" i="28"/>
  <c r="W13" i="28"/>
  <c r="W12" i="28"/>
  <c r="W11" i="28"/>
  <c r="R13" i="28"/>
  <c r="R12" i="28"/>
  <c r="R11" i="28"/>
  <c r="M13" i="28"/>
  <c r="M12" i="28"/>
  <c r="I13" i="28"/>
  <c r="I12" i="28"/>
  <c r="I11" i="28"/>
  <c r="AI32" i="28"/>
  <c r="AI14" i="28"/>
  <c r="O32" i="28"/>
  <c r="G14" i="28"/>
  <c r="G32" i="28"/>
  <c r="S14" i="28"/>
  <c r="O14" i="28"/>
  <c r="S32" i="28"/>
  <c r="J20" i="36"/>
  <c r="AF11" i="28"/>
  <c r="O20" i="36"/>
  <c r="O19" i="36"/>
  <c r="AJ11" i="28"/>
  <c r="N20" i="36"/>
  <c r="N19" i="36"/>
  <c r="N9" i="36"/>
  <c r="N11" i="28"/>
  <c r="G20" i="36"/>
  <c r="G19" i="36"/>
  <c r="G9" i="36"/>
  <c r="T11" i="28"/>
  <c r="D20" i="36"/>
  <c r="T20" i="36"/>
  <c r="P11" i="28"/>
  <c r="E20" i="36"/>
  <c r="E19" i="36"/>
  <c r="M11" i="28"/>
  <c r="F20" i="36"/>
  <c r="F19" i="36"/>
  <c r="F9" i="36"/>
  <c r="AB11" i="28"/>
  <c r="I20" i="36"/>
  <c r="AW11" i="28"/>
  <c r="P20" i="36"/>
  <c r="P19" i="36"/>
  <c r="P9" i="36"/>
  <c r="X11" i="28"/>
  <c r="AI13" i="28"/>
  <c r="AI12" i="28"/>
  <c r="AI11" i="28"/>
  <c r="O13" i="28"/>
  <c r="O12" i="28"/>
  <c r="O11" i="28"/>
  <c r="G13" i="28"/>
  <c r="G12" i="28"/>
  <c r="G11" i="28"/>
  <c r="S13" i="28"/>
  <c r="S12" i="28"/>
  <c r="S11" i="28"/>
  <c r="E9" i="36"/>
  <c r="V19" i="36"/>
  <c r="O9" i="36"/>
  <c r="U19" i="36"/>
  <c r="C20" i="36"/>
  <c r="C19" i="36"/>
  <c r="C9" i="36"/>
  <c r="U9" i="36"/>
  <c r="D19" i="36"/>
  <c r="L20" i="36"/>
  <c r="I19" i="36"/>
  <c r="M20" i="36"/>
  <c r="J19" i="36"/>
  <c r="H20" i="36"/>
  <c r="T19" i="36"/>
  <c r="R19" i="36"/>
  <c r="L19" i="36"/>
  <c r="I9" i="36"/>
  <c r="D9" i="36"/>
  <c r="M19" i="36"/>
  <c r="J9" i="36"/>
  <c r="M9" i="36"/>
  <c r="H19" i="36"/>
  <c r="K20" i="36"/>
  <c r="T9" i="36"/>
  <c r="R9" i="36"/>
  <c r="L9" i="36"/>
  <c r="K19" i="36"/>
  <c r="H9" i="36"/>
  <c r="K9" i="36"/>
  <c r="V9" i="36"/>
  <c r="O40" i="37" l="1"/>
  <c r="O18" i="37"/>
  <c r="P11" i="37"/>
  <c r="P10" i="37" s="1"/>
  <c r="O44" i="37"/>
  <c r="O43" i="37" s="1"/>
  <c r="O32" i="37"/>
  <c r="O30" i="37" s="1"/>
  <c r="O12" i="37"/>
  <c r="Q11" i="37"/>
  <c r="Q10" i="37" s="1"/>
  <c r="V69" i="37"/>
  <c r="W50" i="37"/>
  <c r="W69" i="37"/>
  <c r="O11" i="37" l="1"/>
  <c r="O10" i="37" s="1"/>
  <c r="AG6" i="37" l="1"/>
  <c r="Y6" i="37"/>
  <c r="AB6" i="37"/>
  <c r="AF6" i="37"/>
  <c r="AE6" i="37" l="1"/>
</calcChain>
</file>

<file path=xl/comments1.xml><?xml version="1.0" encoding="utf-8"?>
<comments xmlns="http://schemas.openxmlformats.org/spreadsheetml/2006/main">
  <authors>
    <author>dell</author>
    <author>BINH</author>
  </authors>
  <commentList>
    <comment ref="I15" authorId="0">
      <text>
        <r>
          <rPr>
            <b/>
            <sz val="9"/>
            <color indexed="81"/>
            <rFont val="Tahoma"/>
            <family val="2"/>
          </rPr>
          <t>dell:</t>
        </r>
        <r>
          <rPr>
            <sz val="9"/>
            <color indexed="81"/>
            <rFont val="Tahoma"/>
            <family val="2"/>
          </rPr>
          <t xml:space="preserve">
LG NSĐP</t>
        </r>
      </text>
    </comment>
    <comment ref="I17" authorId="1">
      <text>
        <r>
          <rPr>
            <b/>
            <sz val="9"/>
            <color indexed="81"/>
            <rFont val="Tahoma"/>
            <family val="2"/>
          </rPr>
          <t>BINH:</t>
        </r>
        <r>
          <rPr>
            <sz val="9"/>
            <color indexed="81"/>
            <rFont val="Tahoma"/>
            <family val="2"/>
          </rPr>
          <t xml:space="preserve">
Bắt buộc LG</t>
        </r>
      </text>
    </comment>
    <comment ref="I18" authorId="1">
      <text>
        <r>
          <rPr>
            <b/>
            <sz val="9"/>
            <color indexed="81"/>
            <rFont val="Tahoma"/>
            <family val="2"/>
          </rPr>
          <t>BINH:</t>
        </r>
        <r>
          <rPr>
            <sz val="9"/>
            <color indexed="81"/>
            <rFont val="Tahoma"/>
            <family val="2"/>
          </rPr>
          <t xml:space="preserve">
Bắt buộc LG</t>
        </r>
      </text>
    </comment>
    <comment ref="G19" authorId="0">
      <text>
        <r>
          <rPr>
            <b/>
            <sz val="9"/>
            <color indexed="81"/>
            <rFont val="Tahoma"/>
            <family val="2"/>
          </rPr>
          <t>dell:</t>
        </r>
        <r>
          <rPr>
            <sz val="9"/>
            <color indexed="81"/>
            <rFont val="Tahoma"/>
            <family val="2"/>
          </rPr>
          <t xml:space="preserve">
Giảm TMĐT</t>
        </r>
      </text>
    </comment>
    <comment ref="I21" authorId="1">
      <text>
        <r>
          <rPr>
            <b/>
            <sz val="9"/>
            <color indexed="81"/>
            <rFont val="Tahoma"/>
            <family val="2"/>
          </rPr>
          <t>BINH:</t>
        </r>
        <r>
          <rPr>
            <sz val="9"/>
            <color indexed="81"/>
            <rFont val="Tahoma"/>
            <family val="2"/>
          </rPr>
          <t xml:space="preserve">
Bắt buộc LG</t>
        </r>
      </text>
    </comment>
    <comment ref="G22" authorId="0">
      <text>
        <r>
          <rPr>
            <b/>
            <sz val="9"/>
            <color indexed="81"/>
            <rFont val="Tahoma"/>
            <family val="2"/>
          </rPr>
          <t>dell:</t>
        </r>
        <r>
          <rPr>
            <sz val="9"/>
            <color indexed="81"/>
            <rFont val="Tahoma"/>
            <family val="2"/>
          </rPr>
          <t xml:space="preserve">
Tăng TMĐT 4tr</t>
        </r>
      </text>
    </comment>
    <comment ref="I22" authorId="1">
      <text>
        <r>
          <rPr>
            <b/>
            <sz val="9"/>
            <color indexed="81"/>
            <rFont val="Tahoma"/>
            <family val="2"/>
          </rPr>
          <t>BINH:</t>
        </r>
        <r>
          <rPr>
            <sz val="9"/>
            <color indexed="81"/>
            <rFont val="Tahoma"/>
            <family val="2"/>
          </rPr>
          <t xml:space="preserve">
Bắt buộc LG</t>
        </r>
      </text>
    </comment>
    <comment ref="G23" authorId="0">
      <text>
        <r>
          <rPr>
            <b/>
            <sz val="9"/>
            <color indexed="81"/>
            <rFont val="Tahoma"/>
            <family val="2"/>
          </rPr>
          <t>dell:</t>
        </r>
        <r>
          <rPr>
            <sz val="9"/>
            <color indexed="81"/>
            <rFont val="Tahoma"/>
            <family val="2"/>
          </rPr>
          <t xml:space="preserve">
Tăng TMĐT</t>
        </r>
      </text>
    </comment>
    <comment ref="I23" authorId="1">
      <text>
        <r>
          <rPr>
            <b/>
            <sz val="9"/>
            <color indexed="81"/>
            <rFont val="Tahoma"/>
            <family val="2"/>
          </rPr>
          <t>BINH:</t>
        </r>
        <r>
          <rPr>
            <sz val="9"/>
            <color indexed="81"/>
            <rFont val="Tahoma"/>
            <family val="2"/>
          </rPr>
          <t xml:space="preserve">
Buộc phải LG</t>
        </r>
      </text>
    </comment>
    <comment ref="I24" authorId="1">
      <text>
        <r>
          <rPr>
            <b/>
            <sz val="9"/>
            <color indexed="81"/>
            <rFont val="Tahoma"/>
            <family val="2"/>
          </rPr>
          <t>BINH:</t>
        </r>
        <r>
          <rPr>
            <sz val="9"/>
            <color indexed="81"/>
            <rFont val="Tahoma"/>
            <family val="2"/>
          </rPr>
          <t xml:space="preserve">
Buộc phải LG</t>
        </r>
      </text>
    </comment>
    <comment ref="I25" authorId="1">
      <text>
        <r>
          <rPr>
            <b/>
            <sz val="9"/>
            <color indexed="81"/>
            <rFont val="Tahoma"/>
            <family val="2"/>
          </rPr>
          <t>BINH:</t>
        </r>
        <r>
          <rPr>
            <sz val="9"/>
            <color indexed="81"/>
            <rFont val="Tahoma"/>
            <family val="2"/>
          </rPr>
          <t xml:space="preserve">
Buộc phải LG</t>
        </r>
      </text>
    </comment>
    <comment ref="I26" authorId="1">
      <text>
        <r>
          <rPr>
            <b/>
            <sz val="9"/>
            <color indexed="81"/>
            <rFont val="Tahoma"/>
            <family val="2"/>
          </rPr>
          <t>BINH:</t>
        </r>
        <r>
          <rPr>
            <sz val="9"/>
            <color indexed="81"/>
            <rFont val="Tahoma"/>
            <family val="2"/>
          </rPr>
          <t xml:space="preserve">
Băc buộc LG</t>
        </r>
      </text>
    </comment>
    <comment ref="G27" authorId="0">
      <text>
        <r>
          <rPr>
            <b/>
            <sz val="9"/>
            <color indexed="81"/>
            <rFont val="Tahoma"/>
            <family val="2"/>
          </rPr>
          <t>dell:</t>
        </r>
        <r>
          <rPr>
            <sz val="9"/>
            <color indexed="81"/>
            <rFont val="Tahoma"/>
            <family val="2"/>
          </rPr>
          <t xml:space="preserve">
Tăng TMĐT</t>
        </r>
      </text>
    </comment>
    <comment ref="I27" authorId="1">
      <text>
        <r>
          <rPr>
            <b/>
            <sz val="9"/>
            <color indexed="81"/>
            <rFont val="Tahoma"/>
            <family val="2"/>
          </rPr>
          <t>BINH:</t>
        </r>
        <r>
          <rPr>
            <sz val="9"/>
            <color indexed="81"/>
            <rFont val="Tahoma"/>
            <family val="2"/>
          </rPr>
          <t xml:space="preserve">
Băc buộc LG</t>
        </r>
      </text>
    </comment>
    <comment ref="I28" authorId="1">
      <text>
        <r>
          <rPr>
            <b/>
            <sz val="9"/>
            <color indexed="81"/>
            <rFont val="Tahoma"/>
            <family val="2"/>
          </rPr>
          <t>BINH:</t>
        </r>
        <r>
          <rPr>
            <sz val="9"/>
            <color indexed="81"/>
            <rFont val="Tahoma"/>
            <family val="2"/>
          </rPr>
          <t xml:space="preserve">
Bắt buộc LG</t>
        </r>
      </text>
    </comment>
    <comment ref="G29" authorId="0">
      <text>
        <r>
          <rPr>
            <b/>
            <sz val="9"/>
            <color indexed="81"/>
            <rFont val="Tahoma"/>
            <family val="2"/>
          </rPr>
          <t>dell:</t>
        </r>
        <r>
          <rPr>
            <sz val="9"/>
            <color indexed="81"/>
            <rFont val="Tahoma"/>
            <family val="2"/>
          </rPr>
          <t xml:space="preserve">
TMĐT tăng 12tr</t>
        </r>
      </text>
    </comment>
    <comment ref="I29" authorId="1">
      <text>
        <r>
          <rPr>
            <b/>
            <sz val="9"/>
            <color indexed="81"/>
            <rFont val="Tahoma"/>
            <family val="2"/>
          </rPr>
          <t>BINH:</t>
        </r>
        <r>
          <rPr>
            <sz val="9"/>
            <color indexed="81"/>
            <rFont val="Tahoma"/>
            <family val="2"/>
          </rPr>
          <t xml:space="preserve">
Bắt buộc LG</t>
        </r>
      </text>
    </comment>
    <comment ref="I30" authorId="1">
      <text>
        <r>
          <rPr>
            <b/>
            <sz val="9"/>
            <color indexed="81"/>
            <rFont val="Tahoma"/>
            <family val="2"/>
          </rPr>
          <t>BINH:</t>
        </r>
        <r>
          <rPr>
            <sz val="9"/>
            <color indexed="81"/>
            <rFont val="Tahoma"/>
            <family val="2"/>
          </rPr>
          <t xml:space="preserve">
Bắt buộc LG</t>
        </r>
      </text>
    </comment>
    <comment ref="I31" authorId="1">
      <text>
        <r>
          <rPr>
            <b/>
            <sz val="9"/>
            <color indexed="81"/>
            <rFont val="Tahoma"/>
            <family val="2"/>
          </rPr>
          <t>BINH:</t>
        </r>
        <r>
          <rPr>
            <sz val="9"/>
            <color indexed="81"/>
            <rFont val="Tahoma"/>
            <family val="2"/>
          </rPr>
          <t xml:space="preserve">
Bắt buộc LG</t>
        </r>
      </text>
    </comment>
    <comment ref="I33" authorId="1">
      <text>
        <r>
          <rPr>
            <b/>
            <sz val="9"/>
            <color indexed="81"/>
            <rFont val="Tahoma"/>
            <family val="2"/>
          </rPr>
          <t>BINH:</t>
        </r>
        <r>
          <rPr>
            <sz val="9"/>
            <color indexed="81"/>
            <rFont val="Tahoma"/>
            <family val="2"/>
          </rPr>
          <t xml:space="preserve">
Buộc phải LG</t>
        </r>
      </text>
    </comment>
    <comment ref="B34" authorId="0">
      <text>
        <r>
          <rPr>
            <b/>
            <sz val="9"/>
            <color indexed="81"/>
            <rFont val="Tahoma"/>
            <family val="2"/>
          </rPr>
          <t>dell:</t>
        </r>
        <r>
          <rPr>
            <sz val="9"/>
            <color indexed="81"/>
            <rFont val="Tahoma"/>
            <family val="2"/>
          </rPr>
          <t xml:space="preserve">
Thay đổi tên</t>
        </r>
      </text>
    </comment>
    <comment ref="I138" authorId="1">
      <text>
        <r>
          <rPr>
            <b/>
            <sz val="9"/>
            <color indexed="81"/>
            <rFont val="Tahoma"/>
            <family val="2"/>
          </rPr>
          <t>BINH:</t>
        </r>
        <r>
          <rPr>
            <sz val="9"/>
            <color indexed="81"/>
            <rFont val="Tahoma"/>
            <family val="2"/>
          </rPr>
          <t xml:space="preserve">
Buộc phải LG</t>
        </r>
      </text>
    </comment>
    <comment ref="I139" authorId="1">
      <text>
        <r>
          <rPr>
            <b/>
            <sz val="9"/>
            <color indexed="81"/>
            <rFont val="Tahoma"/>
            <family val="2"/>
          </rPr>
          <t>BINH:</t>
        </r>
        <r>
          <rPr>
            <sz val="9"/>
            <color indexed="81"/>
            <rFont val="Tahoma"/>
            <family val="2"/>
          </rPr>
          <t xml:space="preserve">
Buộc phải LG</t>
        </r>
      </text>
    </comment>
    <comment ref="I142" authorId="1">
      <text>
        <r>
          <rPr>
            <b/>
            <sz val="9"/>
            <color indexed="81"/>
            <rFont val="Tahoma"/>
            <family val="2"/>
          </rPr>
          <t>BINH:</t>
        </r>
        <r>
          <rPr>
            <sz val="9"/>
            <color indexed="81"/>
            <rFont val="Tahoma"/>
            <family val="2"/>
          </rPr>
          <t xml:space="preserve">
Buộc phải LG</t>
        </r>
      </text>
    </comment>
    <comment ref="I146" authorId="1">
      <text>
        <r>
          <rPr>
            <b/>
            <sz val="9"/>
            <color indexed="81"/>
            <rFont val="Tahoma"/>
            <family val="2"/>
          </rPr>
          <t>BINH:</t>
        </r>
        <r>
          <rPr>
            <sz val="9"/>
            <color indexed="81"/>
            <rFont val="Tahoma"/>
            <family val="2"/>
          </rPr>
          <t xml:space="preserve">
Buộc phải LG</t>
        </r>
      </text>
    </comment>
    <comment ref="I147" authorId="1">
      <text>
        <r>
          <rPr>
            <b/>
            <sz val="9"/>
            <color indexed="81"/>
            <rFont val="Tahoma"/>
            <family val="2"/>
          </rPr>
          <t>BINH:</t>
        </r>
        <r>
          <rPr>
            <sz val="9"/>
            <color indexed="81"/>
            <rFont val="Tahoma"/>
            <family val="2"/>
          </rPr>
          <t xml:space="preserve">
Buộc phải LG</t>
        </r>
      </text>
    </comment>
    <comment ref="I148" authorId="1">
      <text>
        <r>
          <rPr>
            <b/>
            <sz val="9"/>
            <color indexed="81"/>
            <rFont val="Tahoma"/>
            <family val="2"/>
          </rPr>
          <t>BINH:</t>
        </r>
        <r>
          <rPr>
            <sz val="9"/>
            <color indexed="81"/>
            <rFont val="Tahoma"/>
            <family val="2"/>
          </rPr>
          <t xml:space="preserve">
Buộc phải LG</t>
        </r>
      </text>
    </comment>
    <comment ref="I150" authorId="1">
      <text>
        <r>
          <rPr>
            <b/>
            <sz val="9"/>
            <color indexed="81"/>
            <rFont val="Tahoma"/>
            <family val="2"/>
          </rPr>
          <t>BINH:</t>
        </r>
        <r>
          <rPr>
            <sz val="9"/>
            <color indexed="81"/>
            <rFont val="Tahoma"/>
            <family val="2"/>
          </rPr>
          <t xml:space="preserve">
Buộc phải LG</t>
        </r>
      </text>
    </comment>
  </commentList>
</comments>
</file>

<file path=xl/comments2.xml><?xml version="1.0" encoding="utf-8"?>
<comments xmlns="http://schemas.openxmlformats.org/spreadsheetml/2006/main">
  <authors>
    <author>MY LAPTOP</author>
  </authors>
  <commentList>
    <comment ref="M37" authorId="0">
      <text>
        <r>
          <rPr>
            <b/>
            <sz val="9"/>
            <color indexed="81"/>
            <rFont val="Tahoma"/>
            <family val="2"/>
          </rPr>
          <t xml:space="preserve">32,346
</t>
        </r>
      </text>
    </comment>
  </commentList>
</comments>
</file>

<file path=xl/sharedStrings.xml><?xml version="1.0" encoding="utf-8"?>
<sst xmlns="http://schemas.openxmlformats.org/spreadsheetml/2006/main" count="2131" uniqueCount="937">
  <si>
    <t>Đơn vị: Triệu đồng</t>
  </si>
  <si>
    <t>TT</t>
  </si>
  <si>
    <t>Ghi chú</t>
  </si>
  <si>
    <t>Trong đó:</t>
  </si>
  <si>
    <t>NSTW</t>
  </si>
  <si>
    <t>NSĐP</t>
  </si>
  <si>
    <t>TỔNG SỐ</t>
  </si>
  <si>
    <t>STT</t>
  </si>
  <si>
    <t>Tổng cộng</t>
  </si>
  <si>
    <t>Tổng số</t>
  </si>
  <si>
    <t>I</t>
  </si>
  <si>
    <t>II</t>
  </si>
  <si>
    <t>Danh mục dự án</t>
  </si>
  <si>
    <t>Địa điểm XD</t>
  </si>
  <si>
    <t>Năng lực thiết kế</t>
  </si>
  <si>
    <t>Thời gian KC-HT</t>
  </si>
  <si>
    <t>Quyết định đầu tư ban đầu hoặc QĐ đầu tư điều chỉnh của cấp có thẩm quyền</t>
  </si>
  <si>
    <t>Số quyết định; ngày, tháng, năm ban hành</t>
  </si>
  <si>
    <t xml:space="preserve">TMĐT </t>
  </si>
  <si>
    <t>Ngân sách nhà nước</t>
  </si>
  <si>
    <t>1</t>
  </si>
  <si>
    <t>2</t>
  </si>
  <si>
    <t>Dự án đầu tư thứ nhất ...</t>
  </si>
  <si>
    <t>NĂM 2021</t>
  </si>
  <si>
    <t>NĂM 2022</t>
  </si>
  <si>
    <t>NĂM 2023</t>
  </si>
  <si>
    <t>(1)</t>
  </si>
  <si>
    <t>(2)</t>
  </si>
  <si>
    <t>(3)</t>
  </si>
  <si>
    <t>(4)</t>
  </si>
  <si>
    <t>(5)</t>
  </si>
  <si>
    <t>(6)</t>
  </si>
  <si>
    <t>(7)</t>
  </si>
  <si>
    <t>(8)</t>
  </si>
  <si>
    <t>(9)</t>
  </si>
  <si>
    <t>(10)</t>
  </si>
  <si>
    <t>(11)</t>
  </si>
  <si>
    <t>(12)</t>
  </si>
  <si>
    <t>(13)</t>
  </si>
  <si>
    <t>(14)</t>
  </si>
  <si>
    <t>Chương trình MTQG phát triển KTXH vùng ĐBDTTS&amp;MN</t>
  </si>
  <si>
    <t>Dự án áp dụng cơ chế đặc thù</t>
  </si>
  <si>
    <t>Dự án đầu tư thông thường</t>
  </si>
  <si>
    <t>…</t>
  </si>
  <si>
    <t>Chương trình MTQG giảm nghèo bền vững</t>
  </si>
  <si>
    <t>III</t>
  </si>
  <si>
    <t>Chương trình MTQG xây dựng nông thôn mới</t>
  </si>
  <si>
    <t>Nguồn huy động (nếu có)</t>
  </si>
  <si>
    <t xml:space="preserve">Kế hoạch vốn ngân sách nhà nước năm 2021 </t>
  </si>
  <si>
    <t>Kết quả giải ngân nguồn vốn năm 2021 đến 31/01/2022</t>
  </si>
  <si>
    <t>Kết quả giải ngân nguồn vốn năm 2021 đến 31/01/2023 (nếu có)</t>
  </si>
  <si>
    <t>Kế hoạch vốn ngân sách nhà nước năm 2022</t>
  </si>
  <si>
    <t>NSTW (QĐ 653/QĐ-TTg)</t>
  </si>
  <si>
    <t>Kết quả giải ngân nguồn vốn năm 2022 đến 31/01/2023</t>
  </si>
  <si>
    <t>Kết quả giải ngân nguồn vốn năm 2022 đến 30/6/2023</t>
  </si>
  <si>
    <t>Kết quả giải ngân nguồn vốn năm 2023 đến 30/6/2023</t>
  </si>
  <si>
    <t>Ước giải ngân nguồn vốn năm 2023 đến 31/12/2023</t>
  </si>
  <si>
    <t>Ước giải ngân nguồn vốn năm 2022 đến 31/12/2023</t>
  </si>
  <si>
    <t>Kế hoạch vốn ngân sách nhà nước năm 2023</t>
  </si>
  <si>
    <t>NSTW (QĐ 1513/QĐ-TTg)</t>
  </si>
  <si>
    <t>A</t>
  </si>
  <si>
    <t>B</t>
  </si>
  <si>
    <t>C</t>
  </si>
  <si>
    <t>Phụ lục V</t>
  </si>
  <si>
    <t xml:space="preserve"> DANH MỤC CÁC DỰ ÁN ĐẦU TƯ THỰC HIỆN 03 CHƯƠNG TRÌNH MỤC TIÊU QUỐC GIA GIAI ĐOẠN 2021-2023 (ĐỊA PHƯƠNG)</t>
  </si>
  <si>
    <t>Dự án 1</t>
  </si>
  <si>
    <t>Dự án 2</t>
  </si>
  <si>
    <t>Dự kiến tổng mức đầu tư</t>
  </si>
  <si>
    <t>DANH MỤC CÁC DỰ ÁN ĐẦU TƯ PHÁT TRIỂN ĐỀ XUẤT TRUNG ƯƠNG BỔ SUNG NGUỒN VỐN (KHÔNG BAO GỒM SỐ VỐN GIAI ĐOẠN 2021-2025 ĐÃ ĐƯỢC BỐ TRÍ) ĐỂ THỰC HIỆN CÁC MỤC TIÊU, NHIỆM THỰC HIỆN CÁC CHƯƠNG TRÌNH MTQG</t>
  </si>
  <si>
    <t>ĐVT: Triệu đồng</t>
  </si>
  <si>
    <t>Dự án đầu tư thứ hai ...</t>
  </si>
  <si>
    <t>Dự án 3</t>
  </si>
  <si>
    <t>Huyện Mường Tè</t>
  </si>
  <si>
    <t>Dự án 6</t>
  </si>
  <si>
    <t>Chương trình MTQG phát triển kinh tế - xã hội vùng đồng bào dân tộc thiểu số và miền núi</t>
  </si>
  <si>
    <t>3</t>
  </si>
  <si>
    <t>(Báo cáo toàn bộ nguồn vốn danh mục dự án có vốn năm 2022 được kéo dài sang năm 2023 (Bao gồm cả số chưa giao chi tiết); Báo cáo toàn bộ nguồn vốn và danh mục dự án được giao vốn năm 2023 (Bao gồm cả số chưa giao chi tiết))</t>
  </si>
  <si>
    <t>Đơn vị tính: Triệu đồng</t>
  </si>
  <si>
    <t>KH đầu tư trung hạn giai đoạn 2021-2025</t>
  </si>
  <si>
    <t>Khối lượng thực hiện</t>
  </si>
  <si>
    <t>Kế hoạch vốn năm 2022 kéo dài sang năm 2023 (Số KH kéo dài phải khớp với số liệu đã ký xác nhận giữa UBND huyện, thành phố và KBNN)</t>
  </si>
  <si>
    <t>Kế hoạch vốn năm 2023</t>
  </si>
  <si>
    <t>Giải ngân vốn năm 2022 kéo dài sang năm 2023 đến thời điểm báo cáo</t>
  </si>
  <si>
    <t>Giải ngân kế hoạch năm 2023 đến thời điểm báo cáo</t>
  </si>
  <si>
    <t>Ước giải ngân Kế hoạch năm 2022 kéo dài sang 2023 đến thời điểm 31/12/2023</t>
  </si>
  <si>
    <t>Ước giải ngân Kế hoạch năm 2023 đến 31/01/2024</t>
  </si>
  <si>
    <t>Lũy kế đã bố trí từ khởi công đến hết năm 2023</t>
  </si>
  <si>
    <t>Nhu cầu còn lại sau năm 2023</t>
  </si>
  <si>
    <t>Đăng ký kế hoạch năm 2024</t>
  </si>
  <si>
    <t>KHÔNG XÓA CÁC CỘT NÀY
(dùng để lọc dự án)</t>
  </si>
  <si>
    <t>Trong đó NSTW</t>
  </si>
  <si>
    <t>Lũy kế từ khởi công đến thời điểm báo cáo</t>
  </si>
  <si>
    <t>Riêng năm 2023 Từ 1/1/2023 đến thời điểm bao cáo</t>
  </si>
  <si>
    <t>Chương trình</t>
  </si>
  <si>
    <t>Các huyện, Tp</t>
  </si>
  <si>
    <t>Phan loại CT theo Tiêu chí NTM</t>
  </si>
  <si>
    <t>Vốn đầu tư</t>
  </si>
  <si>
    <t>NSĐP (tỉnh quản lý)</t>
  </si>
  <si>
    <t>NSĐP (NS huyện, thành phố)</t>
  </si>
  <si>
    <t>ko ẩn</t>
  </si>
  <si>
    <t>Chương trình MTQG xây dựng nông thôn mới năm</t>
  </si>
  <si>
    <t>4</t>
  </si>
  <si>
    <t>5</t>
  </si>
  <si>
    <t>6</t>
  </si>
  <si>
    <t>7</t>
  </si>
  <si>
    <t>8</t>
  </si>
  <si>
    <t>Tiểu dự án 1: Hỗ trợ đầu tư cơ sở hạ tầng KTXH tại các huyện nghèo</t>
  </si>
  <si>
    <t>Kế hoạch</t>
  </si>
  <si>
    <t>Năm 2023</t>
  </si>
  <si>
    <t>Các dự án KCM 2022</t>
  </si>
  <si>
    <t xml:space="preserve">Sửa chữa, nâng cấp phòng lớp học, nhà công vụ và phụ trợ khác các điểm trường mầm non các bản, xã Nậm Khao </t>
  </si>
  <si>
    <t>Xây dựng sân thể thao trung tâm xã Can Hồ</t>
  </si>
  <si>
    <t>Nâng cấp thủy lợi Vạ Pù, xã Tá Bạ</t>
  </si>
  <si>
    <t>Tu sửa, nâng cấp nước sinh hoạt các bản (Thăm Pa, Chà Kế, Xà Hồ) xã Pa Ủ</t>
  </si>
  <si>
    <t>Sửa chữa NSH các bản (Ma Ký, Mù Cả, Phìn Khò) xã Mù Cả</t>
  </si>
  <si>
    <t>Sửa chữa, nâng cấp nhà văn hóa các bản xã Ka Lăng</t>
  </si>
  <si>
    <t>Tu sửa, nâng cấp nước sinh hoạt các bản (Phìn Khò, Nậm Xả, Đầu Nậm Xả) xã Bum Tở</t>
  </si>
  <si>
    <t>Tu sửa, nâng cấp nước sinh hoạt các bản Pa Vệ Sủ</t>
  </si>
  <si>
    <t>Tu sửa, nâng cấp nước sinh hoạt các bản xã Vàng San</t>
  </si>
  <si>
    <t>Đường giao thông nông thôn phục vụ sản xuất bản Là Pê xã Tá Bạ</t>
  </si>
  <si>
    <t>Đường giao thông nông thôn phục vụ sản xuất Nậm Lọ xã Can Hồ</t>
  </si>
  <si>
    <t>Đường giao thông trục bản, nội bản, rãnh thoát nước môi trường các bản xã Thu Lũm</t>
  </si>
  <si>
    <t>Đường giao thông trục bản, nội bản, rãnh thoát nước môi trường các bản xã Bum Nưa</t>
  </si>
  <si>
    <t>Đường giao thông trục bản, nội bản, rãnh thoát nước môi trường các bản xã Ka Lăng</t>
  </si>
  <si>
    <t>Đường giao thông đến bản Phí Chi B, xã Pa Vệ Sủ</t>
  </si>
  <si>
    <t>Nâng cấp, làm mới đường giao thông trục bản, nội bản, rãnh thoát nước các bản xã Mường Tè</t>
  </si>
  <si>
    <t>Nâng cấp, làm mới đường giao thông trục bản, nội bản, rãnh thoát nước các bản xã Tà Tổng</t>
  </si>
  <si>
    <t>9</t>
  </si>
  <si>
    <t>10</t>
  </si>
  <si>
    <t>11</t>
  </si>
  <si>
    <t>12</t>
  </si>
  <si>
    <t>13</t>
  </si>
  <si>
    <t>14</t>
  </si>
  <si>
    <t>15</t>
  </si>
  <si>
    <t>16</t>
  </si>
  <si>
    <t>17</t>
  </si>
  <si>
    <t>Dự án khởi công mới năm 2023</t>
  </si>
  <si>
    <t>Đường giao ra khu sản xuất bản Giẳng xã Mường Tè</t>
  </si>
  <si>
    <t xml:space="preserve">Sửa chữa, nâng cấp nhà văn hóa các bản xã Thu Lũm </t>
  </si>
  <si>
    <t>Sửa chữa trụ sở làm việc, nhà văn hóa trung tâm xã Bum Nưa</t>
  </si>
  <si>
    <t>Thu Lũm</t>
  </si>
  <si>
    <t>Bum Nưa</t>
  </si>
  <si>
    <t>Nhà văn hóa các bản 600m2</t>
  </si>
  <si>
    <t>Sửa chữa, nâng cấp</t>
  </si>
  <si>
    <t>23-25</t>
  </si>
  <si>
    <t>180B-25/11/2022</t>
  </si>
  <si>
    <t>2623-28/11/2022</t>
  </si>
  <si>
    <t>Mường Tè</t>
  </si>
  <si>
    <t>2,3km</t>
  </si>
  <si>
    <t>341-29/11/2022</t>
  </si>
  <si>
    <t>Nậm Khao</t>
  </si>
  <si>
    <t>sửa chữa, nâng cấp</t>
  </si>
  <si>
    <t>22-23</t>
  </si>
  <si>
    <t>1689-05/8/2022</t>
  </si>
  <si>
    <t>Xã Can Hồ</t>
  </si>
  <si>
    <t>0,26 ha</t>
  </si>
  <si>
    <t>1993-19/9/2022</t>
  </si>
  <si>
    <t>Xã Tá Bạ</t>
  </si>
  <si>
    <t>13 ha</t>
  </si>
  <si>
    <t>309-26/9/2022; 478-02/12/2022</t>
  </si>
  <si>
    <t>xã Pa Ủ</t>
  </si>
  <si>
    <t>Sửa chữa đầu mối, tuyến ống, bể chữa</t>
  </si>
  <si>
    <t>200-29/9/2022</t>
  </si>
  <si>
    <t>xã Mù Cả</t>
  </si>
  <si>
    <t>300-28/9/2022</t>
  </si>
  <si>
    <t>xã Ka Lăng</t>
  </si>
  <si>
    <t xml:space="preserve">Sửa chữa, nâng cấp </t>
  </si>
  <si>
    <t>108-28/9/2022</t>
  </si>
  <si>
    <t>xã Bum Tở</t>
  </si>
  <si>
    <t>465-29/9/2022</t>
  </si>
  <si>
    <t xml:space="preserve"> xã Pa Vệ Sủ</t>
  </si>
  <si>
    <t>330-27/9/2022</t>
  </si>
  <si>
    <t>Xã Vàng San</t>
  </si>
  <si>
    <t>Tu sửa, đầu mối, tuyến ống, bể lọc</t>
  </si>
  <si>
    <t>262a-26/9/2022</t>
  </si>
  <si>
    <t>1,22 km</t>
  </si>
  <si>
    <t>310-26/9/2022</t>
  </si>
  <si>
    <t>2,777 km</t>
  </si>
  <si>
    <t>277-29/9/2022</t>
  </si>
  <si>
    <t>Xã Thu Lũm</t>
  </si>
  <si>
    <t>2,501km đường; rãnh thoát nước</t>
  </si>
  <si>
    <t>157-29/9/2022</t>
  </si>
  <si>
    <t xml:space="preserve"> xã Bum Nưa</t>
  </si>
  <si>
    <t>0,35km đường;115m rãnh</t>
  </si>
  <si>
    <t>125-26/9/2022</t>
  </si>
  <si>
    <t>1,06 km đường, rãnh, kè, cống</t>
  </si>
  <si>
    <t>107-28/9/2022</t>
  </si>
  <si>
    <t>0,625km</t>
  </si>
  <si>
    <t>331-27/9/2022</t>
  </si>
  <si>
    <t>Xã Mường Tè</t>
  </si>
  <si>
    <t>1,871km đường; rãnh; cống</t>
  </si>
  <si>
    <t>266-30/9/2022</t>
  </si>
  <si>
    <t>Xã Tà Tổng</t>
  </si>
  <si>
    <t>1,91km đường; 1,54km rãnh</t>
  </si>
  <si>
    <t>428-30/9/2022</t>
  </si>
  <si>
    <t>LG NSĐP</t>
  </si>
  <si>
    <t>Nâng cấp đường giao thông Ló Mé, Lè Giằng, Là Pê 1,2; trung tâm xã Tá Pạ</t>
  </si>
  <si>
    <t>Cấp điện nông thôn đến các bản Các xã Tà Tổng ( A Mé); Pa Vệ Sử (Chà Gá, Sín Chải C); Mù Cả (Mò Su);  Tá Pạ (Là Si; Vạ Pù)</t>
  </si>
  <si>
    <t>Đường giao thông liên vùng từ bản Mo Chi - bản Cờ Lò, xã Pa Ủ - bản Nậm Phìn, xã Nậm Khao, huyện Mường Tè.</t>
  </si>
  <si>
    <t>Kiên cố thủy lợi Na Cai Bảng bản Giẳng, xã Mường Tè</t>
  </si>
  <si>
    <t>Thuỷ lợi Lọng Co Cu + Huổi Y Lin xã Mường Tè</t>
  </si>
  <si>
    <t>Thuỷ lợi Cư Phu Á Te bản Thu Lũm 1 xã Thu lũm</t>
  </si>
  <si>
    <t>Kiên cố thủy lợi Nà Cấu, xã Mường Tè</t>
  </si>
  <si>
    <t>Nhà lớp học bộ môn trường THCS xã Mường Tè, huyện Mường Tè</t>
  </si>
  <si>
    <t>Cấp điện nông thôn từ điện lưới quốc gia bản (A Chè, Suối Voi, Nậm Phìn, Cờ Lò) thuộc các xã, huyện Mường Tè</t>
  </si>
  <si>
    <t>Thuỷ lợi Xé Giá bản Pa Thắng</t>
  </si>
  <si>
    <t>Nâng cấp thủy lợi Na Mứn bản Nậm Củm xã Mường Tè</t>
  </si>
  <si>
    <t>Trường PTDT bán trú THCS Thu Lũm</t>
  </si>
  <si>
    <t>Trường PTDT bán trú Tiểu học Thu Lũm</t>
  </si>
  <si>
    <t>Nâng cấp hệ thống phòng học + phụ trợ các Trường mầm non trên địa bàn các xã Mường Tè, Bum Nưa, Thu Lũm, huyện Mường Tè</t>
  </si>
  <si>
    <t>Bổ sung các phòng học mầm non trên địa bàn huyện Mường Tè</t>
  </si>
  <si>
    <t>Nâng cấp hệ thống phòng học và phụ trợ các trường Tiểu học trên địa bàn các xã Mường Tè, Bum Nưa, Thu Lũm, huyện Mường Tè</t>
  </si>
  <si>
    <t>Xây dựng sân thể thao xã Bum Nưa</t>
  </si>
  <si>
    <t>Nâng cấp nước sinh hoạt trung tâm xã Mường Tè</t>
  </si>
  <si>
    <t>Xây dựng sân thể thao xã Thu Lũm</t>
  </si>
  <si>
    <t>Tá Bạ</t>
  </si>
  <si>
    <t>Tà Tổng, Pa Vệ Sủ, Mù Cả, Tá Bạ</t>
  </si>
  <si>
    <t>Pa Ủ, Nậm Khao</t>
  </si>
  <si>
    <t>xã Mường Tè</t>
  </si>
  <si>
    <t>Thu Lũm, Can Hồ, Pa Ủ</t>
  </si>
  <si>
    <t>xã Thu Lũm</t>
  </si>
  <si>
    <t>H. Mường Tè</t>
  </si>
  <si>
    <t>Xã Bum Nưa</t>
  </si>
  <si>
    <t>343 hộ</t>
  </si>
  <si>
    <t>29,3 ha, lúa 02 vụ</t>
  </si>
  <si>
    <t>34 ha, lúa 02 vụ</t>
  </si>
  <si>
    <t>18 ha</t>
  </si>
  <si>
    <t>54 ha, lúa 2 vụ</t>
  </si>
  <si>
    <t>Nhà cấp III, 02 tầng, phụ trợ</t>
  </si>
  <si>
    <t>290 hộ</t>
  </si>
  <si>
    <t>15 ha</t>
  </si>
  <si>
    <t>15 ha ,lúa 2 vụ</t>
  </si>
  <si>
    <t>12 P bán trú</t>
  </si>
  <si>
    <t>05 P học, 04 P CVGV, các HMPT</t>
  </si>
  <si>
    <t>Sửa chữa, nâng cấp, bổ sung các HMPT</t>
  </si>
  <si>
    <t>07 Phòng lớp học + phụ trợ</t>
  </si>
  <si>
    <t>Nâng cấp, bổ sung phòng học và các HMPT</t>
  </si>
  <si>
    <t>Đường; 0,9ha MB; thoát nước; đường chạy</t>
  </si>
  <si>
    <t xml:space="preserve"> 515 hộ; các công trình công cộng  </t>
  </si>
  <si>
    <t>Xây dựng bổ sung các HM</t>
  </si>
  <si>
    <t>22-24</t>
  </si>
  <si>
    <t>1717-12/8/2022; 597-29/11/2022</t>
  </si>
  <si>
    <t>1684-05/8/2022; 155-09/11/2022</t>
  </si>
  <si>
    <t>1718-12/8/2022; 595-29/11/2022</t>
  </si>
  <si>
    <t>1666-05/8/2022</t>
  </si>
  <si>
    <t>1678-05/8/2022</t>
  </si>
  <si>
    <t>1671-05/8/2022</t>
  </si>
  <si>
    <t>1673-05/8/2022</t>
  </si>
  <si>
    <t>1686-05/8/2022</t>
  </si>
  <si>
    <t>1683-05/8/2022; 387-07/10/2022</t>
  </si>
  <si>
    <t>1670-05/8/2022</t>
  </si>
  <si>
    <t>1672-05/8/2022</t>
  </si>
  <si>
    <t>2026-22/9/2022</t>
  </si>
  <si>
    <t>2025-22/9/2022</t>
  </si>
  <si>
    <t>2045-28/9/2022</t>
  </si>
  <si>
    <t>2036-26/9/2022</t>
  </si>
  <si>
    <t>2037-26/9/2022</t>
  </si>
  <si>
    <t>126-26/9/2022</t>
  </si>
  <si>
    <t>256-28/9/2022</t>
  </si>
  <si>
    <t>153-26/9/2022</t>
  </si>
  <si>
    <t>Dự án khởi công mới năm 2022</t>
  </si>
  <si>
    <t>Sửa chữa, nâng cấp nhà văn hóa bản Thu Lũm 1 xã Thu Lũm</t>
  </si>
  <si>
    <t>Nâng cấp; bổ sung các HMPT</t>
  </si>
  <si>
    <t>23-24</t>
  </si>
  <si>
    <t>180C-25/11/2022</t>
  </si>
  <si>
    <t>Hệ thống đường giao thông nội đồng các bản xã Bum Nưa, huyện Mường Tè</t>
  </si>
  <si>
    <t>xã Bum Nưa</t>
  </si>
  <si>
    <t>2,25km</t>
  </si>
  <si>
    <t>126a-26/9/2022</t>
  </si>
  <si>
    <t>Hệ thống đường giao thông ra khu sản xuất bản Nậm Hản, Nậm Củm xã Mường Tè</t>
  </si>
  <si>
    <t>Mở mới 0,8km; nâng cấp 4,924km</t>
  </si>
  <si>
    <t>255-28/9/2022</t>
  </si>
  <si>
    <t>Hệ thống đường giao thông nội đồng các bản xã Thu Lũm, huyện Mường Tè</t>
  </si>
  <si>
    <t>3,01 km</t>
  </si>
  <si>
    <t>155-29/9/2022</t>
  </si>
  <si>
    <t>Dự án khởi công mới năm 2024</t>
  </si>
  <si>
    <t>24-25</t>
  </si>
  <si>
    <t>Sửa chữa nước sinh hoạt các bản xã Thu Lũm (bản Pa Thắng, bản Thu Lũm 1)</t>
  </si>
  <si>
    <t>155 hộ</t>
  </si>
  <si>
    <t>379 hộ</t>
  </si>
  <si>
    <t>a</t>
  </si>
  <si>
    <t>Nước sinh hoạt bản Huổi Han, xã Bum Tở, huyện Mường Tè</t>
  </si>
  <si>
    <t>Bum Tở</t>
  </si>
  <si>
    <t>137 hộ</t>
  </si>
  <si>
    <t>1680-05/8/2022</t>
  </si>
  <si>
    <t>Nâng cấp, sửa chữa NSH các bản Nậm Cấu, Tả Phìn, xã Bum Tở, huyện Mường Tè</t>
  </si>
  <si>
    <t>216 hộ</t>
  </si>
  <si>
    <t>1681-05/8/2022</t>
  </si>
  <si>
    <t>b</t>
  </si>
  <si>
    <t>Nước sinh hoạt bản A Chè, xã Thu Lũm, huyện Mường Tè</t>
  </si>
  <si>
    <t>19 hộ, 02 khu công cộng</t>
  </si>
  <si>
    <t>2621-28/11/2022</t>
  </si>
  <si>
    <t>Nước sinh hoạt bản A Mé, U Na xã Tà Tổng, huyện Mường Tè</t>
  </si>
  <si>
    <t>Tà Tổng</t>
  </si>
  <si>
    <t>148 hộ</t>
  </si>
  <si>
    <t>2622-28/11/2022</t>
  </si>
  <si>
    <t>Sắp xếp ổn định dân cư vùng biên giới bản A Chè, xã Thu Lũm, huyện Mường Tè</t>
  </si>
  <si>
    <t>20 hộ</t>
  </si>
  <si>
    <t>1696-08/8/2022</t>
  </si>
  <si>
    <t>Sắp xếp ổn định dân cư vùng thiên tai bản Chà Dì, xã Bum Tở huyện Mường Tè</t>
  </si>
  <si>
    <t>78 hộ</t>
  </si>
  <si>
    <t>1716-12/8/2022; 529-07/11/2022</t>
  </si>
  <si>
    <t>Tiểu dự án 2 - Nội dung số 02: Đầu tư, hỗ trợ vùng trồng dược liệu quý (Hỗ trợ kinh phí cải tạo hạ tầng)</t>
  </si>
  <si>
    <t>Tiểu dự án 1. Dự án 4</t>
  </si>
  <si>
    <t>Nâng cấp, sửa chữa các công trình thủy lợi nhỏ các bản Còong Khà, Ló Na, Gò Khà, U Ma xã Thu Lũm</t>
  </si>
  <si>
    <t>62 ha</t>
  </si>
  <si>
    <t>1677-05/8/2022</t>
  </si>
  <si>
    <t>Nâng cấp, sửa chữa các công trình thủy lợi nhỏ, xã Mù Cả, huyện Mường Tè</t>
  </si>
  <si>
    <t>Mù Cả</t>
  </si>
  <si>
    <t>55 ha</t>
  </si>
  <si>
    <t>1676-05/8/2022</t>
  </si>
  <si>
    <t>Nâng cấp, sửa chữa các công trình thủy lợi nhỏ, xã Pa Ủ, huyện Mường Tè</t>
  </si>
  <si>
    <t>Pa Ủ</t>
  </si>
  <si>
    <t>22 ha, lúa 2 vụ</t>
  </si>
  <si>
    <t>1674-05/8/2022</t>
  </si>
  <si>
    <t>Nâng cấp, sửa chữa các công trình thủy lợi nhỏ, xã Pa Vệ Sủ, huyện Mường Tè</t>
  </si>
  <si>
    <t>Pa Vệ Sủ</t>
  </si>
  <si>
    <t>78,2 ha</t>
  </si>
  <si>
    <t>1679-05/8/2022</t>
  </si>
  <si>
    <t>Đường giao thông đến bản A Mé, xã Tà Tổng, huyện Mường Tè</t>
  </si>
  <si>
    <t>Nâng cấp</t>
  </si>
  <si>
    <t>1697-08/8/2022</t>
  </si>
  <si>
    <t>Nâng cấp, sửa chữa các công trình thủy lợi nhỏ, xã Bum Tở, huyện Mường Tè</t>
  </si>
  <si>
    <t>35 ha, lúa 2 vụ</t>
  </si>
  <si>
    <t>1675-05/8/2022</t>
  </si>
  <si>
    <t>Đường đến điểm ĐCĐC Suối Voi, xã Can Hồ, huyện Mường Tè</t>
  </si>
  <si>
    <t>Can Hồ</t>
  </si>
  <si>
    <t>4,2km</t>
  </si>
  <si>
    <t>1695-08/8/2022</t>
  </si>
  <si>
    <t>Nâng cấp, sửa chữa các công trình thủy lợi nhỏ, xã Vàng San, huyện Mường Tè</t>
  </si>
  <si>
    <t>Vàng San</t>
  </si>
  <si>
    <t>32 ha, lúa 2 vụ</t>
  </si>
  <si>
    <t>1669-05/8/2022</t>
  </si>
  <si>
    <t>Đường giao thông nội bản các bản ( Xà Hồ, Pha Bu, Cờ Lò) xã Pa Ủ, huyện Mường Tè</t>
  </si>
  <si>
    <t>Xã Pa Ủ</t>
  </si>
  <si>
    <t>0,736km</t>
  </si>
  <si>
    <t>201-29/9/2022</t>
  </si>
  <si>
    <t>Đường giao thông nội bản các bản (Vàng San, Pắc Pạ, Sang Sui) xã Vàng San, huyện Mường Tè</t>
  </si>
  <si>
    <t>1,345km</t>
  </si>
  <si>
    <t>266-28/9/2022</t>
  </si>
  <si>
    <t>Nâng cấp, sửa chữa nước sinh hoạt Khu phố 11, Thị trấn Mường Tè, huyện Mường Tè</t>
  </si>
  <si>
    <t>Thị trấn Mường Tè</t>
  </si>
  <si>
    <t>Sửa chữa, bổ sung</t>
  </si>
  <si>
    <t>98-29/9/2022</t>
  </si>
  <si>
    <t>Đường giao thông nông thôn phục vụ sản xuất các bản xã Thu Lũm, huyện Mường Tè</t>
  </si>
  <si>
    <t>3,21km</t>
  </si>
  <si>
    <t>156-29/9/2022</t>
  </si>
  <si>
    <t>Đường giao thông nông thôn phục vụ sản xuất các bản xã Ka Lăng, huyện Mường Tè</t>
  </si>
  <si>
    <t>Xã Ka Lăng</t>
  </si>
  <si>
    <t>1,915 km</t>
  </si>
  <si>
    <t>109-28/9/2022</t>
  </si>
  <si>
    <t>Đường giao thông nội bản các bản ( Ló Mé, Lè Giằng, Vạ Pù, Nhóm Pố) xã Tá Bạ, huyện Mường Tè</t>
  </si>
  <si>
    <t>2,54 km</t>
  </si>
  <si>
    <t>311-26/9/2022</t>
  </si>
  <si>
    <t>Đường giao thông nông thôn phục vụ sản xuất các bản xã Mù Cả, huyện Mường Tè</t>
  </si>
  <si>
    <t>Xã Mù Cả</t>
  </si>
  <si>
    <t>2,075km</t>
  </si>
  <si>
    <t>299-28/9/2022</t>
  </si>
  <si>
    <t>Đường giao thông nông thôn phục vụ sản xuất các bản (Dèn Thàng, Khoang Thèn, Sín Chải A+C) xã Pa Vệ Sủ, huyện Mường Tè</t>
  </si>
  <si>
    <t>Xã Pa Vệ Sủ</t>
  </si>
  <si>
    <t>5,48km</t>
  </si>
  <si>
    <t>329-26/9/2022</t>
  </si>
  <si>
    <t>Đường giao thông nông thôn phục vụ sản xuất xã Nậm Khao, huyện Mường Tè</t>
  </si>
  <si>
    <t>Xã Nậm Khao</t>
  </si>
  <si>
    <t>4,08 km</t>
  </si>
  <si>
    <t>321-28/9/2022</t>
  </si>
  <si>
    <t>Đường vào khu sản xuất điểm dân cư Suối Voi, xã Can Hồ, huyện Mường Tè</t>
  </si>
  <si>
    <t>3,88km</t>
  </si>
  <si>
    <t>286-29/9/2022</t>
  </si>
  <si>
    <t>18</t>
  </si>
  <si>
    <t>Chợ xã Ka Lăng, huyện Mường Tè</t>
  </si>
  <si>
    <t>Ka Lăng</t>
  </si>
  <si>
    <t>Nhà chợ, nhà BQL chợ và phụ trợ</t>
  </si>
  <si>
    <t>2629- 30/11/2022</t>
  </si>
  <si>
    <t>Cứng hóa đường từ các bản Sín Chải A + B, Chà Gá đến trung tâm xã Pa Vệ Sủ, huyện Mường Tè</t>
  </si>
  <si>
    <t>11,67km mặt; rãnh + thoát nước</t>
  </si>
  <si>
    <t>2616- 28/11/2022; 81-10/4/2023</t>
  </si>
  <si>
    <t>Cứng hóa đường từ các bản Xà Hồ, Pa Ủ, Hà Xi đến trung tâm xã Pa Ủ, huyện Mường Tè</t>
  </si>
  <si>
    <t>9,4km</t>
  </si>
  <si>
    <t>2617- 28/11/2022</t>
  </si>
  <si>
    <t>Cứng hóa đường giao thông Km 13 - bản Pa Thắng - TT xã Thu Lũm</t>
  </si>
  <si>
    <t>14,327km mặt; thoát nước; phòng hộ</t>
  </si>
  <si>
    <t>2618-28/11/2022</t>
  </si>
  <si>
    <t>Đường giao thông nông thôn phục vụ sản xuất các bản (Xà Hồ, Ứ Ma) xã Pa Ủ</t>
  </si>
  <si>
    <t>1,96km</t>
  </si>
  <si>
    <t>242-26/11/2022</t>
  </si>
  <si>
    <t>Đường giao thông nội bản các bản (Phìn Khò, Tả Phìn, Đầu Nậm Xả, Huổi Han) xã Bum Tở</t>
  </si>
  <si>
    <t>3,0 km</t>
  </si>
  <si>
    <t>572a-28/11/2022</t>
  </si>
  <si>
    <t>c</t>
  </si>
  <si>
    <t>Nâng cấp, sửa chữa các công trình thủy lợi nhỏ, xã Tá Bạ</t>
  </si>
  <si>
    <t>35ha</t>
  </si>
  <si>
    <t>Nâng cấp, sửa chữa các công trình thủy lợi nhỏ, xã Nậm Khao</t>
  </si>
  <si>
    <t>Cứng hóa đường giao thông từ bản Nhóm Pố - Vạ Pù đến trung tâm xã Tá Bạ</t>
  </si>
  <si>
    <t>14km</t>
  </si>
  <si>
    <t>Đường giao thông bản Pa Thắng - bản A Chè, xã Thu Lũm, huyện Mường Tè</t>
  </si>
  <si>
    <t>397-29/3/2023</t>
  </si>
  <si>
    <t>Tiểu dự án 1. Dự án 5</t>
  </si>
  <si>
    <t>Trường Phổ thông dân tộc bán trú TH&amp; THCS Bum Tở, huyện Mường Tè</t>
  </si>
  <si>
    <t>Nhà bếp, nhà ăn; vệ sinh; nước sạch; công trình phụ trợ khác</t>
  </si>
  <si>
    <t>1690-05/8/2022</t>
  </si>
  <si>
    <t>Trường Phổ thông dân tộc bán trú TH&amp;THCS Tà Tổng, huyện Mường Tè</t>
  </si>
  <si>
    <t>1661-05/8/2022</t>
  </si>
  <si>
    <t>Trường Phổ thông dân tộc bán trú TH&amp;THCS Nậm Khao, huyện Mường Tè</t>
  </si>
  <si>
    <t>Các hạng mục phụ trợ</t>
  </si>
  <si>
    <t>2624-28/11/2022</t>
  </si>
  <si>
    <t>Trường Phổ thông dân tộc bán trú THCS xã Pa Vệ Sủ, huyện Mường Tè</t>
  </si>
  <si>
    <t>12 P. hs; 01 NVS, NS+PT</t>
  </si>
  <si>
    <t>2627-30/11/2022</t>
  </si>
  <si>
    <t>Trường Phổ thông dân tộc bán trú tiểu học Pa Ủ</t>
  </si>
  <si>
    <t>01 Nhà bếp, nhà ăn; 04 Phòng công vụ giáo viên</t>
  </si>
  <si>
    <t>Trường Phổ thông dân tộc bán trú TH&amp;THCS Can Hồ</t>
  </si>
  <si>
    <t>01 Nhà bếp, nhà ăn; 01 Nhà vệ sinh, nước sạch và công trình phụ trợ khác</t>
  </si>
  <si>
    <t>Trường Phổ thông dân tộc bán trú Tiểu học Mù Cả</t>
  </si>
  <si>
    <t>03 PLH, 04 Phòng CV giáo viên; 01 Công trình phụ trợ khác</t>
  </si>
  <si>
    <t>Nhà văn hóa bản Vạ Pù, xã Tá Bạ, huyện Mường Tè</t>
  </si>
  <si>
    <t>xã Tá Bạ</t>
  </si>
  <si>
    <t>81m2</t>
  </si>
  <si>
    <t>313-26/9/2022</t>
  </si>
  <si>
    <t>Nhà văn hóa bản Nhóm Pố, xã Tá Bạ, huyện Mường Tè</t>
  </si>
  <si>
    <t>314-26/9/2022</t>
  </si>
  <si>
    <t>Nhà văn hóa bản Là Si xã Tá Bạ</t>
  </si>
  <si>
    <t>315-26/9/2022</t>
  </si>
  <si>
    <t>Nhà văn hóa bản Pà Khà xã Tà Tổng</t>
  </si>
  <si>
    <t>xã Tà Tổng</t>
  </si>
  <si>
    <t>429-30/9/2022</t>
  </si>
  <si>
    <t>Nhà văn hóa bản Nậm Dính xã Tà Tổng</t>
  </si>
  <si>
    <t>431-30/9/2022</t>
  </si>
  <si>
    <t>Nhà văn hóa bản Nhú Ma xã Pa Ủ, huyện Mường Tè</t>
  </si>
  <si>
    <t>198-20/9/2022</t>
  </si>
  <si>
    <t>Nhà văn hóa bản Hà Xi xã Pa Ủ, huyện Mường Tè</t>
  </si>
  <si>
    <t>199-21/9/2022</t>
  </si>
  <si>
    <t>Nhà văn hóa bản Chà Kế xã Pa Ủ</t>
  </si>
  <si>
    <t>199a-27/9/2022</t>
  </si>
  <si>
    <t>Nhà văn hóa bản Khoang Thèn xã Pa Vệ Sủ</t>
  </si>
  <si>
    <t>xã Pa Vệ Sủ</t>
  </si>
  <si>
    <t>338-27/9/2022</t>
  </si>
  <si>
    <t>Nhà văn hóa bản Pá Hạ xã Pa Vệ Sủ</t>
  </si>
  <si>
    <t>340-27/9/2022</t>
  </si>
  <si>
    <t>Nhà văn hóa bản Xà Phìn xã Pa Vệ Sủ</t>
  </si>
  <si>
    <t>339-27/9/2022</t>
  </si>
  <si>
    <t>Nhà văn hóa bản Mù Cả xã Mù Cả</t>
  </si>
  <si>
    <t>120m2</t>
  </si>
  <si>
    <t>300a-28/9/2022</t>
  </si>
  <si>
    <t>Nhà văn hóa bản Sì Thâu Chải xã Can Hồ</t>
  </si>
  <si>
    <t>xã Can Hồ</t>
  </si>
  <si>
    <t>287-29/9/2022</t>
  </si>
  <si>
    <t>Nhà văn hóa Bản Xà Hồ, xã Pa Ủ</t>
  </si>
  <si>
    <t>250A-28/11/2022</t>
  </si>
  <si>
    <t>Nhà văn hóa Bản Pha Bu, xã Pa Ủ</t>
  </si>
  <si>
    <t>250B-28/11/2022</t>
  </si>
  <si>
    <t>Nhà văn hóa Bản Sín Chải B, xã Pa Vệ Sủ</t>
  </si>
  <si>
    <t>439a/26/11/2022</t>
  </si>
  <si>
    <t>Nhà văn hóa Bản Sín Chải A, xã Pa Vệ Sủ</t>
  </si>
  <si>
    <t>439b/26/11/2022</t>
  </si>
  <si>
    <t>Nhà văn hóa A Chè, xã Thu Lũm</t>
  </si>
  <si>
    <t>180D-25/11/2022</t>
  </si>
  <si>
    <t>Nhà văn hóa bản Phìn Khò, xã Bum Tở</t>
  </si>
  <si>
    <t>572b-28/11/2022</t>
  </si>
  <si>
    <t>*</t>
  </si>
  <si>
    <t>Hỗ trợ đầu tư bảo tồn làng, bản văn hóa truyền thống tiêu biểu của các dân tộc thiểu số</t>
  </si>
  <si>
    <t>Dân tộc Si La (Bản Seo Hai, xã Can Hồ, huyện Mường Tè)</t>
  </si>
  <si>
    <t>Nhà văn hóa Bản Là Si, xã Thu Lũm</t>
  </si>
  <si>
    <t>Nhà văn hóa Bản U Na, xã Tà Tổng</t>
  </si>
  <si>
    <t>Nhà văn hóa Bản A Mé, xã Tà Tổng</t>
  </si>
  <si>
    <t>Nhà văn hóa Bản Ứ Ma, xã Pa Ủ</t>
  </si>
  <si>
    <t>Dự án 9</t>
  </si>
  <si>
    <t>Nâng cấp đường giao thông đến bản A Mại, xã Pa Vệ Sủ, huyện Mường Tè</t>
  </si>
  <si>
    <t>1,886 km</t>
  </si>
  <si>
    <t>1698-08/8/2022</t>
  </si>
  <si>
    <t>Sửa chữa thủy lợi Huổi Ngô, xã Can Hồ, huyện Mường Tè</t>
  </si>
  <si>
    <t>20 ha</t>
  </si>
  <si>
    <t>1668-05/8/2022; 917A-18/7/2023</t>
  </si>
  <si>
    <t>Sửa chữa thủy lợi Huổi Cởm, xã Can Hồ, huyện Mường Tè</t>
  </si>
  <si>
    <t>1667-05/8/2022;916A-18/7/2023</t>
  </si>
  <si>
    <t>Kè bảo vệ khu dân cư bản Nậm Củm, xã Bum Nưa, huyện Mường Tè</t>
  </si>
  <si>
    <t>L = 341,64 m</t>
  </si>
  <si>
    <t>1665-05/8/2022</t>
  </si>
  <si>
    <t>Kè bảo vệ mặt bằng cho khu dân cư, trường học bản Lắng Phiếu, xã Nậm Khao, huyện Mường Tè</t>
  </si>
  <si>
    <t>223,7m</t>
  </si>
  <si>
    <t>Đầu tư cơ sở hạ tầng bản Nậm Suổng, xã Vàng San, huyện Mường Tè</t>
  </si>
  <si>
    <t>Đường GT; điện; nhà lớp học</t>
  </si>
  <si>
    <t>2077a-30/9/2022</t>
  </si>
  <si>
    <t>Sửa chữa, nâng cấp thủy lợi Pu Khen 1, bản Nậm Sẻ, xã Vàng San, huyện Mường Tè</t>
  </si>
  <si>
    <t>07 ha</t>
  </si>
  <si>
    <t>262b-26/9/2022</t>
  </si>
  <si>
    <t>Sửa chữa, nâng cấp thủy lợi Nậm Khum, bản Nậm Xuổng, xã Vàng San, huyện Mường Tè</t>
  </si>
  <si>
    <t>3,9 ha</t>
  </si>
  <si>
    <t>265-28/9/2022</t>
  </si>
  <si>
    <t xml:space="preserve">Thủy lợi Ty Tông 1 bản A Mại, xã Pa Vệ Sủ, huyện Mường Tè </t>
  </si>
  <si>
    <t>334-26/9/2022</t>
  </si>
  <si>
    <t>Sửa chữa, nâng cấp đường giao thông nội bản Seo Hai + Sì Thâu Chải, xã Can Hồ, huyện Mường Tè</t>
  </si>
  <si>
    <t>1,51km</t>
  </si>
  <si>
    <t>278-29/9/2022</t>
  </si>
  <si>
    <t>Phòng công vụ giáo viên, bán trú học sinh trường PTDTBT TH&amp;THCS Nậm Khao (điểm bản Lắng Phiếu)</t>
  </si>
  <si>
    <t>10 phòng</t>
  </si>
  <si>
    <t>2631-30/11/2022</t>
  </si>
  <si>
    <t>Sửa chữa, nâng cấp TL Nậm Hạ A bản Nậm Hạ+Sì Thâu Chải</t>
  </si>
  <si>
    <t>Sửa chữa, nâng cấp đường giao thông nội bản Lắng Phiếu + Xám Láng xã Nậm Khao</t>
  </si>
  <si>
    <t>Nâng cấp đường giao thông đến bản Nậm Xuổng + Nậm Sẻ, xã Vàng San</t>
  </si>
  <si>
    <t>Phụ trợ điểm trường Tiểu học, Mần non bản Nậm Xuổng, xã Vàng San</t>
  </si>
  <si>
    <t>Đường ra khu sản xuất bản Seo Hai, Sì Thâu Chải xã Can Hồ</t>
  </si>
  <si>
    <t>Sửa chữa, nâng cấp thủy lợi Lắng Phíu</t>
  </si>
  <si>
    <t>Tu sửa nước sinh hoạt bản Nậm Phìn, xã Nậm Khao</t>
  </si>
  <si>
    <t>Sửa chữa nước sinh hoạt các bản xã Bum Nưa ( bản Nà Hẻ, bản Phiêng Kham)</t>
  </si>
  <si>
    <t>Vốn còng lại GĐ 24-25</t>
  </si>
  <si>
    <t>Danh mục công trình, dự án</t>
  </si>
  <si>
    <t>Thời gian KC-HT theo QĐ đầu tư</t>
  </si>
  <si>
    <t>Quyết định đầu tư</t>
  </si>
  <si>
    <t>Dự toán sau đấu thầu, chỉ thẩu</t>
  </si>
  <si>
    <t>Giải ngân từ KC đến hết kế hoạch năm 2020</t>
  </si>
  <si>
    <t>Kế hoạch đầu tư trung hạn giai đoạn 2021-2025</t>
  </si>
  <si>
    <t>Lũy kế vốn đã bố trí đến hết Kế hoạch năm 2023</t>
  </si>
  <si>
    <t>Nhu cầu vốn còn lại sau năm 2023</t>
  </si>
  <si>
    <t>Năm hoàn thành dự án theo thực tế</t>
  </si>
  <si>
    <t>Số QĐ đầu tư (Ngày tháng năm ban hành)</t>
  </si>
  <si>
    <t>Tr đó:</t>
  </si>
  <si>
    <t xml:space="preserve">Tr đó: </t>
  </si>
  <si>
    <t>Lũy kế từ khởi công đến 10/10/2023</t>
  </si>
  <si>
    <t>Các nguồn vốn khác</t>
  </si>
  <si>
    <t>Ước thực hiện đến 31/12/2023</t>
  </si>
  <si>
    <t>Dự án hoàn thành bàn giao, đưa vào sử dụng trước ngày 31/12/2023</t>
  </si>
  <si>
    <t>Dự án dự kiến hoàn thành năm 2024</t>
  </si>
  <si>
    <t>Dự án chuyển tiếp hoàn thành sau năm 2024</t>
  </si>
  <si>
    <t xml:space="preserve">Ngành, lĩnh vực: Giao thông </t>
  </si>
  <si>
    <t>Sắp xếp ổn định các điểm dân cư: Mò Lò, Sa Thàng xã Mù Cả, điểm Nậm Kha Á, Pà Khà, U Na1-2, Tia Ma Mủ, Pa Tết xã Tà Tổng, huyện Mường Tè;</t>
  </si>
  <si>
    <t>20-23</t>
  </si>
  <si>
    <t>1734-04/12/2020</t>
  </si>
  <si>
    <t>Sắp xếp ổn định dân cư 02 xã Tà Tổng, Mù Cả</t>
  </si>
  <si>
    <t>Mù Cả + Tà Tổng</t>
  </si>
  <si>
    <t>1735-04/12/2020</t>
  </si>
  <si>
    <t>Ước giải ngân từ 01/01/2023 đến 31/01/2024</t>
  </si>
  <si>
    <t>Giải ngân từ 1/1/2023 đến thời điểm báo cáo</t>
  </si>
  <si>
    <t>Nâng cấp đường giao thông Nậm Lằn - Mốc 17</t>
  </si>
  <si>
    <t>huyện Mường Tè</t>
  </si>
  <si>
    <t>21-24</t>
  </si>
  <si>
    <t>997-30/07/2021</t>
  </si>
  <si>
    <t>Nâng cấp đường giao thông đến trung tâm các xã huyện Mường Tè</t>
  </si>
  <si>
    <t>22-25</t>
  </si>
  <si>
    <t>1611-06/12/2021</t>
  </si>
  <si>
    <t>Đường giao thông liên vùng Pa Ủ - Pa Vệ Sủ, huyện Mường Tè</t>
  </si>
  <si>
    <t>Tổng mức đầu tư được duyệt</t>
  </si>
  <si>
    <t>Lũy kế giải ngân từ KC đến hết kế hoạch năm 2020</t>
  </si>
  <si>
    <t>Kế hoạch trung hạn giai đoạn 2021-2025</t>
  </si>
  <si>
    <t>Lũy kế vốn đã bố trí đến hết năm 2023</t>
  </si>
  <si>
    <t>Tr đó</t>
  </si>
  <si>
    <t>Thực hiện từ 01/01/2023 đến thời điểm báo cáo</t>
  </si>
  <si>
    <t>Ngân sách tỉnh</t>
  </si>
  <si>
    <t>Ngân sách huyện, thành phố</t>
  </si>
  <si>
    <t>Ngân sách địa phương tỉnh quản lý</t>
  </si>
  <si>
    <t>Các dự án hoàn thành, bàn giao, đưa vào sử dụng trước ngày 31/12/2023</t>
  </si>
  <si>
    <t>Tu sửa, nâng cấp các trạm y tế xã, huyện Mường Tè</t>
  </si>
  <si>
    <t>Thủy lợi Coòng Khà, xã Thu Lũm, huyện Mường Tè</t>
  </si>
  <si>
    <t xml:space="preserve">Tuyến kè chống xói, lở bảo vệ bờ suối khu vực cột mốc 16 (2), Mù Cả, huyện Mường Tè </t>
  </si>
  <si>
    <t>Đường giao thông đến bản Nậm Phìn, xã Nậm Khao, huyện Mường Tè</t>
  </si>
  <si>
    <t>San gạt mặt bằng nhà ở + thoát nước môi trường điểm trường ĐCĐC Xé Ma xã Tà Tổng, huyện Mường Tè</t>
  </si>
  <si>
    <t>Các dự án dự kiến hoàn thành năm 2024</t>
  </si>
  <si>
    <t>Nâng cấp hệ thống nước sinh hoạt thị trấn Mường Tè</t>
  </si>
  <si>
    <t>Các dự án chuyển tiếp hoàn thành sau năm 2024</t>
  </si>
  <si>
    <t>Nâng cấp đường đi bản Pa Thắng, xã Thu Lũm, huyện Mường Tè</t>
  </si>
  <si>
    <t>Các dự án khởi công mới năm 2024</t>
  </si>
  <si>
    <t>Hạ tầng kỹ thuật khối cơ quan, khu dân cư, khu công cộng thị trấn Mường Tè, huyện Mường Tè</t>
  </si>
  <si>
    <t>24-26</t>
  </si>
  <si>
    <t>133-28/10/2016</t>
  </si>
  <si>
    <t>289-09/03/2011</t>
  </si>
  <si>
    <t>1513-09/11/2010</t>
  </si>
  <si>
    <t>1262-25/10/2012</t>
  </si>
  <si>
    <t>1331-27/10/2014</t>
  </si>
  <si>
    <t>1626-06/12/2021</t>
  </si>
  <si>
    <t>1576-02/12/2022</t>
  </si>
  <si>
    <t>Trường THCS xã Tá Bạ, huyện Mường Tè</t>
  </si>
  <si>
    <t>Trụ sở khối đoàn thể, huyện Mường Tè</t>
  </si>
  <si>
    <t>1366-28/10/2014</t>
  </si>
  <si>
    <t>1232-25/12/2012</t>
  </si>
  <si>
    <t>Cân đối ngân sách huyện</t>
  </si>
  <si>
    <t>Bố trí cho các dự án sau quyết toán</t>
  </si>
  <si>
    <t>Trường THCS xã Vàng San</t>
  </si>
  <si>
    <t>08 P.học</t>
  </si>
  <si>
    <t>2014</t>
  </si>
  <si>
    <t>Đường Pắc Ma - U Ma Tu Khòong (đoạn Pắc Ma - Thu Lũm ), huyện Mường Tè.</t>
  </si>
  <si>
    <t>35 km</t>
  </si>
  <si>
    <t xml:space="preserve"> 09-11</t>
  </si>
  <si>
    <t>Đường giao thông tuyến Pa Ủ - Hà Si</t>
  </si>
  <si>
    <t xml:space="preserve"> Pa Ủ</t>
  </si>
  <si>
    <t>Hạng mục phụ trợ bán trú trường THCS xã Mù Cả</t>
  </si>
  <si>
    <t>1113-21/10/2013</t>
  </si>
  <si>
    <t>359-01/04/2009</t>
  </si>
  <si>
    <t>1944-06/11/2008</t>
  </si>
  <si>
    <t>155-21/01/2019</t>
  </si>
  <si>
    <t>Trả nợ các dự án quyết toán trong năm 2023 và 2024</t>
  </si>
  <si>
    <t>Mặt bằng hạ tầng kỹ thuật điểm ĐCĐC  Là Si, xã Tá Bạ</t>
  </si>
  <si>
    <t>Xây dựng phòng họp Huyện ủy, huyện Mường Tè</t>
  </si>
  <si>
    <t>Thị trấn</t>
  </si>
  <si>
    <t>19-20</t>
  </si>
  <si>
    <t>Sắp xếp dân cư vùng thiên tai bản Pa Thoóng trên với bản Đầu Nậm Xả</t>
  </si>
  <si>
    <t>2,5 Km, rãnh thoát nước</t>
  </si>
  <si>
    <t>Xây dựng bổ sung trường PTDTBT TH, THCS xã Can Hồ</t>
  </si>
  <si>
    <t>08 PLH, phụ trợ khác</t>
  </si>
  <si>
    <t>21-22</t>
  </si>
  <si>
    <t>Nhà hiệu bộ, phòng học chức năng trường THCS Thu Lũm</t>
  </si>
  <si>
    <t>Nhà cấp III, 3 tầng; phụ trợ</t>
  </si>
  <si>
    <t>Phòng học chức năng trường TH, THCS Bum Nưa</t>
  </si>
  <si>
    <t>Cấp III, 2 tầng; phụ trợ</t>
  </si>
  <si>
    <t>Sửa chữa nhà lớp học, nhà bán trú và các HMPT trường THCS xã Mù Cả</t>
  </si>
  <si>
    <t>Kè chống sạt bảo vệ trường TH, THCS, xã Tá Bạ</t>
  </si>
  <si>
    <t>Kè BT</t>
  </si>
  <si>
    <t>Thủy lợi Nhù Cư Ló Cá, xã Thu Lũm</t>
  </si>
  <si>
    <t>18 ha, 1 vụ</t>
  </si>
  <si>
    <t>Thủy lợi Phu Khà Ló Cá, xã Thu Lũm</t>
  </si>
  <si>
    <t>16 ha</t>
  </si>
  <si>
    <t>Nâng cấp thủy lợi Nậm Dính, xã Tà Tổng</t>
  </si>
  <si>
    <t>12 ha</t>
  </si>
  <si>
    <t>Trường mầm non xã Ka Lăng, huyện Mường Tè (Hạng mục phụ trợ)</t>
  </si>
  <si>
    <t>Phòng họp trực tuyến Huyện ủy, huyện Mường Tè (GĐII)</t>
  </si>
  <si>
    <t>Nhà đa năng trường THCS thị trấn, huyện Mường Tè</t>
  </si>
  <si>
    <t>2048-31/10/18</t>
  </si>
  <si>
    <t>2824-18/10/19</t>
  </si>
  <si>
    <t>2946a/31.10.19</t>
  </si>
  <si>
    <t>3557-31/12/2020</t>
  </si>
  <si>
    <t>3559-31/12/2020</t>
  </si>
  <si>
    <t>3558-31/12/2020</t>
  </si>
  <si>
    <t>3561-31/12/2020</t>
  </si>
  <si>
    <t>3491-29/12/2020</t>
  </si>
  <si>
    <t>3552-31/12/2020</t>
  </si>
  <si>
    <t>3554-31/12/2020</t>
  </si>
  <si>
    <t>3553-31/12/2020</t>
  </si>
  <si>
    <t>2225-15/12/2021</t>
  </si>
  <si>
    <t>2224-15/12/2021</t>
  </si>
  <si>
    <t>2223-15/12/2021</t>
  </si>
  <si>
    <t>Hạ tầng đô thị, điện chiếu sáng thị trấn Mường Tè, huyện Mường Tè</t>
  </si>
  <si>
    <t>San gạt mặt bằng, cấp nước sinh hoạt điểm sắp xếp dân cư Nậm Suổng, xã Vàng San, huyện Mường Tè</t>
  </si>
  <si>
    <t>MB, NSH cho 78 hộ</t>
  </si>
  <si>
    <t>Nâng cấp bổ sung, các hạng mục phụ trợ trường MN Pa Ủ (trung tâm và các điểm bản)</t>
  </si>
  <si>
    <t>Phụ trợ</t>
  </si>
  <si>
    <t>Bổ sung HMPT điểm trường bản Nà Phầy, trường PTDT bán trú Tiểu học, Trung học cơ sở xã Vàng San, huyện Mường Tè</t>
  </si>
  <si>
    <t>Hạng mục phụ trợ  điểm trường mầm non + tiểu học Khoang Thèn, xã Pa Vệ Sủ, huyện Mường Tè</t>
  </si>
  <si>
    <t>Bổ sung các hạng mục trường mầm non Bum Tở, xã Bum Tở, huyện Mường Tè</t>
  </si>
  <si>
    <t>2207-10/12/2021</t>
  </si>
  <si>
    <t>2110-07/10/2022</t>
  </si>
  <si>
    <t>2004-22/9/2022</t>
  </si>
  <si>
    <t>2028-22/9/2022</t>
  </si>
  <si>
    <t>Nâng cấp trường Tiểu học thị trấn Mường Tè, huyện Mường Tè</t>
  </si>
  <si>
    <t>Kè chống sạt lở + cầu điểm sắp xếp dân cư bản Mù Su xã Mù Cả</t>
  </si>
  <si>
    <t>Mùa Cả</t>
  </si>
  <si>
    <t>Lồng ghép thực hiện các chương trình MTQG</t>
  </si>
  <si>
    <t>Chương trình MTQG giảm nghèo</t>
  </si>
  <si>
    <t>Nhà lớp học bộ môn  trường THCS xã Mường Tè</t>
  </si>
  <si>
    <t>Chương trình MTQG phát triển KT-XH vùng đồng bào dân tộc thiểu số và miền núi</t>
  </si>
  <si>
    <t>Nâng cấp đường giao thông đến điểm dân cư suối voi xã Can Hồ, huyện Mường Tè</t>
  </si>
  <si>
    <t>LG 30a</t>
  </si>
  <si>
    <t>LG MTQG</t>
  </si>
  <si>
    <t>Đề án phát triển hạ tầng vùng sản xuất nông nghiệp hàng hóa tập trung</t>
  </si>
  <si>
    <t>Nâng cấp, sửa chữa hệ thống thủy lợi xã Bum Nưa, Vàng San</t>
  </si>
  <si>
    <t>Bum Nưa, Vàng San</t>
  </si>
  <si>
    <t>Nâng cấp, sửa chữa</t>
  </si>
  <si>
    <t>1685-05/08/2022</t>
  </si>
  <si>
    <t>Đề án phát triển rừng bền vững giai đoạn 2021-2025, định hướng đến năm 2030</t>
  </si>
  <si>
    <t>Đường giao thông các xã Bum Tở, Can hồ, huyện Mường Tè( Vùng Quế đã trồng, nhân dân trồng)</t>
  </si>
  <si>
    <t>GTNT C</t>
  </si>
  <si>
    <t>1693-08/08/2022</t>
  </si>
  <si>
    <t>Đường giao thông các xã Bum Tở, Can Hồ, huyện Mường Tè (Vùng Quế trồng mới, nhân dân trồng)</t>
  </si>
  <si>
    <t>1694-08/08/2022</t>
  </si>
  <si>
    <t>Thực hiện các chương trình trọng điểm theo Nghị quyết Đại hội Đảng bộ tỉnh nhiệm kỳ 2020-2025</t>
  </si>
  <si>
    <t>Vốn đầu tư từ nguồn thu sử dụng đất</t>
  </si>
  <si>
    <t>Chi đầu tư hạ tầng các khu, điểm quy hoạch bán đấu giá quyền SDĐ</t>
  </si>
  <si>
    <t>Xây dựng hạ tầng kỹ thuật và chỉnh trang đô thị, thị trấn Mường Tè, huyện Mường Tè</t>
  </si>
  <si>
    <t>628-02/4/2021</t>
  </si>
  <si>
    <t>Chi đầu tư chương trình xây dựng NTM</t>
  </si>
  <si>
    <t>Đường vào cầu Văng Thẳm bản Nậm Củm, xã Mường Tè</t>
  </si>
  <si>
    <t>289-24/10/2019</t>
  </si>
  <si>
    <t>2,8 km</t>
  </si>
  <si>
    <t>LG NTM</t>
  </si>
  <si>
    <t>BÁO CÁO NHU CẦU DỰ ÁN SAU QUYẾT TOÁN VÀ ĐĂNG KÝ KẾ HOẠCH VỐN ĐẦU TƯ PHÁT TRIỂN 
NGUỒN CÂN ĐỐI NGÂN SÁCH ĐỊA PHƯƠNG NĂM 2024 THUỘC NHIỆM VỤ NGÂN SÁCH TỈNH PHẢI BỐ TRÍ</t>
  </si>
  <si>
    <t>Quyết định phê duyệt dự án</t>
  </si>
  <si>
    <t>Quyết định phê duyệt Quyết toán dự án hoàn thành</t>
  </si>
  <si>
    <t>Lũy kế vốn đã bố trí (thanh toán) đến hết năm 2023</t>
  </si>
  <si>
    <t>Nhu cầu vốn còn lại phải bố trí sau năm 2023 theo quyết định phê duyệt quyết toán</t>
  </si>
  <si>
    <t>Chủ đầu tư</t>
  </si>
  <si>
    <t>Tổng mức đầu tư</t>
  </si>
  <si>
    <t>Giá trị quyết toán được phê duyệt</t>
  </si>
  <si>
    <t>Trong đó</t>
  </si>
  <si>
    <t>Ghi chú: Chỉ thống kê và đăng ký những dự án đã có quyết định phê duyệt quyết toán dự án hoàn thành</t>
  </si>
  <si>
    <t>BIỂU MẪU SỐ 05</t>
  </si>
  <si>
    <t>KẾ HOẠCH VỐN ĐẦU TƯ TỪ NGUỒN THU SỬ DỤNG ĐẤT VÀ THU XỔ SỐ KIẾN THIẾT NĂM 2024</t>
  </si>
  <si>
    <t>Cấp quản lý</t>
  </si>
  <si>
    <t>Kế hoạch năm 2024</t>
  </si>
  <si>
    <t>Nguồn thu sử dụng đất</t>
  </si>
  <si>
    <t>Nguồn xổ số kiến thiết</t>
  </si>
  <si>
    <t>Thành phố Lai Châu</t>
  </si>
  <si>
    <t>Huyện Than Uyên</t>
  </si>
  <si>
    <t>Huyện Tân Uyên</t>
  </si>
  <si>
    <t>Huyện Tam Đường</t>
  </si>
  <si>
    <t>Huyện Phong Thổ</t>
  </si>
  <si>
    <t>Huyện Sìn Hồ</t>
  </si>
  <si>
    <t>Huyện Nậm Nhùn</t>
  </si>
  <si>
    <t>Biểu phụ lục I</t>
  </si>
  <si>
    <t xml:space="preserve">TÌNH HÌNH THỰC HIỆN KẾ HOẠCH ĐẦU TƯ CÔNG 6 THÁNG NĂM 2023, KẾ HOẠCH ĐẦU TƯ CÔNG NĂM 2024 </t>
  </si>
  <si>
    <t>Kế hoạch năm 2023</t>
  </si>
  <si>
    <t>Giải ngân đến ngày 30/06/2023</t>
  </si>
  <si>
    <t>Ước thực hiện giải ngân đến ngày 30/09/2023</t>
  </si>
  <si>
    <t>Ước thực hiện giải ngân đến ngày 31/01/2024</t>
  </si>
  <si>
    <t>Tỷ lệ giải ngân (%)</t>
  </si>
  <si>
    <t>Dự kiến kế hoạch năm 2024</t>
  </si>
  <si>
    <t>Vốn giao năm 2023</t>
  </si>
  <si>
    <t>Riêng năm 2023</t>
  </si>
  <si>
    <t>Tổng</t>
  </si>
  <si>
    <t>Giải ngân KH năm 2023</t>
  </si>
  <si>
    <t>Ngân sách Trung ương</t>
  </si>
  <si>
    <t>Ngân sách địa phương</t>
  </si>
  <si>
    <t>Ngân sách địa phương huyện quản lý</t>
  </si>
  <si>
    <t>Ngân sách trung ương thực hiện các Chương trình MTQG</t>
  </si>
  <si>
    <t>Chương trình MTQG NTM</t>
  </si>
  <si>
    <t>1963-24/10/2023</t>
  </si>
  <si>
    <t>2021</t>
  </si>
  <si>
    <t>Nguồn vốn NSTW</t>
  </si>
  <si>
    <t>1395-29/10/2014; 478-18/5/2017</t>
  </si>
  <si>
    <t>31-31/3/2016; 639-04/6/2021</t>
  </si>
  <si>
    <t>2020</t>
  </si>
  <si>
    <t>Ban QL CT DA PT KT-XH huyện Mường Tè</t>
  </si>
  <si>
    <t>Đường giao thông đến bản Nhóm Pố, xã Tá Bạ</t>
  </si>
  <si>
    <t>Đường giao thông liên vùng Tá Bạ  - Pa Ủ, huyện Mường Tè</t>
  </si>
  <si>
    <t>91-28/10/2016</t>
  </si>
  <si>
    <t>Đường giao thông Nậm Phìn - Cờ Lò 1, huyện Mường Tè</t>
  </si>
  <si>
    <t>Đã có BC thẩm tra quyết toán, đang trình PDQT</t>
  </si>
  <si>
    <t>Vốn kéo dài năm 2022 sang 2023</t>
  </si>
  <si>
    <t>Giải ngân vốn kéo dài</t>
  </si>
  <si>
    <t>Chung</t>
  </si>
  <si>
    <t>-</t>
  </si>
  <si>
    <t>Các dự án đang triển khai thực hiện</t>
  </si>
  <si>
    <t>2019</t>
  </si>
  <si>
    <t>Biểu số 01</t>
  </si>
  <si>
    <t>Biểu số 02</t>
  </si>
  <si>
    <t>Biểu số 03</t>
  </si>
  <si>
    <t>Chi tiết theo Biểu số 01</t>
  </si>
  <si>
    <t>Chi tiết theo Biểu số 02</t>
  </si>
  <si>
    <t>Dự án thành phần/ nội dung hoạt động</t>
  </si>
  <si>
    <t>Vốn sự nghiệp</t>
  </si>
  <si>
    <t>Vốn đầu tư phát triển</t>
  </si>
  <si>
    <t>TỔNG CỘNG</t>
  </si>
  <si>
    <t>CHƯƠNG TRÌNH MTQG PHÁT TRIỂN KINH TẾ - XÃ HỘI VÙNG ĐỒNG BÀO DÂN TỘC THIỂU SỐ VÀ MIỀN NÚI</t>
  </si>
  <si>
    <t>Dự án 1: Giải quyết tình trạng thiếu đất ở, nhà ở, đất sản xuất, nước sinh hoạt</t>
  </si>
  <si>
    <t>Hỗ trợ đất ở</t>
  </si>
  <si>
    <t>Hỗ trợ nhà ở</t>
  </si>
  <si>
    <t>Hỗ trợ đất sản xuất, chuyển đổi nghề</t>
  </si>
  <si>
    <t>Hỗ trợ nước sinh hoạt</t>
  </si>
  <si>
    <t>Dự án 2: Quy hoạch, sắp xếp, bố trí, ổn định dân cư ở những nơi cần thiết</t>
  </si>
  <si>
    <t>Dự án 3: Phát triển sản xuất nông, lâm nghiệp bền vững, phát huy tiềm năng, thế mạnh của các vùng miền để sản xuất hàng hóa theo chuỗi giá trị</t>
  </si>
  <si>
    <t>Tiểu dự án 1: Phát triển kinh tế nông, lâm nghiệp bền vững gắn với bảo vệ rừng và nâng cao thu nhập cho người dân</t>
  </si>
  <si>
    <t>Tiểu dự án 2: Hỗ trợ phát triển sản xuất theo chuỗi giá trị, vùng trồng dược liệu quý, thúc đẩy khởi sự kinh doanh, khởi nghiệp và thu hút đầu tư vùng đồng bào dân tộc thiểu số và miền núi</t>
  </si>
  <si>
    <t>a)</t>
  </si>
  <si>
    <t>Hỗ trợ phát triển sản xuất theo chuỗi giá trị.</t>
  </si>
  <si>
    <t>b)</t>
  </si>
  <si>
    <t>Đầu tư, hỗ trợ phát triển vùng trồng dược liệu quý.</t>
  </si>
  <si>
    <t>c)</t>
  </si>
  <si>
    <t>Thúc đẩy khởi sự kinh doanh, khởi nghiệp và thu hút đầu tư vùng đồng bào dân tộc thiểu số và miền núi.</t>
  </si>
  <si>
    <t>Tiểu dự án 3: Phát triển kinh tế xã hội - mô hình bộ đội gắn với dân bản vùng đồng bào dân tộc thiểu số và miền núi</t>
  </si>
  <si>
    <t>IV</t>
  </si>
  <si>
    <t>Dự án 4: Đầu tư cơ sở hạ tầng thiết yếu, phục vụ sản xuất, đời sống trong vùng đồng bào dân tộc thiểu số và miền núi và các đơn vị sự nghiệp công lập của lĩnh vực dân tộc</t>
  </si>
  <si>
    <t>Tiểu dự án 1: Đầu tư cơ sở hạ tầng thiết yếu, phục vụ sản xuất, đời sống trong vùng đồng bào dân tộc thiểu số và miền núi</t>
  </si>
  <si>
    <t xml:space="preserve"> Đầu tư cơ sở hạ tầng thiết yếu vùng đồng bào dân tộc thiểu số và miền núi; ưu tiên đối với các xã đặc biệt khó khăn, thôn đặc biệt khó khăn.</t>
  </si>
  <si>
    <t>Đầu tư xây dựng, cải tạo nâng cấp mạng lưới chợ vùng đồng bào dân tộc thiểu số và miền núi.</t>
  </si>
  <si>
    <t>Tiểu dự án 2: Đầu tư cơ sở vật chất các đơn vị sự nghiệp công lập hoạt động trong lĩnh vực công tác dân tộc</t>
  </si>
  <si>
    <t>V</t>
  </si>
  <si>
    <t>Dự án 5: Phát triển giáo dục đào tạo nâng cao chất lượng nguồn nhân lực</t>
  </si>
  <si>
    <t>Tiểu dự án 1: Đổi mới hoạt động, củng cố phát triển các trường phổ thông dân tộc nội trú, trường phổ thông dân tộc bán trú, trường phổ thông có học sinh ở bán trú và xóa mù chữ cho người dân vùng đồng bào dân tộc thiểu số</t>
  </si>
  <si>
    <t>Tiểu dự án 2: Bồi dưỡng kiến thức dân tộc; đào tạo dự bị đại học, đại học và sau đại học đáp ứng nhu cầu nhân lực cho vùng đồng bào dân tộc thiểu số và miền núi</t>
  </si>
  <si>
    <t>Bồi dưỡng kiến thức dân tộc</t>
  </si>
  <si>
    <t>Đào tạo dự bị đại học, đại học và sau đại học</t>
  </si>
  <si>
    <t>Tiểu dự án 3: Dự án phát triển giáo dục nghề nghiệp và giải quyết việc làm cho người lao động vùng dân tộc thiểu số và miền núi</t>
  </si>
  <si>
    <t>Tiểu dự án 4: Đào tạo nâng cao năng lực cho cộng đồng và cán bộ triển khai Chương trình ở các cấp</t>
  </si>
  <si>
    <t>VI</t>
  </si>
  <si>
    <t>Dự án 6: Bảo tồn, phát huy giá trị văn hóa truyền thống tốt đẹp của các dân tộc thiểu số gắn với phát triển du lịch</t>
  </si>
  <si>
    <t>VII</t>
  </si>
  <si>
    <t>Dự án 7: Chăm sóc sức khỏe Nhân dân, nâng cao thể trạng, tầm vóc người dân tộc thiểu số; phòng chống suy dinh dưỡng trẻ em</t>
  </si>
  <si>
    <t>VIII</t>
  </si>
  <si>
    <t>Dự án 8: Thực hiện bình đẳng giới và giải quyết những vấn đề cấp thiết đối với phụ nữ và trẻ em</t>
  </si>
  <si>
    <t>IX</t>
  </si>
  <si>
    <t>Dự án 9: Đầu tư phát triển nhóm dân tộc thiểu số rất ít người và nhóm dân tộc còn nhiều khó khăn</t>
  </si>
  <si>
    <t>Tiểu dự án 1: Đầu tư phát triển kinh tế - xã hội các dân tộc còn gặp nhiều khó khăn, dân tộc có khó khăn đặc thù</t>
  </si>
  <si>
    <t>Tiểu dự án 2: Giảm thiểu tình trạng tảo hôn và hôn nhân cận huyết thống trong vùng đồng bào dân tộc thiểu số và miền núi</t>
  </si>
  <si>
    <t>X</t>
  </si>
  <si>
    <t>Dự án 10: Truyền thông, tuyên truyền, vận động trong vùng đồng bào dân tộc thiểu số và miền núi. Kiểm tra, giám sát đánh giá việc tổ chức thực hiện Chương trình</t>
  </si>
  <si>
    <t xml:space="preserve">Tiểu dự án 1: Biểu dương, tôn vinh điển hình tiên tiến; phổ biến, giáo dục pháp luật, trợ giúp pháp lý và tuyên truyền; truyền thông </t>
  </si>
  <si>
    <t>Biểu dương, tôn vinh điển hình tiên tiến, phát huy vai trò của người có uy tín</t>
  </si>
  <si>
    <t>Phổ biến, giáo dục pháp luật và tuyên truyền, vận động đồng bào dân tộc thiểu số</t>
  </si>
  <si>
    <t>Tăng cường, nâng cao khả năng tiếp cận và thụ hưởng hoạt động trợ giúp pháp lý chất lượng cho vùng đồng bào dân tộc thiểu số và miền núi</t>
  </si>
  <si>
    <t>Tiểu dự án 2: Ứng dụng công nghệ thông tin hỗ trợ phát triển kinh tế - xã hội và đảm bảo an ninh trật tự vùng đồng bào dân tộc thiểu số và miền núi</t>
  </si>
  <si>
    <t>Tiểu dự án 3: Kiểm tra, giám sát, đánh giá, đào tạo, tập huấn tổ chức thực hiện Chương trình</t>
  </si>
  <si>
    <t>CHƯƠNG TRÌNH MTQG GIẢM NGHÈO BỀN VỮNG</t>
  </si>
  <si>
    <t>Dự án 1: Hỗ trợ đầu tư phát triển hạ tầng kinh tế - xã hội các huyện nghèo, các xã đặc biệt khó khăn vùng bãi ngang, ven biển và hải đảo</t>
  </si>
  <si>
    <t>Tiểu dự án 1: Hỗ trợ đầu tư phát triển hạ tầng kinh tế - xã hội các huyện nghèo, xã đặc biệt khó khăn vùng bãi ngang, ven biển và hải đảo</t>
  </si>
  <si>
    <t>Tiểu dự án 2: Triển khai Đề án hỗ trợ một số huyện nghèo thoát khỏi tình trạng nghèo, đặc biệt khó khăn giai đoạn 2022 - 2025</t>
  </si>
  <si>
    <t>Dự án 2: Đa dạng hóa sinh kế, phát triển mô hình giảm nghèo</t>
  </si>
  <si>
    <t>Dự án 3: Hỗ trợ phát triển sản xuất, cải thiện dinh dưỡng</t>
  </si>
  <si>
    <t>Tiểu dự án 1: Hỗ trợ phát triển sản xuất trong lĩnh vực nông nghiệp</t>
  </si>
  <si>
    <t>Tiểu dự án 2: Cải thiện dinh dưỡng</t>
  </si>
  <si>
    <t>Dự án 4: Phát triển giáo dục nghề nghiệp, việc làm bền vững</t>
  </si>
  <si>
    <t>Tiểu dự án 1: Phát triển giáo dục nghề nghiệp vùng nghèo, vùng khó khăn</t>
  </si>
  <si>
    <t>Tiểu dự án 2: Hỗ trợ người lao động đi làm việc ở nước ngoài theo hợp đồng</t>
  </si>
  <si>
    <t>Tiểu dự án 3: Hỗ trợ việc làm bền vững</t>
  </si>
  <si>
    <t>Dự án 5: Hỗ trợ nhà ở cho hộ nghèo, hộ cận nghèo trên địa bàn các huyện nghèo</t>
  </si>
  <si>
    <t>Dự án 6: Truyền thông và giảm nghèo về thông tin</t>
  </si>
  <si>
    <t>Tiểu dự án 1: Giảm nghèo về thông tin</t>
  </si>
  <si>
    <t>Tiểu dự án 2: Truyền thông vè giảm nghèo đa chiều</t>
  </si>
  <si>
    <t>Dự án 7: Nâng cao năng lực và giám sát, đánh giá Chương trình</t>
  </si>
  <si>
    <t>Tiểu dự án 1: Nâng cao năng lực thực hiện Chương trình</t>
  </si>
  <si>
    <t>Tiểu dự án 2: Giám sát, đánh giá</t>
  </si>
  <si>
    <t>CHƯƠNG TRÌNH MTQG XÂY DỰNG NÔNG THÔN MỚI</t>
  </si>
  <si>
    <t>Nội dung thành phần số 01: Nâng cao hiệu quả quản lý và thực hiện xây dựng nông thôn mới theo quy hoạch nhằm nâng cao đời sống kinh tế - xã hội nông thôn gắn với quá trình đô thị hoá</t>
  </si>
  <si>
    <t>Nội dung 01: Rà soát, điều chỉnh, lập mới  và triển khai, thực hiện quy hoạch chung xây dựng xã gắn với quá trình công nghiệp hóa, đô thị hóa</t>
  </si>
  <si>
    <t>Nội dung 02: Rà soát, điều chỉnh lập quy hoạch xây dựng vùng huyện gắn với quá trình công nghiệp hóa - đô thị hóa nhằm đáp ứng yêu cầu xây dựng NTM, trong đó, có quy hoạch khu vực hỗ trợ phát triển kinh tế nông thôn</t>
  </si>
  <si>
    <t>Nội dung 03: Xây dựng, rà soát, điều chỉnh quy hoạch tỉnh, tạo điều kiện thực hiện Chương trình gắn với phát triển kinh tế, xã hội và bảo vệ môi trường</t>
  </si>
  <si>
    <t>Nội dung thành phần số 02: Phát triển hạ tầng kinh tế - xã hội, cơ bản đồng bộ, hiện đại, đảm bảo kết nối nông thôn - đô thị và kết nối các vùng miền</t>
  </si>
  <si>
    <t>Nội dung 01: Tiếp tục hoàn thiện và nâng cao hệ thống hạ tầng giao thông trên địa bàn xã, hạ tầng giao thông kết nối liên xã, liên huyện</t>
  </si>
  <si>
    <t>Nội dung 02: Hoàn thiện và nâng cao chất lượng hệ thống thủy lợi và phòng chống thiên tai cấp xã, huyện, đảm bảo bền vững và thích ứng với biến đổi khí hậu</t>
  </si>
  <si>
    <t>Nội dung 03: Cải tạo và nâng cấp hệ thống lưới điện nông thôn theo hướng an toàn, tin cậy, ổn định và đảm bảo mỹ quan</t>
  </si>
  <si>
    <t>Nội dung 04: Tiếp tục xây dựng, hoàn chỉnh các công trình cấp xã, cấp huyện đối với các trường mầm non, trường TH, trường THCS, trường THPT hoặc trường PT có nhiều cấp học, trung tâm GDNN - GDTX</t>
  </si>
  <si>
    <t>Nội dung 05: Xây dựng và hoàn thiện hệ thống cơ sở vật chất văn hóa thể thao cấp xã, thôn, các trung tâm văn hóa - thể thao huyện; tu bổ, tôn tạo các di sản văn hóa gắn với phát triển du lịch nông thôn</t>
  </si>
  <si>
    <t>Nội dung 06: Đầu tư xây dựng hệ thống cơ sở hạ tầng thương mại nông thôn, chợ ATTP cấp xã; các chợ TT, chợ ĐM, TT thu mua - cung ứng nông sản an toàn cấp huyện; trung tâm KTNN; hệ thống TT cung ứng nông sản hiện đại</t>
  </si>
  <si>
    <t>Nội dung 07: Tập trung đầu tư cơ sở hạ tầng đồng bộ các vùng nguyên liệu tập trung gắn với liên kết chuỗi giá trị, cơ sở hạ tầng các cụm làng nghề, ngành nghề nông thôn</t>
  </si>
  <si>
    <t>Nội dung 08: Tiếp tục xây dựng, cải tạo và nâng cấp cơ sở hạ tầng, trang thiết bị cho các trạm y tế xã, trung tâm y tế huyện</t>
  </si>
  <si>
    <t>Nội dung 09: Phát triển, hoàn thiện hệ thống cơ sở hạ tầng số, chuyển đổi số trong nông nghiệp, nông thôn</t>
  </si>
  <si>
    <t>Nội dung 10: Xây dựng, hoàn thiện các công trình cấp nước sinh hoạt tập trung, đảm bảo chất lượng đạt chuẩn theo quy định</t>
  </si>
  <si>
    <t>Nội dung 11: Tập trung XD CSHT bảo vệ MTNT; thu hút các DN đầu tư các khu xử lý CTTT quy mô liên huyện, liên tỉnh; đầu tư HT các ĐTK, trung chuyển CTR sinh hoạt…</t>
  </si>
  <si>
    <t>Nội dung thành phần số 03: Tiếp tục thực hiện có hiệu quả cơ cấu lại ngành NN, PTKTNT; triển khai mạnh mẽ Chương trình mỗi xã một sản phẩm (OCOP)…</t>
  </si>
  <si>
    <t>Nội dung 01: Tập trung triển khai cơ cấu lại ngành nông nghiệp và phát triển kinh tế nông thôn, tiểu thủ công nghiệp và dịch vụ …</t>
  </si>
  <si>
    <t>Nội dung 02: XD và PT hiệu quả các VNLTT, cơ giới hóa đồng bộ, nâng cao năng lực chế biến và bảo quản nông sản theo các MHLK SX theo chuỗi giá trị …</t>
  </si>
  <si>
    <t>Nội dung 03: Tiếp tục thực hiện hiệu quả các chính sách đầu tư bảo vệ, phát triển rừng, chính sách chi trả dịch vụ môi trường rừng và Chương trình phát triển lâm nghiệp bền vững …</t>
  </si>
  <si>
    <t>Nội dung 04: Triển khai Chương trình mỗi xã một sản phẩm (OCOP) gắn với lợi thế vùng miền, thành lập Trung tâm OCOP Quốc gia …</t>
  </si>
  <si>
    <t>Nội dung 05: Nâng cao HQHĐ của các hình thức TCSX trong đó, ưu tiên hỗ trợ các HTX nông nghiệp ứng dụng công nghệ cao liên kết theo chuỗi giá trị…</t>
  </si>
  <si>
    <t>Nội dung 06: Nâng cao hiệu quả hoạt động của các hệ thống kết nối, xúc tiến tiêu thụ nông sản;…</t>
  </si>
  <si>
    <t>Nội dung 07: Tiếp tục thực hiện có hiệu quả Chương trình khoa học công nghệ phục vụ xây dựng…</t>
  </si>
  <si>
    <t>Nội dung 08: Thực hiện hiệu quả Chương trình phát triển du lịch nông thôn trong xây dựng NTM…</t>
  </si>
  <si>
    <t>Nội dung 09: Tiếp tục nâng cao chất lượng đào tạo nghề cho lao động nông thôn, gắn với nhu cầu của thị trường; hỗ trợ thúc đẩy và phát triển các mô hình khởi nghiệp, sáng tạo ở nông thôn.</t>
  </si>
  <si>
    <t>Nội dung thành phần số 04: Giảm nghèo bền vững, đặc biệt là vùng đồng bào dân tộc thiểu số, miền núi, vùng bãi ngang ven biển và hải đảo</t>
  </si>
  <si>
    <t>Nội dung 02: Triển khai hiệu quả các chính sách hỗ trợ nhà ở, xóa nhà tạm, dột nát; nâng cao chất lượng nhà ở dân cư</t>
  </si>
  <si>
    <t>Nội dung thành phần số 05: Nâng cao chất lượng giáo dục, y tế và chăm sóc sức khỏe người dân nông thôn</t>
  </si>
  <si>
    <t>Nội dung 1: Tiếp tục nâng cao chất lượng, phát triển giáo dục ở nông thôn …</t>
  </si>
  <si>
    <t>Nội dung 02: Tăng cường chất lượng dịch vụ của mạng lưới y tế cơ sở đảm bảo chăm sóc sức khoẻ toàn dân …</t>
  </si>
  <si>
    <t>Nội dung thành phần số 06: Nâng cao chất lượng đời sống văn hóa của người dân nông thôn; bảo tồn và phát huy các giá trị văn hóa truyền thống theo hướng bền vững gắn với phát triển du lịch nông thôn</t>
  </si>
  <si>
    <t>Nội dung 01: Nâng cao hiệu quả hoạt động của hệ thống thiết chế văn hóa, thể thao cơ sở;…</t>
  </si>
  <si>
    <t>Nội dung 02: Tăng cường kiểm kê, ghi danh các di sản văn hóa; bảo tồn và phát huy di sản văn hóa;….</t>
  </si>
  <si>
    <t>Nội dung thành phần số 07: Nâng cao chất lượng môi trường; xây dựng cảnh quan nông thôn sáng - xanh - sạch - đẹp, an toàn; giữ gìn và khôi phục cảnh quan truyền thống của nông thôn Việt Nam</t>
  </si>
  <si>
    <t>Nội dung 01: Xây dựng và tổ chức hướng dẫn thực hiện các Đề án/Kế hoạch tổ chức phân loại, thu gom, vận chuyển chất thải rắn trên địa bàn huyện đảm bảo theo quy định; phát triển, nhân rộng các mô hình phân loại chất thải tại nguồn phát sinh</t>
  </si>
  <si>
    <t>Nội dung 02: Thu gom, tái chế, tái sử dụng các loại chất thải theo nguyên lý tuần hoàn; tăng cường công tác quản lý chất thải nhựa trong hoạt động sản xuất nông, lâm, ngư nghiệp ở Việt Nam; xây dựng cộng đồng dân cư không rác thải nhựa</t>
  </si>
  <si>
    <t>Nội dung 03: Đẩy mạnh xử lý, khắc phục ô nhiễm và cải thiện chất lượng môi trường tại những khu vực tập trung nhiều nguồn thải, những nơi gây ô nhiễm môi trường nghiêm trọng và các khu vực mặt nước bị ô nhiễm</t>
  </si>
  <si>
    <t>Nội dung 04: Cải tạo nghĩa trang phù hợp với cảnh quan môi trường; xây dựng mới và mở rộng các cơ sở mai táng, hỏa táng phải phù hợp với các quy định và theo quy hoạch</t>
  </si>
  <si>
    <t>Nội dung 05: Giữ gìn và khôi phục cảnh quan truyền thống của nông thôn Việt Nam; tăng tỷ lệ trồng hoa, cây xanh phân tán gắn với triển khai Đề án trồng một tỷ cây xanh giai đoạn 2021 - 2025…</t>
  </si>
  <si>
    <t>Nội dung 06: Tăng cường quản lý an toàn thực phẩm tại các cơ sở, hộ gia đình sản xuất, kinh doanh thực phẩm; đảm bảo vệ sinh môi trường tại các cơ sở chăn nuôi, nuôi trồng thủy sản; cải thiện vệ sinh hộ gia đình</t>
  </si>
  <si>
    <t>Nội dung 07: Triển khai hiệu quả Chương trình “Tăng cường bảo vệ môi trường, an toàn thực phẩm và cấp nước sạch nông thôn trong xây dựng NTM giai đoạn 2021 - 2025”</t>
  </si>
  <si>
    <t>Nội dung thành phần số 08: Đẩy mạnh và nâng cao chất lượng các dịch vụ HCC; nâng cao chất lượng hoạt động của CQCS; thúc đẩy quá trình CĐS trong NTM...; bảo đảm và tăng cường KNTCPL cho người dân; tăng cường giải pháp nhằm đảm bảo BĐG ...</t>
  </si>
  <si>
    <t>Nội dung 01: Triển khai đề án về đào tạo, bồi dưỡng kiến thức, năng lực quản lý hành chính, quản lý kinh tế - xã hội chuyên sâu, chuyển đổi tư duy….</t>
  </si>
  <si>
    <t>Nội dung 02: Tăng cường ứng dụng công nghệ thông tin trong thực hiện các dịch vụ hành chính công nhằm nâng cao chất lượng giải quyết thủ tục hành chính theo hướng minh bạch, công khai và hiệu quả ở các cấp …</t>
  </si>
  <si>
    <t>Nội dung 03: Triển khai hiệu quả Chương trình chuyển đổi số trong xây dựng NTM, hướng tới NTM thông minh giai đoạn 2021 - 2025</t>
  </si>
  <si>
    <t>Nội dung 04: Tăng cường hiệu quả công tác phổ biến, giáo dục pháp luật, hòa giải ở cơ sở, giải quyết hòa giải, mâu thuẫn ở khu vực nông thôn</t>
  </si>
  <si>
    <t>Nội dung 05: Nâng cao nhận thức, thông tin về trợ giúp pháp lý; tăng cường khả năng thụ hưởng dịch vụ trợ giúp pháp lý</t>
  </si>
  <si>
    <t>Nội dung 06: Tăng cường giải pháp nhằm đảm bảo bình đẳng giới và phòng chống bạo lực trên cơ sở giới; tăng cường chăm sóc, bảo vệ trẻ em và hỗ trợ những người dễ bị tổn thương trong các lĩnh vực của gia đình và đời sống xã hội</t>
  </si>
  <si>
    <t>Nội dung thành phần số 09: Nâng cao chất lượng, phát huy vai trò của Mặt trận Tổ quốc Việt Nam và các tổ chức chính trị - xã hội trong xây dựng NTM</t>
  </si>
  <si>
    <t>Nội dung 01: Tiếp tục tổ chức triển khai Cuộc vận động “Toàn dân đoàn kết xây dựng NTM, đô thị văn minh”….</t>
  </si>
  <si>
    <t>Nội dung 02: Triển khai hiệu quả phong trào “Nông dân thi đua sản xuất kinh doanh giỏi, đoàn kết giúp nhau làm giàu và giảm nghèo bền vững”…</t>
  </si>
  <si>
    <t>Nội dung 03: Triển khai hiệu quả Đề án “Hỗ trợ phụ nữ khởi nghiệp giai đoạn 2017-2025”</t>
  </si>
  <si>
    <t>Nội dung 04: Thúc đẩy chương trình khởi nghiệp, thanh niên làm kinh tế; triển khai hiệu quả Chương trình trí thức trẻ tình nguyện tham gia xây dựng NTM</t>
  </si>
  <si>
    <t>Nội dung số 05: Vun đắp, gìn giữ giá trị tốt đẹp và phát triển hệ giá trị gia đình Việt Nam; thực hiện Cuộc vận động “Xây dựng gia đình 5 không, 3 sạch”</t>
  </si>
  <si>
    <t>Nội dung thành phần số 10: Giữ vững quốc phòng, an ninh và trật tự xã hội nông thôn</t>
  </si>
  <si>
    <t>Nội dung 01: Tăng cường công tác bảo đảm an ninh, trật tự ở địa bàn nông thôn, phát hiện, giải quyết kịp thời các nguy cơ tiềm ẩn về an ninh quốc gia, trật tự an toàn xã hội …</t>
  </si>
  <si>
    <t>Nội dung 02: Xây dựng lực lượng dân quân vững mạnh, rộng khắp, hoàn thành các chỉ tiêu quân sự, quốc phòng được giao;…</t>
  </si>
  <si>
    <t>XI</t>
  </si>
  <si>
    <t>Nội dung thành phần số 11: Tăng cường công tác giám sát, đánh giá thực hiện Chương trình; nâng cao năng lực xây dựng NTM; truyền thông về xây dựng NTM; thực hiện Phong trào thi đua cả nước chung sức xây dựng NTM</t>
  </si>
  <si>
    <t>Nội dung 01: Nâng cao chất lượng và hiệu quả công tác kiểm tra, giám sát, đánh giá kết quả thực hiện Chương trình; xây dựng hệ thống giám sát, đánh giá đồng bộ, toàn diện đáp ứng yêu cầu quản lý Chương trình…</t>
  </si>
  <si>
    <t>Nội dung 02: Tiếp tục tăng cường nâng cao năng lực, chuyển đổi nhận thức, tư duy cho đội ngũ cán bộ làm công tác xây dựng NTM các cấp, đặc biệt cán bộ cơ sở</t>
  </si>
  <si>
    <t>Nội dung 03: Đào tạo, tập huấn nhằm nâng cao nhận thức và chuyển đổi tư duy của người dân và cộng đồng về phát triển kinh tế nông nghiệp và xây dựng NTM</t>
  </si>
  <si>
    <t>Nội dung 04: Đẩy mạnh, đa dạng hình thức thông tin, truyền thông nhằm nâng cao nhận thức, chuyển đổi tư duy của cán bộ, người dân về xây dựng NTM; thực hiện có hiệu quả công tác truyền thông về xây dựng NTM</t>
  </si>
  <si>
    <t>Nội dung 05: Tiếp tục triển khai rộng khắp phong trào thi đua “Cả nước chung sức xây dựng nông thôn mới”</t>
  </si>
  <si>
    <t>Vốn đầu tư từ nguồn thu sử dụng đất tỉnh (Thực hiện NQ số 41 của HĐND tỉnh)</t>
  </si>
  <si>
    <t>Vốn đầu tư từ nguồn thu sử dụng đất (thực hiện NQ số 41 HĐND tỉnh)</t>
  </si>
  <si>
    <t>Giao chi tiết</t>
  </si>
  <si>
    <t>Chưa giao</t>
  </si>
  <si>
    <t>Khởi công mới năm 2024</t>
  </si>
  <si>
    <t>Hỗ trợ đất sản xuất</t>
  </si>
  <si>
    <t>Thực hiện 01/01/2023 đến thời điểm báo cáo</t>
  </si>
  <si>
    <t>Ước giải ngân đến hết năm 2023</t>
  </si>
  <si>
    <t>Ước giải ngân vốn kéo dài đến hết 31/12/2023</t>
  </si>
  <si>
    <t>ĐT</t>
  </si>
  <si>
    <t>SN</t>
  </si>
  <si>
    <t>%</t>
  </si>
  <si>
    <t>Dự án đã quyết toán</t>
  </si>
  <si>
    <t>Đường giao thông đến bản Nhóm Pố xã Tá Bạ huyện Mường Tè</t>
  </si>
  <si>
    <t>Đường giao thông tiên vùng liên vùng Tá Bạ - Pa Ủ, huyện Mường Tè</t>
  </si>
  <si>
    <t>Dự kiến phân bổ kế hoạch vốn NSTW năm 2024</t>
  </si>
  <si>
    <t>Phân bổ chi tiết  khi đủ điều kiện</t>
  </si>
  <si>
    <t>BÁO CÁO TÌNH HÌNH THỰC HIỆN  NĂM 2023 VÀ  DỰ KIẾN PHÂN BỔ KẾ HOẠCH VỐN ĐẦU TƯ NGUỒN NGÂN SÁCH TRUNG ƯƠNG NĂM 2024</t>
  </si>
  <si>
    <t>BÁO CÁO TÌNH HÌNH THỰC HIỆN  NĂM 2023 VÀ DỰ KIẾN PHÂN BỔ KẾ HOẠCH VỐN ĐẦU TƯ PHÁT TRIỂN THUỘC NGUỒN CÂN ĐỐI NGÂN SÁCH ĐỊA PHƯƠNG NĂM 2024</t>
  </si>
  <si>
    <t>LG tăng
 thu</t>
  </si>
  <si>
    <t>Dự kiến phân bổ kế hoạch vốn năm 2024</t>
  </si>
  <si>
    <t>BIỂU TỔNG HỢP TÌNH HÌNH THỰC HIỆN KẾ HOẠCH VỐN ĐẦU TƯ CÔNG NĂM 2023, DỰ KIÊN PHÂN BỔ KẾ HOẠCH NĂM 2024 - HUYỆN MƯỜNG TÈ</t>
  </si>
  <si>
    <t xml:space="preserve">(Kèm theo Báo cáo số           /BC-UBND ngày      tháng 11 năm 2023 của Ủy ban nhân dân huyện Mường Tè) </t>
  </si>
  <si>
    <t>Phân bổ 
chi tiết khi đủ điều kiện</t>
  </si>
  <si>
    <t>Dự kiến phân bổ kế hoạch năm 2024</t>
  </si>
  <si>
    <t>Chi tiết theo Biểu số 03</t>
  </si>
  <si>
    <t>TÌNH HÌNH THỰC HIỆN CÁC DỰ ÁN ĐẦU TƯ THUỘC 03 CHƯƠNG TRÌNH MỤC TIÊU QUỐC GIA NĂM 2023 - DỰ KIẾN KẾ HOẠCH NĂM 2024</t>
  </si>
  <si>
    <t>BQL</t>
  </si>
  <si>
    <t>UBND xã Can Hồ</t>
  </si>
  <si>
    <t>Chi giáo dục - đào tao và dạy nghề</t>
  </si>
  <si>
    <t>Chi giao thông</t>
  </si>
  <si>
    <t>Chi thể dục thể thao</t>
  </si>
  <si>
    <t>Chi các hoạt động kinh tế</t>
  </si>
  <si>
    <t>Chi đảm bảo xã hội</t>
  </si>
  <si>
    <t>Chi nông nghiệp, lâm nghiệp, thủy lợi, thủy sản</t>
  </si>
  <si>
    <t>UBND xã Tá Bạ</t>
  </si>
  <si>
    <t>UBND xã Pa Ủ</t>
  </si>
  <si>
    <t>UBND xã Mù Cả</t>
  </si>
  <si>
    <t>UBND xã Ka Lăng</t>
  </si>
  <si>
    <t>UBND xã Bum Tở</t>
  </si>
  <si>
    <t>UBND xã Pa Vệ Sủ</t>
  </si>
  <si>
    <t>UBND xã Vàng San</t>
  </si>
  <si>
    <t>UBND xã Thu Lũm</t>
  </si>
  <si>
    <t>UBND xã Bum Nưa</t>
  </si>
  <si>
    <t>UBND xã Mường Tè</t>
  </si>
  <si>
    <t>UBND xã Tà Tổng</t>
  </si>
  <si>
    <t>Phòng NN&amp;PTNT</t>
  </si>
  <si>
    <t>UBND thị trấn</t>
  </si>
  <si>
    <t>UBND xã Nậm Khao</t>
  </si>
  <si>
    <t>Phòng VH&amp;TT</t>
  </si>
  <si>
    <t>UBND các xã</t>
  </si>
  <si>
    <t>Phân bổ chi tiết sau</t>
  </si>
  <si>
    <t>Chi theo chủ đầu tư</t>
  </si>
  <si>
    <t>Chi văn hóa, thông tin</t>
  </si>
  <si>
    <t>Giải ngân đến hết ngày 30/11/2023</t>
  </si>
  <si>
    <t>Lũy kế giải ngân đến 31/01/2024</t>
  </si>
  <si>
    <t>(Kèm theo Báo cáo số                    /UBND-TH, ngày             tháng 7 năm 2023 của UBND huyện Mường Tè)</t>
  </si>
  <si>
    <t>Dự toán năm 2022 chuyển nguồn sang năm 2023 tiếp tục 2024(Số liệuchuyển nguồn phải khớp với số liệu đã ký xác nhận với Kho bạc nhà nước và biểu vốn đầu tư)</t>
  </si>
  <si>
    <t>Kết quả giải ngân dự toán năm 2022 chuyển sang năm 2023 và tiếp tục đến năm 2024 đến thời điểm báo cáo</t>
  </si>
  <si>
    <t>Kết quả giải ngân dự toán năm 2024 đến thời điểm báo cáo</t>
  </si>
  <si>
    <t>Dự toán nguồn ngân sách trung ương năm 2024 Ủy ban nhân dân huyện đã giao cho các đơn vị</t>
  </si>
  <si>
    <t>TÌNH HÌNH THỰC HIỆN DỰ TOÁN NGÂN SÁCH TRUNG ƯƠNG NĂM 2024 - CÁC CHƯƠNG TRÌNH MỤC TIÊU QUỐC GIA</t>
  </si>
  <si>
    <t>Phụ lục 01</t>
  </si>
  <si>
    <t>(Kèm theo Báo cáo số:             /BC-UBND, ngày      tháng 9 năm 2024 của UBND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</si>
</sst>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208">
    <numFmt numFmtId="41" formatCode="_-* #,##0_-;\-* #,##0_-;_-* &quot;-&quot;_-;_-@_-"/>
    <numFmt numFmtId="43" formatCode="_-* #,##0.00_-;\-* #,##0.00_-;_-* &quot;-&quot;??_-;_-@_-"/>
    <numFmt numFmtId="164" formatCode="&quot;£&quot;#,##0;[Red]\-&quot;£&quot;#,##0"/>
    <numFmt numFmtId="165" formatCode="_-&quot;£&quot;* #,##0_-;\-&quot;£&quot;* #,##0_-;_-&quot;£&quot;* &quot;-&quot;_-;_-@_-"/>
    <numFmt numFmtId="166" formatCode="_-&quot;£&quot;* #,##0.00_-;\-&quot;£&quot;* #,##0.00_-;_-&quot;£&quot;* &quot;-&quot;??_-;_-@_-"/>
    <numFmt numFmtId="167" formatCode="&quot;$&quot;#,##0_);\(&quot;$&quot;#,##0\)"/>
    <numFmt numFmtId="168" formatCode="&quot;$&quot;#,##0_);[Red]\(&quot;$&quot;#,##0\)"/>
    <numFmt numFmtId="169" formatCode="&quot;$&quot;#,##0.00_);\(&quot;$&quot;#,##0.00\)"/>
    <numFmt numFmtId="170" formatCode="_(&quot;$&quot;* #,##0_);_(&quot;$&quot;* \(#,##0\);_(&quot;$&quot;* &quot;-&quot;_);_(@_)"/>
    <numFmt numFmtId="171" formatCode="_(* #,##0_);_(* \(#,##0\);_(* &quot;-&quot;_);_(@_)"/>
    <numFmt numFmtId="172" formatCode="_(* #,##0.00_);_(* \(#,##0.00\);_(* &quot;-&quot;??_);_(@_)"/>
    <numFmt numFmtId="173" formatCode="_-* #,##0\ _₫_-;\-* #,##0\ _₫_-;_-* &quot;-&quot;\ _₫_-;_-@_-"/>
    <numFmt numFmtId="174" formatCode="_-* #,##0.00\ _₫_-;\-* #,##0.00\ _₫_-;_-* &quot;-&quot;??\ _₫_-;_-@_-"/>
    <numFmt numFmtId="175" formatCode="_(* #,##0_);_(* \(#,##0\);_(* &quot;-&quot;??_);_(@_)"/>
    <numFmt numFmtId="176" formatCode="_-\$* #,##0_-;&quot;-$&quot;* #,##0_-;_-\$* \-_-;_-@_-"/>
    <numFmt numFmtId="177" formatCode="_-&quot;$&quot;* #,##0_-;\-&quot;$&quot;* #,##0_-;_-&quot;$&quot;* &quot;-&quot;_-;_-@_-"/>
    <numFmt numFmtId="178" formatCode="###\ ###\ ###\ ###\ ##0"/>
    <numFmt numFmtId="179" formatCode="##.##%"/>
    <numFmt numFmtId="180" formatCode="_(* #,##0_);_(* \(#,##0\);_(* \-??_);_(@_)"/>
    <numFmt numFmtId="181" formatCode="_-\€* #,##0.00_-;&quot;-€&quot;* #,##0.00_-;_-\€* \-??_-;_-@_-"/>
    <numFmt numFmtId="182" formatCode="_-\€* #,##0_-;&quot;-€&quot;* #,##0_-;_-\€* \-_-;_-@_-"/>
    <numFmt numFmtId="183" formatCode="0.0"/>
    <numFmt numFmtId="184" formatCode="&quot;\&quot;#,##0;[Red]&quot;\&quot;&quot;\&quot;\-#,##0"/>
    <numFmt numFmtId="185" formatCode="#,##0.00000"/>
    <numFmt numFmtId="186" formatCode="&quot;\&quot;#,##0.00;[Red]&quot;\&quot;&quot;\&quot;&quot;\&quot;&quot;\&quot;&quot;\&quot;&quot;\&quot;\-#,##0.00"/>
    <numFmt numFmtId="187" formatCode="_-* #,##0_$_-;\-* #,##0_$_-;_-* &quot;-&quot;_$_-;_-@_-"/>
    <numFmt numFmtId="188" formatCode="#.##00"/>
    <numFmt numFmtId="189" formatCode="_-* #,##0_-;\-* #,##0_-;_-* \-_-;_-@_-"/>
    <numFmt numFmtId="190" formatCode="_-* ###,0\.00_-;\-* ###,0\.00_-;_-* \-??_-;_-@_-"/>
    <numFmt numFmtId="191" formatCode="\$#,##0_);[Red]&quot;($&quot;#,##0\)"/>
    <numFmt numFmtId="192" formatCode="_(\$* #,##0_);_(\$* \(#,##0\);_(\$* \-_);_(@_)"/>
    <numFmt numFmtId="193" formatCode="_-* #,##0\ _F_-;\-* #,##0\ _F_-;_-* &quot;- &quot;_F_-;_-@_-"/>
    <numFmt numFmtId="194" formatCode="_-* #,##0\ _F_-;\-* #,##0\ _F_-;_-* &quot;-&quot;\ _F_-;_-@_-"/>
    <numFmt numFmtId="195" formatCode="_-* #,##0&quot; $&quot;_-;\-* #,##0&quot; $&quot;_-;_-* &quot;- $&quot;_-;_-@_-"/>
    <numFmt numFmtId="196" formatCode="_-* #,##0\ &quot;$&quot;_-;\-* #,##0\ &quot;$&quot;_-;_-* &quot;-&quot;\ &quot;$&quot;_-;_-@_-"/>
    <numFmt numFmtId="197" formatCode="_-&quot;ñ&quot;* #,##0_-;\-&quot;ñ&quot;* #,##0_-;_-&quot;ñ&quot;* &quot;-&quot;_-;_-@_-"/>
    <numFmt numFmtId="198" formatCode="_-* #,##0.00_-;\-* #,##0.00_-;_-* \-??_-;_-@_-"/>
    <numFmt numFmtId="199" formatCode="_(* #,##0.00_);_(* \(#,##0.00\);_(* \-??_);_(@_)"/>
    <numFmt numFmtId="200" formatCode="_-* #,##0.00\ _₫_-;\-* #,##0.00\ _₫_-;_-* \-??\ _₫_-;_-@_-"/>
    <numFmt numFmtId="201" formatCode="_-* #,##0.00\ _€_-;\-* #,##0.00\ _€_-;_-* &quot;-&quot;??\ _€_-;_-@_-"/>
    <numFmt numFmtId="202" formatCode="_-* #,##0.00\ _F_-;\-* #,##0.00\ _F_-;_-* \-??\ _F_-;_-@_-"/>
    <numFmt numFmtId="203" formatCode="_-* #,##0.00\ _F_-;\-* #,##0.00\ _F_-;_-* &quot;-&quot;??\ _F_-;_-@_-"/>
    <numFmt numFmtId="204" formatCode="_-* #,##0.00\ _ñ_-;\-* #,##0.00\ _ñ_-;_-* &quot;-&quot;??\ _ñ_-;_-@_-"/>
    <numFmt numFmtId="205" formatCode="_-* #,##0.00\ _ñ_-;_-* #,##0.00\ _ñ\-;_-* &quot;-&quot;??\ _ñ_-;_-@_-"/>
    <numFmt numFmtId="206" formatCode="_(&quot;$ &quot;* #,##0_);_(&quot;$ &quot;* \(#,##0\);_(&quot;$ &quot;* \-_);_(@_)"/>
    <numFmt numFmtId="207" formatCode="_(&quot;$&quot;\ * #,##0_);_(&quot;$&quot;\ * \(#,##0\);_(&quot;$&quot;\ * &quot;-&quot;_);_(@_)"/>
    <numFmt numFmtId="208" formatCode="_-* #,##0&quot; F&quot;_-;\-* #,##0&quot; F&quot;_-;_-* &quot;- F&quot;_-;_-@_-"/>
    <numFmt numFmtId="209" formatCode="_-* #,##0\ &quot;F&quot;_-;\-* #,##0\ &quot;F&quot;_-;_-* &quot;-&quot;\ &quot;F&quot;_-;_-@_-"/>
    <numFmt numFmtId="210" formatCode="_-* #,##0\ &quot;ñ&quot;_-;\-* #,##0\ &quot;ñ&quot;_-;_-* &quot;-&quot;\ &quot;ñ&quot;_-;_-@_-"/>
    <numFmt numFmtId="211" formatCode="_(* #,##0_);_(* \(#,##0\);_(* \-_);_(@_)"/>
    <numFmt numFmtId="212" formatCode="_-* #,##0\ _₫_-;\-* #,##0\ _₫_-;_-* &quot;- &quot;_₫_-;_-@_-"/>
    <numFmt numFmtId="213" formatCode="_-* #,##0\ _€_-;\-* #,##0\ _€_-;_-* &quot;-&quot;\ _€_-;_-@_-"/>
    <numFmt numFmtId="214" formatCode="_-* #,##0\ _$_-;\-* #,##0\ _$_-;_-* &quot;- &quot;_$_-;_-@_-"/>
    <numFmt numFmtId="215" formatCode="_-* #,##0\ _$_-;\-* #,##0\ _$_-;_-* &quot;-&quot;\ _$_-;_-@_-"/>
    <numFmt numFmtId="216" formatCode="_-* #,##0\ _ñ_-;\-* #,##0\ _ñ_-;_-* &quot;-&quot;\ _ñ_-;_-@_-"/>
    <numFmt numFmtId="217" formatCode="_-* #,##0\ _ñ_-;_-* #,##0\ _ñ\-;_-* &quot;-&quot;\ _ñ_-;_-@_-"/>
    <numFmt numFmtId="218" formatCode="_ &quot;\&quot;* #,##0_ ;_ &quot;\&quot;* \-#,##0_ ;_ &quot;\&quot;* &quot;-&quot;_ ;_ @_ "/>
    <numFmt numFmtId="219" formatCode="_-* #,##0&quot;$&quot;_-;\-* #,##0&quot;$&quot;_-;_-* &quot;-&quot;&quot;$&quot;_-;_-@_-"/>
    <numFmt numFmtId="220" formatCode="_-* #,##0.00&quot;$&quot;_-;\-* #,##0.00&quot;$&quot;_-;_-* &quot;-&quot;??&quot;$&quot;_-;_-@_-"/>
    <numFmt numFmtId="221" formatCode="0%;\(0%\)"/>
    <numFmt numFmtId="222" formatCode="0.0%"/>
    <numFmt numFmtId="223" formatCode="#,#00;[Red]\-#,#00;_@&quot;-&quot;"/>
    <numFmt numFmtId="224" formatCode="_ \\* #,##0_ ;_ \\* \-#,##0_ ;_ \\* \-_ ;_ @_ "/>
    <numFmt numFmtId="225" formatCode="_-* #,##0.00_$_-;\-* #,##0.00_$_-;_-* &quot;-&quot;??_$_-;_-@_-"/>
    <numFmt numFmtId="226" formatCode=";;"/>
    <numFmt numFmtId="227" formatCode="_-\\* #,##0.00_-;&quot;-\&quot;* #,##0.00_-;_-\\* \-??_-;_-@_-"/>
    <numFmt numFmtId="228" formatCode="#,##0.0_);\(#,##0.0\)"/>
    <numFmt numFmtId="229" formatCode="\$#,##0.00"/>
    <numFmt numFmtId="230" formatCode="&quot;$&quot;#,##0.00"/>
    <numFmt numFmtId="231" formatCode="\$#,##0.00_);&quot;($&quot;#,##0.00\)"/>
    <numFmt numFmtId="232" formatCode="_ * #,##0.00_)&quot;£&quot;_ ;_ * \(#,##0.00\)&quot;£&quot;_ ;_ * &quot;-&quot;??_)&quot;£&quot;_ ;_ @_ "/>
    <numFmt numFmtId="233" formatCode="_-\\* #,##0_-;&quot;-\&quot;* #,##0_-;_-\\* \-_-;_-@_-"/>
    <numFmt numFmtId="234" formatCode="_-&quot;$&quot;* #,##0.00_-;\-&quot;$&quot;* #,##0.00_-;_-&quot;$&quot;* &quot;-&quot;??_-;_-@_-"/>
    <numFmt numFmtId="235" formatCode="\$#,##0.00_);[Red]&quot;($&quot;#,##0.00\)"/>
    <numFmt numFmtId="236" formatCode="0.0%;\(0.0%\)"/>
    <numFmt numFmtId="237" formatCode="##,###.##"/>
    <numFmt numFmtId="238" formatCode="_-* #,##0.00&quot; F&quot;_-;\-* #,##0.00&quot; F&quot;_-;_-* \-??&quot; F&quot;_-;_-@_-"/>
    <numFmt numFmtId="239" formatCode="#0.##"/>
    <numFmt numFmtId="240" formatCode="0.000_)"/>
    <numFmt numFmtId="241" formatCode="_-* #,##0.00\ _V_N_D_-;\-* #,##0.00\ _V_N_D_-;_-* &quot;-&quot;??\ _V_N_D_-;_-@_-"/>
    <numFmt numFmtId="242" formatCode="&quot;True&quot;;&quot;True&quot;;&quot;False&quot;"/>
    <numFmt numFmtId="243" formatCode="[$€-2]\ #,##0.00_);[Red]\([$€-2]\ #,##0.00\)"/>
    <numFmt numFmtId="244" formatCode="#,##0.00;[Red]#,##0.00"/>
    <numFmt numFmtId="245" formatCode="#,##0\ &quot;þ&quot;;[Red]\-#,##0\ &quot;þ&quot;"/>
    <numFmt numFmtId="246" formatCode="_(* #,##0.00_);_(* \(#,##0.00\);_(* &quot;-&quot;&quot;?&quot;&quot;?&quot;_);_(@_)"/>
    <numFmt numFmtId="247" formatCode="#,##0;\(#,##0\)"/>
    <numFmt numFmtId="248" formatCode="_ &quot;R &quot;* #,##0_ ;_ &quot;R &quot;* \-#,##0_ ;_ &quot;R &quot;* \-_ ;_ @_ "/>
    <numFmt numFmtId="249" formatCode="##,##0%"/>
    <numFmt numFmtId="250" formatCode="#,###%"/>
    <numFmt numFmtId="251" formatCode="##.##"/>
    <numFmt numFmtId="252" formatCode="###,###"/>
    <numFmt numFmtId="253" formatCode="###.###"/>
    <numFmt numFmtId="254" formatCode="##,###.####"/>
    <numFmt numFmtId="255" formatCode="\$#,##0_);&quot;($&quot;#,##0\)"/>
    <numFmt numFmtId="256" formatCode="\$#,##0\ ;&quot;($&quot;#,##0\)"/>
    <numFmt numFmtId="257" formatCode="\$#,##0\ ;\(\$#,##0\)"/>
    <numFmt numFmtId="258" formatCode="0.0000%"/>
    <numFmt numFmtId="259" formatCode="\t0.00%"/>
    <numFmt numFmtId="260" formatCode="##,##0.##"/>
    <numFmt numFmtId="261" formatCode="0.000"/>
    <numFmt numFmtId="262" formatCode="&quot;US$&quot;#,##0.00;&quot;(US$&quot;#,##0.00\)"/>
    <numFmt numFmtId="263" formatCode="\U\S\$#,##0.00;\(\U\S\$#,##0.00\)"/>
    <numFmt numFmtId="264" formatCode="_(&quot;§g &quot;#,##0_);_(&quot;§g (&quot;#,##0\);_(&quot;§g -&quot;??_);_(@_)"/>
    <numFmt numFmtId="265" formatCode="_(\§\g\ #,##0_);_(\§\g\ \(#,##0\);_(\§\g\ &quot;-&quot;??_);_(@_)"/>
    <numFmt numFmtId="266" formatCode="_(&quot;§g &quot;#,##0_);_(&quot;§g (&quot;#,##0\);_(&quot;§g -&quot;_);_(@_)"/>
    <numFmt numFmtId="267" formatCode="_(\§\g\ #,##0_);_(\§\g\ \(#,##0\);_(\§\g\ &quot;-&quot;_);_(@_)"/>
    <numFmt numFmtId="268" formatCode="#,##0;[Red]#,##0"/>
    <numFmt numFmtId="269" formatCode="\t#\ ??/??"/>
    <numFmt numFmtId="270" formatCode="&quot;§g&quot;#,##0_);&quot;(§g&quot;#,##0\)"/>
    <numFmt numFmtId="271" formatCode="\§\g#,##0_);\(\§\g#,##0\)"/>
    <numFmt numFmtId="272" formatCode="_-* #,##0\ _?_-;\-* #,##0\ _?_-;_-* &quot;- &quot;_?_-;_-@_-"/>
    <numFmt numFmtId="273" formatCode="_-* #,##0.00\ _?_-;\-* #,##0.00\ _?_-;_-* \-??\ _?_-;_-@_-"/>
    <numFmt numFmtId="274" formatCode="_-&quot;VND&quot;* #,##0_-;&quot;-VND&quot;* #,##0_-;_-&quot;VND&quot;* \-_-;_-@_-"/>
    <numFmt numFmtId="275" formatCode="_-&quot;VND&quot;* #,##0_-;\-&quot;VND&quot;* #,##0_-;_-&quot;VND&quot;* &quot;-&quot;_-;_-@_-"/>
    <numFmt numFmtId="276" formatCode="_(&quot;Rp&quot;* #,##0.00_);_(&quot;Rp&quot;* \(#,##0.00\);_(&quot;Rp&quot;* \-??_);_(@_)"/>
    <numFmt numFmtId="277" formatCode="_(&quot;Rp&quot;* #,##0.00_);_(&quot;Rp&quot;* \(#,##0.00\);_(&quot;Rp&quot;* &quot;-&quot;??_);_(@_)"/>
    <numFmt numFmtId="278" formatCode="#,##0.00&quot; FB&quot;;[Red]\-#,##0.00&quot; FB&quot;"/>
    <numFmt numFmtId="279" formatCode="#,##0.00\ &quot;FB&quot;;[Red]\-#,##0.00\ &quot;FB&quot;"/>
    <numFmt numFmtId="280" formatCode="_-* #,##0\ _k_r_-;\-* #,##0\ _k_r_-;_-* &quot;- &quot;_k_r_-;_-@_-"/>
    <numFmt numFmtId="281" formatCode="_-* #,##0\ _k_r_-;\-* #,##0\ _k_r_-;_-* &quot;-&quot;\ _k_r_-;_-@_-"/>
    <numFmt numFmtId="282" formatCode="#,##0&quot; $&quot;;\-#,##0&quot; $&quot;"/>
    <numFmt numFmtId="283" formatCode="#,##0\ &quot;$&quot;;\-#,##0\ &quot;$&quot;"/>
    <numFmt numFmtId="284" formatCode="#,##0&quot; Rp&quot;;\-#,##0&quot; Rp&quot;"/>
    <numFmt numFmtId="285" formatCode="#,##0\ &quot;Rp&quot;;\-#,##0\ &quot;Rp&quot;"/>
    <numFmt numFmtId="286" formatCode="#,##0&quot; kr&quot;;\-#,##0&quot; kr&quot;"/>
    <numFmt numFmtId="287" formatCode="#,##0\ &quot;kr&quot;;\-#,##0\ &quot;kr&quot;"/>
    <numFmt numFmtId="288" formatCode="\$#,##0;&quot;-$&quot;#,##0"/>
    <numFmt numFmtId="289" formatCode="&quot;$&quot;#,##0;\-&quot;$&quot;#,##0"/>
    <numFmt numFmtId="290" formatCode="&quot;Rp&quot;#,##0;&quot;-Rp&quot;#,##0"/>
    <numFmt numFmtId="291" formatCode="&quot;Rp&quot;#,##0;\-&quot;Rp&quot;#,##0"/>
    <numFmt numFmtId="292" formatCode="&quot;kr&quot;#,##0;&quot;-kr&quot;#,##0"/>
    <numFmt numFmtId="293" formatCode="&quot;kr&quot;#,##0;\-&quot;kr&quot;#,##0"/>
    <numFmt numFmtId="294" formatCode="_-* #,##0\ _F_B_-;\-* #,##0\ _F_B_-;_-* &quot;- &quot;_F_B_-;_-@_-"/>
    <numFmt numFmtId="295" formatCode="_-* #,##0\ _F_B_-;\-* #,##0\ _F_B_-;_-* &quot;-&quot;\ _F_B_-;_-@_-"/>
    <numFmt numFmtId="296" formatCode="_-* #,##0.00\ _k_r_-;\-* #,##0.00\ _k_r_-;_-* \-??\ _k_r_-;_-@_-"/>
    <numFmt numFmtId="297" formatCode="_-* #,##0.00\ _k_r_-;\-* #,##0.00\ _k_r_-;_-* &quot;-&quot;??\ _k_r_-;_-@_-"/>
    <numFmt numFmtId="298" formatCode="#,##0_);\-#,##0_)"/>
    <numFmt numFmtId="299" formatCode="&quot;Dong&quot;#,##0.00_);[Red]&quot;(Dong&quot;#,##0.00\)"/>
    <numFmt numFmtId="300" formatCode="&quot;Dong&quot;#,##0.00_);[Red]\(&quot;Dong&quot;#,##0.00\)"/>
    <numFmt numFmtId="301" formatCode="#,###;\-#,###;&quot;&quot;;_(@_)"/>
    <numFmt numFmtId="302" formatCode="0."/>
    <numFmt numFmtId="303" formatCode="&quot;Fr.&quot;\ #,##0.00;&quot;Fr.&quot;\ \-#,##0.00"/>
    <numFmt numFmtId="304" formatCode="#."/>
    <numFmt numFmtId="305" formatCode="_-&quot;IR£&quot;* #,##0.00_-;&quot;-IR£&quot;* #,##0.00_-;_-&quot;IR£&quot;* \-??_-;_-@_-"/>
    <numFmt numFmtId="306" formatCode="\£#,##0;[Red]&quot;-£&quot;#,##0"/>
    <numFmt numFmtId="307" formatCode="0\.0000"/>
    <numFmt numFmtId="308" formatCode="#,###"/>
    <numFmt numFmtId="309" formatCode="0&quot;.&quot;0000"/>
    <numFmt numFmtId="310" formatCode="_-\$* #,##0.00_-;&quot;-$&quot;* #,##0.00_-;_-\$* \-??_-;_-@_-"/>
    <numFmt numFmtId="311" formatCode="\\#,##0;[Red]&quot;-\&quot;#,##0"/>
    <numFmt numFmtId="312" formatCode="\\#,##0.00;&quot;-\&quot;#,##0.00"/>
    <numFmt numFmtId="313" formatCode="_ * #,##0_)_£_ ;_ * \(#,##0\)_£_ ;_ * \-_)_£_ ;_ @_ "/>
    <numFmt numFmtId="314" formatCode="_(* #,##0.0000_);_(* \(#,##0.0000\);_(* &quot;-&quot;_);_(@_)"/>
    <numFmt numFmtId="315" formatCode="_ * #,##0_)_£_ ;_ * \(#,##0\)_£_ ;_ * &quot;-&quot;_)_£_ ;_ @_ "/>
    <numFmt numFmtId="316" formatCode="#,##0.00_);\-#,##0.00_)"/>
    <numFmt numFmtId="317" formatCode="_(* #,##0,_);_(* \(#,##0,\);_(* \-_);_(@_)"/>
    <numFmt numFmtId="318" formatCode="#,##0.000_);\(#,##0.000\)"/>
    <numFmt numFmtId="319" formatCode="d"/>
    <numFmt numFmtId="320" formatCode="#"/>
    <numFmt numFmtId="321" formatCode="&quot;¡Ì&quot;#,##0;[Red]&quot;-¡Ì&quot;#,##0"/>
    <numFmt numFmtId="322" formatCode="&quot;¡Ì&quot;#,##0;[Red]\-&quot;¡Ì&quot;#,##0"/>
    <numFmt numFmtId="323" formatCode="#,##0.00&quot; F&quot;;[Red]\-#,##0.00&quot; F&quot;"/>
    <numFmt numFmtId="324" formatCode="#,##0.00\ &quot;F&quot;;[Red]\-#,##0.00\ &quot;F&quot;"/>
    <numFmt numFmtId="325" formatCode="\$#,##0;[Red]&quot;-$&quot;#,##0"/>
    <numFmt numFmtId="326" formatCode="&quot;$&quot;#,##0;[Red]\-&quot;$&quot;#,##0"/>
    <numFmt numFmtId="327" formatCode="&quot;Rp&quot;#,##0;[Red]&quot;-Rp&quot;#,##0"/>
    <numFmt numFmtId="328" formatCode="&quot;Rp&quot;#,##0;[Red]\-&quot;Rp&quot;#,##0"/>
    <numFmt numFmtId="329" formatCode="&quot;kr&quot;#,##0;[Red]&quot;-kr&quot;#,##0"/>
    <numFmt numFmtId="330" formatCode="&quot;kr&quot;#,##0;[Red]\-&quot;kr&quot;#,##0"/>
    <numFmt numFmtId="331" formatCode="_-\£* #,##0_-;&quot;-£&quot;* #,##0_-;_-\£* \-_-;_-@_-"/>
    <numFmt numFmtId="332" formatCode="&quot;\&quot;#,##0;[Red]\-&quot;\&quot;#,##0"/>
    <numFmt numFmtId="333" formatCode="0.00000000000E+00;\?"/>
    <numFmt numFmtId="334" formatCode="0.00000"/>
    <numFmt numFmtId="335" formatCode="#,##0.00\ \ "/>
    <numFmt numFmtId="336" formatCode="#,##0.00&quot;  &quot;"/>
    <numFmt numFmtId="337" formatCode="_-* #,##0.0\ _F_-;\-* #,##0.0\ _F_-;_-* &quot;-&quot;??\ _F_-;_-@_-"/>
    <numFmt numFmtId="338" formatCode="_-\£* #,##0.00_-;&quot;-£&quot;* #,##0.00_-;_-\£* \-??_-;_-@_-"/>
    <numFmt numFmtId="339" formatCode="_ * #,##0_ ;_ * \-#,##0_ ;_ * &quot;-&quot;??_ ;_ @_ "/>
    <numFmt numFmtId="340" formatCode="&quot;.&quot;#,##0.00_);[Red]\(&quot;.&quot;#,##0.00\)"/>
    <numFmt numFmtId="341" formatCode="_-* ###,0&quot;.&quot;00\ _F_B_-;\-* ###,0&quot;.&quot;00\ _F_B_-;_-* &quot;-&quot;??\ _F_B_-;_-@_-"/>
    <numFmt numFmtId="342" formatCode="_(* #.##0.00_);_(* \(#.##0.00\);_(* &quot;-&quot;??_);_(@_)"/>
    <numFmt numFmtId="343" formatCode="_-* #,##0.0\ _F_-;\-* #,##0.0\ _F_-;_-* \-??\ _F_-;_-@_-"/>
    <numFmt numFmtId="344" formatCode="#,##0.00\ \ \ \ "/>
    <numFmt numFmtId="345" formatCode="&quot;\&quot;#,##0;&quot;\&quot;\-#,##0"/>
    <numFmt numFmtId="346" formatCode="\\#,##0;&quot;\-&quot;#,##0"/>
    <numFmt numFmtId="347" formatCode="#,##0\ &quot;F&quot;;[Red]\-#,##0\ &quot;F&quot;"/>
    <numFmt numFmtId="348" formatCode="_-* ###,0\.00\ _F_B_-;\-* ###,0\.00\ _F_B_-;_-* \-??\ _F_B_-;_-@_-"/>
    <numFmt numFmtId="349" formatCode="_ * #.##._ ;_ * \-#.##._ ;_ * &quot;-&quot;??_ ;_ @_ⴆ"/>
    <numFmt numFmtId="350" formatCode="_-* #,##0\ _F_-;\-* #,##0\ _F_-;_-* &quot;-&quot;??\ _F_-;_-@_-"/>
    <numFmt numFmtId="351" formatCode="0000"/>
    <numFmt numFmtId="352" formatCode="00"/>
    <numFmt numFmtId="353" formatCode="000"/>
    <numFmt numFmtId="354" formatCode="0.000\ "/>
    <numFmt numFmtId="355" formatCode="#,##0\ &quot;Lt&quot;;[Red]\-#,##0\ &quot;Lt&quot;"/>
    <numFmt numFmtId="356" formatCode="#,##0.00\ &quot;F&quot;;\-#,##0.00\ &quot;F&quot;"/>
    <numFmt numFmtId="357" formatCode="_(* #,##0.0_);_(* \(#,##0.0\);_(* &quot;-&quot;??_);_(@_)"/>
    <numFmt numFmtId="358" formatCode="_(* #,##0_);_(* \(#,##0\);_(* &quot;-??&quot;_);_(@_)"/>
    <numFmt numFmtId="359" formatCode="_ * #,##0_)\ &quot;$&quot;_ ;_ * \(#,##0\)\ &quot;$&quot;_ ;_ * &quot;-&quot;_)\ &quot;$&quot;_ ;_ @_ "/>
    <numFmt numFmtId="360" formatCode="_-* #,##0\ &quot;€&quot;_-;\-* #,##0\ &quot;€&quot;_-;_-* &quot;-&quot;\ &quot;€&quot;_-;_-@_-"/>
    <numFmt numFmtId="361" formatCode="_ * #,##0_)&quot;$&quot;_ ;_ * \(#,##0\)&quot;$&quot;_ ;_ * &quot;-&quot;_)&quot;$&quot;_ ;_ @_ "/>
    <numFmt numFmtId="362" formatCode="_-&quot;€&quot;* #,##0_-;\-&quot;€&quot;* #,##0_-;_-&quot;€&quot;* &quot;-&quot;_-;_-@_-"/>
    <numFmt numFmtId="363" formatCode="_-* #,##0.00_-;\-* #,##0.00_-;_-* &quot;-??&quot;_-;_-@_-"/>
    <numFmt numFmtId="364" formatCode="_(* #,##0.00_);_(* \(#,##0.00\);_(* &quot;-??&quot;_);_(@_)"/>
    <numFmt numFmtId="365" formatCode="_-* #,##0.00\ _₫_-;\-* #,##0.00\ _₫_-;_-* &quot;-?? &quot;_₫_-;_-@_-"/>
    <numFmt numFmtId="366" formatCode="_ * #,##0.00_ ;_ * \-#,##0.00_ ;_ * &quot;-&quot;??_ ;_ @_ "/>
    <numFmt numFmtId="367" formatCode="_ * #,##0.00_)\ _$_ ;_ * \(#,##0.00\)\ _$_ ;_ * &quot;-&quot;??_)\ _$_ ;_ @_ "/>
    <numFmt numFmtId="368" formatCode="_ * #,##0.00_)_$_ ;_ * \(#,##0.00\)_$_ ;_ * &quot;-&quot;??_)_$_ ;_ @_ "/>
    <numFmt numFmtId="369" formatCode="_-* #,##0.00\ _F_-;\-* #,##0.00\ _F_-;_-* &quot;-?? &quot;_F_-;_-@_-"/>
  </numFmts>
  <fonts count="380">
    <font>
      <sz val="10"/>
      <name val="Arial"/>
    </font>
    <font>
      <sz val="11"/>
      <color theme="1"/>
      <name val="Calibri"/>
      <family val="2"/>
      <scheme val="minor"/>
    </font>
    <font>
      <sz val="10"/>
      <name val="Arial"/>
      <family val="2"/>
    </font>
    <font>
      <b/>
      <sz val="18"/>
      <name val="Times New Roman"/>
      <family val="1"/>
    </font>
    <font>
      <sz val="10"/>
      <name val="Times New Roman"/>
      <family val="1"/>
    </font>
    <font>
      <b/>
      <sz val="14"/>
      <name val="Times New Roman"/>
      <family val="1"/>
    </font>
    <font>
      <sz val="11"/>
      <color indexed="8"/>
      <name val="Calibri"/>
      <family val="2"/>
    </font>
    <font>
      <sz val="14"/>
      <name val="Times New Roman"/>
      <family val="1"/>
    </font>
    <font>
      <sz val="12"/>
      <name val="Times New Roman"/>
      <family val="1"/>
      <charset val="163"/>
    </font>
    <font>
      <i/>
      <sz val="14"/>
      <name val="Times New Roman"/>
      <family val="1"/>
    </font>
    <font>
      <b/>
      <sz val="10"/>
      <name val="Times New Roman"/>
      <family val="1"/>
    </font>
    <font>
      <b/>
      <sz val="11"/>
      <color indexed="8"/>
      <name val="Calibri"/>
      <family val="2"/>
    </font>
    <font>
      <sz val="10"/>
      <name val="Arial"/>
      <family val="2"/>
    </font>
    <font>
      <sz val="14"/>
      <color indexed="9"/>
      <name val="Times New Roman"/>
      <family val="1"/>
    </font>
    <font>
      <b/>
      <sz val="15"/>
      <name val="Times New Roman"/>
      <family val="1"/>
    </font>
    <font>
      <b/>
      <sz val="12"/>
      <name val="Times New Roman"/>
      <family val="1"/>
    </font>
    <font>
      <b/>
      <sz val="16"/>
      <name val="Times New Roman"/>
      <family val="1"/>
    </font>
    <font>
      <b/>
      <sz val="18"/>
      <color indexed="9"/>
      <name val="Times New Roman"/>
      <family val="1"/>
    </font>
    <font>
      <b/>
      <i/>
      <sz val="14"/>
      <name val="Times New Roman"/>
      <family val="1"/>
    </font>
    <font>
      <sz val="12"/>
      <name val="Times New Roman"/>
      <family val="1"/>
    </font>
    <font>
      <i/>
      <sz val="12"/>
      <name val="Times New Roman"/>
      <family val="1"/>
    </font>
    <font>
      <sz val="9"/>
      <name val="Times New Roman"/>
      <family val="1"/>
    </font>
    <font>
      <i/>
      <sz val="10"/>
      <name val="Times New Roman"/>
      <family val="1"/>
    </font>
    <font>
      <b/>
      <i/>
      <sz val="10"/>
      <name val="Times New Roman"/>
      <family val="1"/>
    </font>
    <font>
      <sz val="10"/>
      <name val="Mangal"/>
      <family val="2"/>
    </font>
    <font>
      <sz val="12"/>
      <name val=".VnTime"/>
      <family val="2"/>
      <charset val="1"/>
    </font>
    <font>
      <sz val="12"/>
      <name val=".VnTime"/>
      <family val="2"/>
    </font>
    <font>
      <sz val="12"/>
      <name val="VNI-Times"/>
    </font>
    <font>
      <sz val="10"/>
      <color indexed="8"/>
      <name val="MS Sans Serif"/>
      <family val="2"/>
      <charset val="1"/>
    </font>
    <font>
      <sz val="10"/>
      <color indexed="8"/>
      <name val="MS Sans Serif"/>
      <family val="2"/>
    </font>
    <font>
      <sz val="12"/>
      <name val="돋움체"/>
      <family val="3"/>
      <charset val="129"/>
    </font>
    <font>
      <b/>
      <sz val="10"/>
      <name val="SVNtimes new roman"/>
      <family val="2"/>
      <charset val="1"/>
    </font>
    <font>
      <b/>
      <sz val="10"/>
      <name val="SVNtimes new roman"/>
      <family val="2"/>
    </font>
    <font>
      <sz val="12"/>
      <name val="VNtimes new roman"/>
      <family val="2"/>
    </font>
    <font>
      <sz val="10"/>
      <name val=".VnTime"/>
      <family val="2"/>
      <charset val="1"/>
    </font>
    <font>
      <sz val="10"/>
      <name val=".VnTime"/>
      <family val="2"/>
    </font>
    <font>
      <sz val="10"/>
      <name val=".VnArial"/>
      <family val="2"/>
    </font>
    <font>
      <sz val="10"/>
      <name val="Arial"/>
      <family val="2"/>
      <charset val="1"/>
    </font>
    <font>
      <sz val="10"/>
      <name val="??"/>
      <family val="3"/>
      <charset val="129"/>
    </font>
    <font>
      <sz val="12"/>
      <name val="??"/>
      <family val="1"/>
    </font>
    <font>
      <sz val="12"/>
      <name val="|??¢¥¢¬¨Ï"/>
      <family val="1"/>
      <charset val="129"/>
    </font>
    <font>
      <sz val="12"/>
      <name val="|??´¸ⓒ"/>
      <family val="1"/>
      <charset val="129"/>
    </font>
    <font>
      <sz val="10"/>
      <name val="VNI-Times"/>
    </font>
    <font>
      <sz val="10"/>
      <name val="MS Sans Serif"/>
      <family val="2"/>
    </font>
    <font>
      <sz val="10"/>
      <name val="MS Sans Serif"/>
      <family val="2"/>
      <charset val="1"/>
    </font>
    <font>
      <sz val="10"/>
      <name val="Helv"/>
      <family val="2"/>
    </font>
    <font>
      <sz val="10"/>
      <color indexed="8"/>
      <name val="Arial"/>
      <family val="2"/>
    </font>
    <font>
      <sz val="13"/>
      <name val=".VnTime"/>
      <family val="2"/>
      <charset val="1"/>
    </font>
    <font>
      <sz val="13"/>
      <name val=".VnTime"/>
      <family val="2"/>
    </font>
    <font>
      <sz val="10"/>
      <color indexed="8"/>
      <name val="Arial"/>
      <family val="2"/>
      <charset val="1"/>
    </font>
    <font>
      <sz val="12"/>
      <name val="???"/>
    </font>
    <font>
      <sz val="12"/>
      <name val="???"/>
      <family val="2"/>
    </font>
    <font>
      <sz val="14"/>
      <name val="VnTime"/>
      <charset val="1"/>
    </font>
    <font>
      <sz val="14"/>
      <name val="VNTime"/>
    </font>
    <font>
      <sz val="14"/>
      <name val="VnTime"/>
      <family val="2"/>
    </font>
    <font>
      <sz val="13"/>
      <name val="Tms Rmn"/>
      <family val="1"/>
    </font>
    <font>
      <sz val="14"/>
      <name val="VnTime"/>
      <family val="2"/>
      <charset val="1"/>
    </font>
    <font>
      <b/>
      <u/>
      <sz val="14"/>
      <color indexed="8"/>
      <name val=".VnBook-AntiquaH"/>
      <family val="2"/>
    </font>
    <font>
      <b/>
      <u/>
      <sz val="14"/>
      <color indexed="8"/>
      <name val=".VnBook-AntiquaH"/>
      <family val="2"/>
      <charset val="1"/>
    </font>
    <font>
      <sz val="11"/>
      <name val=".VnTime"/>
      <family val="2"/>
      <charset val="1"/>
    </font>
    <font>
      <sz val="11"/>
      <name val=".VnTime"/>
      <family val="2"/>
    </font>
    <font>
      <b/>
      <u/>
      <sz val="10"/>
      <name val="VNI-Times"/>
    </font>
    <font>
      <b/>
      <sz val="10"/>
      <name val=".VnArial"/>
      <family val="2"/>
    </font>
    <font>
      <sz val="10"/>
      <name val="VnTimes"/>
      <family val="2"/>
      <charset val="1"/>
    </font>
    <font>
      <sz val="10"/>
      <name val="VnTimes"/>
      <family val="2"/>
    </font>
    <font>
      <sz val="12"/>
      <color indexed="10"/>
      <name val=".VnArial Narrow"/>
      <family val="2"/>
    </font>
    <font>
      <i/>
      <sz val="12"/>
      <color indexed="8"/>
      <name val=".VnBook-AntiquaH"/>
      <family val="2"/>
      <charset val="1"/>
    </font>
    <font>
      <i/>
      <sz val="12"/>
      <color indexed="8"/>
      <name val=".VnBook-AntiquaH"/>
      <family val="2"/>
    </font>
    <font>
      <sz val="12"/>
      <color indexed="8"/>
      <name val="Times New Roman"/>
      <family val="1"/>
    </font>
    <font>
      <sz val="11"/>
      <color indexed="8"/>
      <name val="Arial"/>
      <family val="2"/>
      <charset val="163"/>
    </font>
    <font>
      <b/>
      <sz val="12"/>
      <color indexed="8"/>
      <name val=".VnBook-Antiqua"/>
      <family val="2"/>
      <charset val="1"/>
    </font>
    <font>
      <b/>
      <sz val="12"/>
      <color indexed="8"/>
      <name val=".VnBook-Antiqua"/>
      <family val="2"/>
    </font>
    <font>
      <i/>
      <sz val="12"/>
      <color indexed="8"/>
      <name val=".VnBook-Antiqua"/>
      <family val="2"/>
      <charset val="1"/>
    </font>
    <font>
      <i/>
      <sz val="12"/>
      <color indexed="8"/>
      <name val=".VnBook-Antiqua"/>
      <family val="2"/>
    </font>
    <font>
      <sz val="14"/>
      <name val=".VnTimeH"/>
      <family val="2"/>
    </font>
    <font>
      <sz val="11"/>
      <color indexed="9"/>
      <name val="Calibri"/>
      <family val="2"/>
    </font>
    <font>
      <sz val="12"/>
      <color indexed="9"/>
      <name val="Times New Roman"/>
      <family val="1"/>
    </font>
    <font>
      <sz val="11"/>
      <color indexed="9"/>
      <name val="Arial"/>
      <family val="2"/>
      <charset val="163"/>
    </font>
    <font>
      <sz val="14"/>
      <name val=".VnTime"/>
      <family val="2"/>
      <charset val="1"/>
    </font>
    <font>
      <sz val="14"/>
      <name val=".VnTime"/>
      <family val="2"/>
    </font>
    <font>
      <sz val="11"/>
      <name val="VNtimes new roman"/>
      <family val="2"/>
      <charset val="1"/>
    </font>
    <font>
      <sz val="11"/>
      <name val="VNtimes new roman"/>
      <family val="2"/>
    </font>
    <font>
      <sz val="11"/>
      <color indexed="8"/>
      <name val=".VnTime"/>
      <family val="2"/>
    </font>
    <font>
      <sz val="11"/>
      <color indexed="9"/>
      <name val=".VnTime"/>
      <family val="2"/>
    </font>
    <font>
      <sz val="8"/>
      <name val="Arial"/>
      <family val="2"/>
    </font>
    <font>
      <sz val="8"/>
      <name val="Times New Roman"/>
      <family val="1"/>
      <charset val="1"/>
    </font>
    <font>
      <sz val="8"/>
      <name val="Times New Roman"/>
      <family val="1"/>
    </font>
    <font>
      <b/>
      <sz val="12"/>
      <color indexed="63"/>
      <name val="VNI-Times"/>
    </font>
    <font>
      <sz val="11"/>
      <color indexed="20"/>
      <name val="Calibri"/>
      <family val="2"/>
    </font>
    <font>
      <sz val="12"/>
      <color indexed="20"/>
      <name val="Times New Roman"/>
      <family val="1"/>
    </font>
    <font>
      <sz val="11"/>
      <color indexed="20"/>
      <name val="Arial"/>
      <family val="2"/>
      <charset val="163"/>
    </font>
    <font>
      <b/>
      <i/>
      <sz val="14"/>
      <name val="VNTime"/>
      <family val="2"/>
      <charset val="1"/>
    </font>
    <font>
      <b/>
      <i/>
      <sz val="14"/>
      <name val="VNTime"/>
      <family val="2"/>
    </font>
    <font>
      <sz val="12"/>
      <name val="Times New Roman"/>
      <family val="1"/>
      <charset val="1"/>
    </font>
    <font>
      <sz val="12"/>
      <name val="Tms Rmn"/>
    </font>
    <font>
      <sz val="12"/>
      <name val="Tms Rmn"/>
      <family val="1"/>
    </font>
    <font>
      <sz val="12"/>
      <name val="¹UAAA¼"/>
      <family val="3"/>
      <charset val="129"/>
    </font>
    <font>
      <sz val="12"/>
      <name val="System"/>
      <family val="1"/>
      <charset val="129"/>
    </font>
    <font>
      <sz val="11"/>
      <name val="µ¸¿ò"/>
      <charset val="129"/>
    </font>
    <font>
      <sz val="10"/>
      <name val="±¼¸²A¼"/>
      <family val="3"/>
      <charset val="129"/>
    </font>
    <font>
      <sz val="12"/>
      <name val="¹ÙÅÁÃ¼"/>
      <family val="1"/>
      <charset val="129"/>
    </font>
    <font>
      <sz val="10"/>
      <name val="Helv"/>
    </font>
    <font>
      <b/>
      <sz val="11"/>
      <color indexed="52"/>
      <name val="Calibri"/>
      <family val="2"/>
    </font>
    <font>
      <b/>
      <sz val="12"/>
      <color indexed="52"/>
      <name val="Times New Roman"/>
      <family val="1"/>
    </font>
    <font>
      <b/>
      <sz val="11"/>
      <color indexed="52"/>
      <name val="Arial"/>
      <family val="2"/>
      <charset val="163"/>
    </font>
    <font>
      <b/>
      <sz val="10"/>
      <name val="Arial"/>
      <family val="2"/>
      <charset val="1"/>
    </font>
    <font>
      <b/>
      <sz val="10"/>
      <name val="Helv"/>
    </font>
    <font>
      <b/>
      <sz val="10"/>
      <name val="Helv"/>
      <family val="2"/>
    </font>
    <font>
      <b/>
      <sz val="8"/>
      <color indexed="12"/>
      <name val="Arial"/>
      <family val="2"/>
      <charset val="1"/>
    </font>
    <font>
      <b/>
      <sz val="8"/>
      <color indexed="12"/>
      <name val="Arial"/>
      <family val="2"/>
    </font>
    <font>
      <sz val="8"/>
      <color indexed="8"/>
      <name val="Arial"/>
      <family val="2"/>
      <charset val="1"/>
    </font>
    <font>
      <sz val="8"/>
      <color indexed="8"/>
      <name val="Arial"/>
      <family val="2"/>
    </font>
    <font>
      <b/>
      <sz val="9"/>
      <name val="VNI-Times"/>
    </font>
    <font>
      <sz val="8"/>
      <name val="SVNtimes new roman"/>
      <family val="2"/>
      <charset val="1"/>
    </font>
    <font>
      <sz val="8"/>
      <name val="SVNtimes new roman"/>
      <family val="2"/>
    </font>
    <font>
      <b/>
      <sz val="11"/>
      <color indexed="9"/>
      <name val="Calibri"/>
      <family val="2"/>
    </font>
    <font>
      <b/>
      <sz val="12"/>
      <color indexed="9"/>
      <name val="Times New Roman"/>
      <family val="1"/>
    </font>
    <font>
      <b/>
      <sz val="11"/>
      <color indexed="9"/>
      <name val="Arial"/>
      <family val="2"/>
      <charset val="163"/>
    </font>
    <font>
      <sz val="10"/>
      <name val="VNI-Aptima"/>
    </font>
    <font>
      <b/>
      <sz val="13"/>
      <name val="Times New Roman"/>
      <family val="1"/>
      <charset val="1"/>
    </font>
    <font>
      <b/>
      <sz val="13"/>
      <name val="Tms Rmn"/>
      <family val="1"/>
    </font>
    <font>
      <b/>
      <sz val="10"/>
      <name val="Arial"/>
      <family val="2"/>
    </font>
    <font>
      <sz val="11"/>
      <name val="Times New Roman"/>
      <family val="1"/>
      <charset val="1"/>
    </font>
    <font>
      <sz val="11"/>
      <name val="Tms Rmn"/>
    </font>
    <font>
      <sz val="11"/>
      <name val="Tms Rmn"/>
      <family val="1"/>
    </font>
    <font>
      <sz val="11"/>
      <name val="VNI-Times"/>
    </font>
    <font>
      <sz val="10"/>
      <color indexed="8"/>
      <name val="Times New Roman"/>
      <family val="2"/>
    </font>
    <font>
      <sz val="12"/>
      <color indexed="8"/>
      <name val="Times New Roman"/>
      <family val="2"/>
    </font>
    <font>
      <sz val="11"/>
      <name val="UVnTime"/>
    </font>
    <font>
      <sz val="10"/>
      <name val="Mangal"/>
      <family val="2"/>
      <charset val="1"/>
    </font>
    <font>
      <sz val="10"/>
      <name val="Arial"/>
      <family val="2"/>
      <charset val="163"/>
    </font>
    <font>
      <b/>
      <sz val="12"/>
      <name val="VNTime"/>
      <family val="2"/>
      <charset val="1"/>
    </font>
    <font>
      <b/>
      <sz val="12"/>
      <name val="VNTime"/>
      <family val="2"/>
    </font>
    <font>
      <sz val="10"/>
      <name val="MS Serif"/>
      <family val="1"/>
      <charset val="1"/>
    </font>
    <font>
      <sz val="10"/>
      <name val="MS Serif"/>
      <family val="1"/>
    </font>
    <font>
      <sz val="10"/>
      <name val="Courier New"/>
      <family val="3"/>
      <charset val="1"/>
    </font>
    <font>
      <sz val="10"/>
      <name val="Courier"/>
      <family val="3"/>
    </font>
    <font>
      <sz val="11"/>
      <name val="VNcentury Gothic"/>
      <family val="2"/>
      <charset val="1"/>
    </font>
    <font>
      <sz val="11"/>
      <name val="VNcentury Gothic"/>
      <family val="2"/>
    </font>
    <font>
      <sz val="11"/>
      <name val="VNcentury Gothic"/>
    </font>
    <font>
      <b/>
      <sz val="15"/>
      <name val="VNcentury Gothic"/>
      <family val="2"/>
      <charset val="1"/>
    </font>
    <font>
      <b/>
      <sz val="15"/>
      <name val="VNcentury Gothic"/>
      <family val="2"/>
    </font>
    <font>
      <b/>
      <sz val="15"/>
      <name val="VNcentury Gothic"/>
    </font>
    <font>
      <sz val="12"/>
      <name val="SVNtimes new roman"/>
      <family val="2"/>
      <charset val="1"/>
    </font>
    <font>
      <sz val="12"/>
      <name val="SVNtimes new roman"/>
      <family val="2"/>
    </font>
    <font>
      <sz val="10"/>
      <name val="SVNtimes new roman"/>
      <family val="2"/>
      <charset val="1"/>
    </font>
    <font>
      <sz val="10"/>
      <name val="SVNtimes new roman"/>
      <family val="2"/>
    </font>
    <font>
      <b/>
      <sz val="12"/>
      <name val="VNTimeH"/>
      <family val="2"/>
      <charset val="1"/>
    </font>
    <font>
      <b/>
      <sz val="12"/>
      <name val="VNTimeH"/>
      <family val="2"/>
    </font>
    <font>
      <sz val="10"/>
      <name val="Arial CE"/>
      <charset val="238"/>
    </font>
    <font>
      <sz val="10"/>
      <name val="Arial CE"/>
      <family val="2"/>
      <charset val="238"/>
    </font>
    <font>
      <b/>
      <sz val="11"/>
      <color indexed="8"/>
      <name val=".VnTime"/>
      <family val="2"/>
    </font>
    <font>
      <sz val="10"/>
      <color indexed="16"/>
      <name val="MS Serif"/>
      <family val="1"/>
      <charset val="1"/>
    </font>
    <font>
      <sz val="10"/>
      <color indexed="16"/>
      <name val="MS Serif"/>
      <family val="1"/>
    </font>
    <font>
      <sz val="10"/>
      <name val="VNI-Helve-Condense"/>
    </font>
    <font>
      <i/>
      <sz val="11"/>
      <color indexed="23"/>
      <name val="Calibri"/>
      <family val="2"/>
    </font>
    <font>
      <i/>
      <sz val="12"/>
      <color indexed="23"/>
      <name val="Times New Roman"/>
      <family val="1"/>
    </font>
    <font>
      <i/>
      <sz val="11"/>
      <color indexed="23"/>
      <name val="Arial"/>
      <family val="2"/>
      <charset val="163"/>
    </font>
    <font>
      <sz val="8"/>
      <color indexed="24"/>
      <name val="Times New Roman"/>
      <family val="1"/>
      <charset val="1"/>
    </font>
    <font>
      <sz val="8"/>
      <color indexed="24"/>
      <name val="Times New Roman"/>
      <family val="1"/>
    </font>
    <font>
      <i/>
      <sz val="12"/>
      <color indexed="24"/>
      <name val="Times New Roman"/>
      <family val="1"/>
      <charset val="1"/>
    </font>
    <font>
      <i/>
      <sz val="12"/>
      <color indexed="24"/>
      <name val="Times New Roman"/>
      <family val="1"/>
    </font>
    <font>
      <sz val="12"/>
      <color indexed="24"/>
      <name val="Arial"/>
      <family val="2"/>
      <charset val="1"/>
    </font>
    <font>
      <sz val="12"/>
      <color indexed="24"/>
      <name val="Arial"/>
      <family val="2"/>
    </font>
    <font>
      <sz val="12"/>
      <color indexed="24"/>
      <name val="Times New Roman"/>
      <family val="1"/>
    </font>
    <font>
      <sz val="8"/>
      <color indexed="24"/>
      <name val="Arial"/>
      <family val="2"/>
      <charset val="1"/>
    </font>
    <font>
      <sz val="8"/>
      <color indexed="24"/>
      <name val="Arial"/>
      <family val="2"/>
    </font>
    <font>
      <i/>
      <sz val="12"/>
      <color indexed="24"/>
      <name val="Arial"/>
      <family val="2"/>
      <charset val="1"/>
    </font>
    <font>
      <i/>
      <sz val="12"/>
      <color indexed="24"/>
      <name val="Arial"/>
      <family val="2"/>
    </font>
    <font>
      <sz val="12"/>
      <name val="VNTime"/>
      <family val="2"/>
      <charset val="1"/>
    </font>
    <font>
      <sz val="12"/>
      <name val="VNTime"/>
      <family val="2"/>
    </font>
    <font>
      <sz val="11"/>
      <color indexed="17"/>
      <name val="Calibri"/>
      <family val="2"/>
    </font>
    <font>
      <sz val="12"/>
      <color indexed="17"/>
      <name val="Times New Roman"/>
      <family val="1"/>
    </font>
    <font>
      <sz val="11"/>
      <color indexed="17"/>
      <name val="Arial"/>
      <family val="2"/>
      <charset val="163"/>
    </font>
    <font>
      <sz val="8"/>
      <name val="Arial"/>
      <family val="2"/>
      <charset val="1"/>
    </font>
    <font>
      <b/>
      <sz val="11"/>
      <name val="Times New Roman"/>
      <family val="1"/>
      <charset val="1"/>
    </font>
    <font>
      <b/>
      <sz val="11"/>
      <name val="Times New Roman"/>
      <family val="1"/>
    </font>
    <font>
      <sz val="10"/>
      <name val=".VnArialH"/>
      <family val="2"/>
      <charset val="1"/>
    </font>
    <font>
      <sz val="10"/>
      <name val=".VnArialH"/>
      <family val="2"/>
    </font>
    <font>
      <b/>
      <sz val="12"/>
      <name val=".VnBook-AntiquaH"/>
      <family val="2"/>
    </font>
    <font>
      <b/>
      <sz val="12"/>
      <color indexed="9"/>
      <name val="Times New Roman"/>
      <family val="1"/>
      <charset val="1"/>
    </font>
    <font>
      <b/>
      <sz val="12"/>
      <color indexed="9"/>
      <name val="Tms Rmn"/>
    </font>
    <font>
      <b/>
      <sz val="12"/>
      <color indexed="9"/>
      <name val="Tms Rmn"/>
      <family val="1"/>
    </font>
    <font>
      <b/>
      <sz val="12"/>
      <name val="Arial"/>
      <family val="2"/>
      <charset val="1"/>
    </font>
    <font>
      <b/>
      <sz val="12"/>
      <name val="Helv"/>
    </font>
    <font>
      <b/>
      <sz val="12"/>
      <name val="Helv"/>
      <family val="2"/>
    </font>
    <font>
      <b/>
      <sz val="12"/>
      <name val="Arial"/>
      <family val="2"/>
    </font>
    <font>
      <b/>
      <sz val="12"/>
      <name val="Tahoma"/>
      <family val="2"/>
    </font>
    <font>
      <b/>
      <sz val="15"/>
      <color indexed="56"/>
      <name val="Calibri"/>
      <family val="2"/>
    </font>
    <font>
      <b/>
      <sz val="15"/>
      <color indexed="56"/>
      <name val="Times New Roman"/>
      <family val="1"/>
    </font>
    <font>
      <b/>
      <sz val="18"/>
      <name val="Arial"/>
      <family val="2"/>
    </font>
    <font>
      <b/>
      <sz val="13"/>
      <color indexed="56"/>
      <name val="Calibri"/>
      <family val="2"/>
    </font>
    <font>
      <b/>
      <sz val="13"/>
      <color indexed="56"/>
      <name val="Times New Roman"/>
      <family val="1"/>
    </font>
    <font>
      <b/>
      <sz val="11"/>
      <color indexed="56"/>
      <name val="Calibri"/>
      <family val="2"/>
    </font>
    <font>
      <b/>
      <sz val="11"/>
      <color indexed="56"/>
      <name val="Times New Roman"/>
      <family val="1"/>
    </font>
    <font>
      <b/>
      <sz val="11"/>
      <color indexed="56"/>
      <name val="Arial"/>
      <family val="2"/>
      <charset val="163"/>
    </font>
    <font>
      <b/>
      <sz val="1"/>
      <color indexed="8"/>
      <name val="Courier New"/>
      <family val="3"/>
      <charset val="1"/>
    </font>
    <font>
      <b/>
      <sz val="8"/>
      <name val="MS Sans Serif"/>
      <family val="2"/>
      <charset val="1"/>
    </font>
    <font>
      <b/>
      <sz val="8"/>
      <name val="MS Sans Serif"/>
      <family val="2"/>
    </font>
    <font>
      <b/>
      <sz val="10"/>
      <name val=".VnTime"/>
      <family val="2"/>
      <charset val="1"/>
    </font>
    <font>
      <b/>
      <sz val="10"/>
      <name val=".VnTime"/>
      <family val="2"/>
    </font>
    <font>
      <b/>
      <sz val="14"/>
      <name val=".VnTimeH"/>
      <family val="2"/>
      <charset val="1"/>
    </font>
    <font>
      <b/>
      <sz val="14"/>
      <name val=".VnTimeH"/>
      <family val="2"/>
    </font>
    <font>
      <sz val="10"/>
      <name val="Times New Roman"/>
      <family val="1"/>
      <charset val="1"/>
    </font>
    <font>
      <sz val="10"/>
      <name val="Tahoma"/>
      <family val="2"/>
      <charset val="1"/>
    </font>
    <font>
      <sz val="10"/>
      <name val="Tahoma"/>
      <family val="2"/>
    </font>
    <font>
      <sz val="11"/>
      <color indexed="62"/>
      <name val="Calibri"/>
      <family val="2"/>
    </font>
    <font>
      <sz val="12"/>
      <color indexed="62"/>
      <name val="Times New Roman"/>
      <family val="1"/>
    </font>
    <font>
      <sz val="11"/>
      <color indexed="62"/>
      <name val="Arial"/>
      <family val="2"/>
      <charset val="163"/>
    </font>
    <font>
      <sz val="10"/>
      <name val="VNI-Helve"/>
    </font>
    <font>
      <u/>
      <sz val="10"/>
      <color indexed="12"/>
      <name val=".VnTime"/>
      <family val="2"/>
      <charset val="1"/>
    </font>
    <font>
      <u/>
      <sz val="10"/>
      <color indexed="12"/>
      <name val=".VnTime"/>
      <family val="2"/>
    </font>
    <font>
      <u/>
      <sz val="12"/>
      <color indexed="12"/>
      <name val=".VnTime"/>
      <family val="2"/>
      <charset val="1"/>
    </font>
    <font>
      <u/>
      <sz val="12"/>
      <color indexed="12"/>
      <name val=".VnTime"/>
      <family val="2"/>
    </font>
    <font>
      <u/>
      <sz val="12"/>
      <color indexed="12"/>
      <name val="Arial"/>
      <family val="2"/>
      <charset val="1"/>
    </font>
    <font>
      <u/>
      <sz val="12"/>
      <color indexed="12"/>
      <name val="Arial"/>
      <family val="2"/>
    </font>
    <font>
      <sz val="12"/>
      <name val="Arial"/>
      <family val="2"/>
    </font>
    <font>
      <sz val="13"/>
      <name val="Times New Roman"/>
      <family val="1"/>
    </font>
    <font>
      <sz val="11"/>
      <color indexed="52"/>
      <name val="Calibri"/>
      <family val="2"/>
    </font>
    <font>
      <sz val="12"/>
      <color indexed="52"/>
      <name val="Times New Roman"/>
      <family val="1"/>
    </font>
    <font>
      <sz val="11"/>
      <color indexed="52"/>
      <name val="Arial"/>
      <family val="2"/>
      <charset val="163"/>
    </font>
    <font>
      <i/>
      <sz val="10"/>
      <name val=".VnTime"/>
      <family val="2"/>
    </font>
    <font>
      <sz val="8"/>
      <name val="VNarial"/>
      <family val="2"/>
    </font>
    <font>
      <b/>
      <i/>
      <sz val="12"/>
      <name val=".VnAristote"/>
      <family val="2"/>
      <charset val="1"/>
    </font>
    <font>
      <b/>
      <i/>
      <sz val="12"/>
      <name val=".VnAristote"/>
      <family val="2"/>
    </font>
    <font>
      <b/>
      <sz val="11"/>
      <name val="Arial"/>
      <family val="2"/>
      <charset val="1"/>
    </font>
    <font>
      <b/>
      <sz val="11"/>
      <name val="Helv"/>
    </font>
    <font>
      <b/>
      <sz val="11"/>
      <name val="Helv"/>
      <family val="2"/>
    </font>
    <font>
      <sz val="10"/>
      <name val=".VnAvant"/>
      <family val="2"/>
    </font>
    <font>
      <sz val="11"/>
      <color indexed="60"/>
      <name val="Calibri"/>
      <family val="2"/>
    </font>
    <font>
      <sz val="12"/>
      <color indexed="60"/>
      <name val="Times New Roman"/>
      <family val="1"/>
    </font>
    <font>
      <sz val="11"/>
      <color indexed="60"/>
      <name val="Arial"/>
      <family val="2"/>
      <charset val="163"/>
    </font>
    <font>
      <sz val="7"/>
      <name val="Small Fonts"/>
      <family val="2"/>
      <charset val="1"/>
    </font>
    <font>
      <sz val="7"/>
      <name val="Small Fonts"/>
      <family val="2"/>
    </font>
    <font>
      <b/>
      <sz val="12"/>
      <name val="VN-NTime"/>
    </font>
    <font>
      <b/>
      <i/>
      <sz val="16"/>
      <name val="Helv"/>
    </font>
    <font>
      <sz val="12"/>
      <name val="바탕체"/>
      <family val="1"/>
      <charset val="129"/>
    </font>
    <font>
      <sz val="11"/>
      <color theme="1"/>
      <name val="Calibri"/>
      <family val="2"/>
      <charset val="163"/>
      <scheme val="minor"/>
    </font>
    <font>
      <sz val="11"/>
      <color indexed="8"/>
      <name val="Calibri"/>
      <family val="2"/>
      <charset val="1"/>
    </font>
    <font>
      <sz val="9"/>
      <name val="Arial"/>
      <family val="2"/>
    </font>
    <font>
      <sz val="12"/>
      <color theme="1"/>
      <name val="Times New Roman"/>
      <family val="2"/>
      <charset val="163"/>
    </font>
    <font>
      <sz val="12"/>
      <color theme="1"/>
      <name val="Times New Roman"/>
      <family val="2"/>
    </font>
    <font>
      <sz val="11"/>
      <color indexed="8"/>
      <name val="Helvetica Neue"/>
    </font>
    <font>
      <sz val="10"/>
      <color rgb="FF000000"/>
      <name val="Arial"/>
      <family val="2"/>
    </font>
    <font>
      <sz val="12"/>
      <name val=".VnArial"/>
      <family val="2"/>
    </font>
    <font>
      <sz val="11"/>
      <name val="VNI-Aptima"/>
    </font>
    <font>
      <b/>
      <sz val="11"/>
      <name val="Arial"/>
      <family val="2"/>
    </font>
    <font>
      <b/>
      <sz val="11"/>
      <color indexed="63"/>
      <name val="Calibri"/>
      <family val="2"/>
    </font>
    <font>
      <b/>
      <sz val="12"/>
      <color indexed="63"/>
      <name val="Times New Roman"/>
      <family val="1"/>
    </font>
    <font>
      <b/>
      <sz val="11"/>
      <color indexed="63"/>
      <name val="Arial"/>
      <family val="2"/>
      <charset val="163"/>
    </font>
    <font>
      <sz val="14"/>
      <name val=".VnArial Narrow"/>
      <family val="2"/>
    </font>
    <font>
      <sz val="12"/>
      <color indexed="8"/>
      <name val="Times New Roman"/>
      <family val="1"/>
      <charset val="1"/>
    </font>
    <font>
      <sz val="10"/>
      <name val="Tms Rmn"/>
      <family val="1"/>
    </font>
    <font>
      <b/>
      <sz val="10"/>
      <name val="MS Sans Serif"/>
      <family val="2"/>
      <charset val="1"/>
    </font>
    <font>
      <b/>
      <sz val="10"/>
      <name val="MS Sans Serif"/>
      <family val="2"/>
    </font>
    <font>
      <sz val="8"/>
      <name val="Wingdings"/>
      <charset val="2"/>
    </font>
    <font>
      <sz val="8"/>
      <name val="Helv"/>
    </font>
    <font>
      <sz val="8"/>
      <name val="Helv"/>
      <family val="2"/>
    </font>
    <font>
      <b/>
      <sz val="12"/>
      <color indexed="8"/>
      <name val="Arial"/>
      <family val="2"/>
      <charset val="1"/>
    </font>
    <font>
      <b/>
      <sz val="12"/>
      <color indexed="8"/>
      <name val="Arial"/>
      <family val="2"/>
    </font>
    <font>
      <b/>
      <i/>
      <sz val="12"/>
      <color indexed="8"/>
      <name val="Arial"/>
      <family val="2"/>
      <charset val="1"/>
    </font>
    <font>
      <b/>
      <i/>
      <sz val="12"/>
      <color indexed="8"/>
      <name val="Arial"/>
      <family val="2"/>
    </font>
    <font>
      <sz val="12"/>
      <color indexed="8"/>
      <name val="Arial"/>
      <family val="2"/>
      <charset val="1"/>
    </font>
    <font>
      <sz val="12"/>
      <color indexed="8"/>
      <name val="Arial"/>
      <family val="2"/>
    </font>
    <font>
      <i/>
      <sz val="12"/>
      <color indexed="8"/>
      <name val="Arial"/>
      <family val="2"/>
      <charset val="1"/>
    </font>
    <font>
      <i/>
      <sz val="12"/>
      <color indexed="8"/>
      <name val="Arial"/>
      <family val="2"/>
    </font>
    <font>
      <sz val="19"/>
      <color indexed="48"/>
      <name val="Arial"/>
      <family val="2"/>
      <charset val="1"/>
    </font>
    <font>
      <sz val="19"/>
      <color indexed="48"/>
      <name val="Arial"/>
      <family val="2"/>
    </font>
    <font>
      <sz val="12"/>
      <color indexed="14"/>
      <name val="Arial"/>
      <family val="2"/>
      <charset val="1"/>
    </font>
    <font>
      <sz val="12"/>
      <color indexed="14"/>
      <name val="Arial"/>
      <family val="2"/>
    </font>
    <font>
      <sz val="11"/>
      <name val="3C_Times_T"/>
    </font>
    <font>
      <b/>
      <sz val="18"/>
      <color indexed="62"/>
      <name val="Cambria"/>
      <family val="2"/>
    </font>
    <font>
      <u/>
      <sz val="10.199999999999999"/>
      <color indexed="12"/>
      <name val=".VnTime"/>
      <family val="2"/>
      <charset val="1"/>
    </font>
    <font>
      <b/>
      <sz val="12"/>
      <name val="宋体"/>
      <charset val="134"/>
    </font>
    <font>
      <sz val="8"/>
      <name val="MS Sans Serif"/>
      <family val="2"/>
      <charset val="1"/>
    </font>
    <font>
      <sz val="8"/>
      <name val="MS Sans Serif"/>
      <family val="2"/>
    </font>
    <font>
      <b/>
      <sz val="10.5"/>
      <name val=".VnAvantH"/>
      <family val="2"/>
      <charset val="1"/>
    </font>
    <font>
      <b/>
      <sz val="10.5"/>
      <name val=".VnAvantH"/>
      <family val="2"/>
    </font>
    <font>
      <sz val="10"/>
      <name val="VNbook-Antiqua"/>
      <charset val="1"/>
    </font>
    <font>
      <sz val="10"/>
      <name val="VNbook-Antiqua"/>
      <family val="2"/>
    </font>
    <font>
      <sz val="10"/>
      <name val="VNbook-Antiqua"/>
    </font>
    <font>
      <sz val="11"/>
      <color indexed="18"/>
      <name val="VNI-Times"/>
    </font>
    <font>
      <b/>
      <sz val="10"/>
      <name val="Tahoma"/>
      <family val="2"/>
      <charset val="1"/>
    </font>
    <font>
      <b/>
      <sz val="10"/>
      <name val="Tahoma"/>
      <family val="2"/>
    </font>
    <font>
      <b/>
      <sz val="8"/>
      <color indexed="8"/>
      <name val="Arial"/>
      <family val="2"/>
      <charset val="1"/>
    </font>
    <font>
      <b/>
      <sz val="8"/>
      <color indexed="8"/>
      <name val="Helv"/>
    </font>
    <font>
      <b/>
      <sz val="8"/>
      <color indexed="8"/>
      <name val="Helv"/>
      <family val="2"/>
    </font>
    <font>
      <sz val="10"/>
      <name val="Symbol"/>
      <family val="1"/>
      <charset val="2"/>
    </font>
    <font>
      <sz val="13"/>
      <name val=".VnArial"/>
      <family val="2"/>
      <charset val="1"/>
    </font>
    <font>
      <sz val="13"/>
      <name val=".VnArial"/>
      <family val="2"/>
    </font>
    <font>
      <sz val="10"/>
      <name val="VNI-Times"/>
      <family val="2"/>
    </font>
    <font>
      <b/>
      <sz val="10"/>
      <name val="VNI-Univer"/>
    </font>
    <font>
      <sz val="10"/>
      <name val=".VnBook-Antiqua"/>
      <family val="2"/>
    </font>
    <font>
      <b/>
      <sz val="12"/>
      <name val="VNI-Cooper"/>
    </font>
    <font>
      <b/>
      <sz val="12"/>
      <name val="VNI-Times"/>
    </font>
    <font>
      <sz val="12"/>
      <name val="VNTime"/>
    </font>
    <font>
      <sz val="11"/>
      <name val=".VnAvant"/>
      <family val="2"/>
    </font>
    <font>
      <b/>
      <sz val="13"/>
      <color indexed="8"/>
      <name val=".VnTimeH"/>
      <family val="2"/>
    </font>
    <font>
      <sz val="14"/>
      <name val=".Vn3DH"/>
      <family val="2"/>
    </font>
    <font>
      <b/>
      <sz val="12"/>
      <name val=".VnTime"/>
      <family val="2"/>
    </font>
    <font>
      <b/>
      <u val="double"/>
      <sz val="12"/>
      <color indexed="12"/>
      <name val=".VnBahamasB"/>
      <family val="2"/>
    </font>
    <font>
      <sz val="10"/>
      <name val=".VnArial Narrow"/>
      <family val="2"/>
    </font>
    <font>
      <sz val="9.5"/>
      <name val=".VnBlackH"/>
      <family val="2"/>
    </font>
    <font>
      <b/>
      <sz val="10"/>
      <name val=".VnBahamasBH"/>
      <family val="2"/>
    </font>
    <font>
      <b/>
      <sz val="11"/>
      <name val=".VnArialH"/>
      <family val="2"/>
    </font>
    <font>
      <b/>
      <sz val="18"/>
      <color indexed="56"/>
      <name val="Cambria"/>
      <family val="2"/>
    </font>
    <font>
      <b/>
      <sz val="18"/>
      <color indexed="56"/>
      <name val="Times New Roman"/>
      <family val="2"/>
      <charset val="163"/>
    </font>
    <font>
      <sz val="8"/>
      <name val="VNI-Helve"/>
    </font>
    <font>
      <b/>
      <sz val="10"/>
      <name val=".VnTimeH"/>
      <family val="2"/>
    </font>
    <font>
      <b/>
      <sz val="11"/>
      <name val=".VnTimeH"/>
      <family val="2"/>
    </font>
    <font>
      <b/>
      <sz val="10"/>
      <name val=".VnArialH"/>
      <family val="2"/>
    </font>
    <font>
      <sz val="10"/>
      <name val="VNtimes new roman"/>
      <family val="2"/>
    </font>
    <font>
      <b/>
      <sz val="8"/>
      <name val="VN Helvetica"/>
    </font>
    <font>
      <b/>
      <sz val="10"/>
      <name val="VN AvantGBook"/>
    </font>
    <font>
      <b/>
      <sz val="16"/>
      <name val=".VnTime"/>
      <family val="2"/>
    </font>
    <font>
      <sz val="9"/>
      <name val=".VnTime"/>
      <family val="2"/>
    </font>
    <font>
      <sz val="11"/>
      <color indexed="10"/>
      <name val="Calibri"/>
      <family val="2"/>
    </font>
    <font>
      <sz val="11"/>
      <color indexed="10"/>
      <name val="Arial"/>
      <family val="2"/>
      <charset val="163"/>
    </font>
    <font>
      <sz val="10"/>
      <name val="Geneva"/>
      <family val="2"/>
    </font>
    <font>
      <b/>
      <i/>
      <sz val="12"/>
      <name val=".VnTime"/>
      <family val="2"/>
    </font>
    <font>
      <sz val="14"/>
      <name val=".VnArial"/>
      <family val="2"/>
    </font>
    <font>
      <sz val="22"/>
      <name val="ＭＳ 明朝"/>
      <family val="1"/>
      <charset val="128"/>
    </font>
    <font>
      <sz val="10"/>
      <name val="명조"/>
      <family val="3"/>
      <charset val="129"/>
    </font>
    <font>
      <u/>
      <sz val="9"/>
      <color indexed="36"/>
      <name val="新細明體"/>
      <family val="1"/>
      <charset val="136"/>
    </font>
    <font>
      <u/>
      <sz val="9"/>
      <color indexed="12"/>
      <name val="新細明體"/>
      <family val="1"/>
      <charset val="136"/>
    </font>
    <font>
      <u/>
      <sz val="12"/>
      <color indexed="12"/>
      <name val="新細明體"/>
      <family val="1"/>
      <charset val="136"/>
    </font>
    <font>
      <u/>
      <sz val="12"/>
      <color indexed="36"/>
      <name val="新細明體"/>
      <family val="1"/>
      <charset val="136"/>
    </font>
    <font>
      <sz val="10"/>
      <color indexed="8"/>
      <name val="Arial"/>
      <family val="2"/>
      <charset val="163"/>
    </font>
    <font>
      <b/>
      <sz val="10"/>
      <color rgb="FFFF0000"/>
      <name val="Times New Roman"/>
      <family val="1"/>
    </font>
    <font>
      <i/>
      <sz val="9"/>
      <name val="Times New Roman"/>
      <family val="1"/>
    </font>
    <font>
      <b/>
      <sz val="9"/>
      <color indexed="81"/>
      <name val="Tahoma"/>
      <family val="2"/>
    </font>
    <font>
      <sz val="9"/>
      <color indexed="81"/>
      <name val="Tahoma"/>
      <family val="2"/>
    </font>
    <font>
      <sz val="11"/>
      <color indexed="8"/>
      <name val="Calibri"/>
      <family val="2"/>
      <charset val="163"/>
    </font>
    <font>
      <sz val="10"/>
      <color rgb="FFFF0000"/>
      <name val="Times New Roman"/>
      <family val="1"/>
    </font>
    <font>
      <sz val="10"/>
      <color rgb="FF0000FF"/>
      <name val="Times New Roman"/>
      <family val="1"/>
    </font>
    <font>
      <b/>
      <sz val="10"/>
      <color theme="1"/>
      <name val="Calibri"/>
      <family val="2"/>
      <scheme val="minor"/>
    </font>
    <font>
      <b/>
      <sz val="10"/>
      <color rgb="FF0000FF"/>
      <name val="Times New Roman"/>
      <family val="1"/>
    </font>
    <font>
      <b/>
      <i/>
      <sz val="10"/>
      <color rgb="FF0000FF"/>
      <name val="Times New Roman"/>
      <family val="1"/>
    </font>
    <font>
      <sz val="8"/>
      <color rgb="FFFF0000"/>
      <name val="Times New Roman"/>
      <family val="1"/>
    </font>
    <font>
      <sz val="8"/>
      <color rgb="FF0000FF"/>
      <name val="Times New Roman"/>
      <family val="1"/>
    </font>
    <font>
      <i/>
      <sz val="8"/>
      <name val="Times New Roman"/>
      <family val="1"/>
    </font>
    <font>
      <b/>
      <sz val="8"/>
      <name val="Times New Roman"/>
      <family val="1"/>
    </font>
    <font>
      <b/>
      <i/>
      <sz val="8"/>
      <name val="Times New Roman"/>
      <family val="1"/>
    </font>
    <font>
      <b/>
      <sz val="8"/>
      <color rgb="FF0000FF"/>
      <name val="Times New Roman"/>
      <family val="1"/>
    </font>
    <font>
      <i/>
      <sz val="10"/>
      <color rgb="FF0000FF"/>
      <name val="Times New Roman"/>
      <family val="1"/>
    </font>
    <font>
      <sz val="10"/>
      <color theme="3"/>
      <name val="Times New Roman"/>
      <family val="1"/>
    </font>
    <font>
      <sz val="10"/>
      <color theme="1"/>
      <name val="Times New Roman"/>
      <family val="1"/>
    </font>
    <font>
      <b/>
      <i/>
      <sz val="12"/>
      <name val="Times New Roman"/>
      <family val="1"/>
    </font>
    <font>
      <sz val="8"/>
      <color theme="3"/>
      <name val="Times New Roman"/>
      <family val="1"/>
    </font>
    <font>
      <sz val="8"/>
      <color rgb="FF0000CC"/>
      <name val="Times New Roman"/>
      <family val="1"/>
    </font>
    <font>
      <sz val="10"/>
      <color rgb="FF0000FF"/>
      <name val="Arial"/>
      <family val="2"/>
    </font>
    <font>
      <sz val="12"/>
      <color theme="1"/>
      <name val="Calibri"/>
      <family val="2"/>
      <scheme val="minor"/>
    </font>
    <font>
      <b/>
      <sz val="12"/>
      <color theme="1"/>
      <name val="Times New Roman"/>
      <family val="1"/>
    </font>
    <font>
      <b/>
      <sz val="14"/>
      <color rgb="FF000000"/>
      <name val="Times New Roman"/>
      <family val="1"/>
    </font>
    <font>
      <i/>
      <sz val="12"/>
      <color rgb="FF000000"/>
      <name val="Times New Roman"/>
      <family val="1"/>
    </font>
    <font>
      <i/>
      <sz val="14"/>
      <color rgb="FF000000"/>
      <name val="Times New Roman"/>
      <family val="1"/>
    </font>
    <font>
      <b/>
      <sz val="12"/>
      <color rgb="FF000000"/>
      <name val="Times New Roman"/>
      <family val="1"/>
    </font>
    <font>
      <sz val="12"/>
      <color rgb="FF000000"/>
      <name val="Times New Roman"/>
      <family val="1"/>
    </font>
    <font>
      <sz val="12"/>
      <color theme="1"/>
      <name val="Times New Roman"/>
      <family val="1"/>
    </font>
    <font>
      <sz val="11"/>
      <color theme="1"/>
      <name val="Times New Roman"/>
      <family val="1"/>
    </font>
    <font>
      <i/>
      <sz val="12"/>
      <color theme="1"/>
      <name val="Times New Roman"/>
      <family val="1"/>
    </font>
    <font>
      <b/>
      <sz val="11"/>
      <color theme="1"/>
      <name val="Times New Roman"/>
      <family val="1"/>
    </font>
    <font>
      <sz val="11"/>
      <name val="Times New Roman"/>
      <family val="1"/>
    </font>
    <font>
      <b/>
      <i/>
      <sz val="12"/>
      <color theme="1"/>
      <name val="Times New Roman"/>
      <family val="1"/>
    </font>
    <font>
      <i/>
      <sz val="11"/>
      <name val="Times New Roman"/>
      <family val="1"/>
    </font>
    <font>
      <i/>
      <sz val="10"/>
      <name val="Arial"/>
      <family val="2"/>
    </font>
    <font>
      <sz val="10"/>
      <color theme="0"/>
      <name val="Arial"/>
      <family val="2"/>
    </font>
    <font>
      <b/>
      <sz val="12"/>
      <color theme="0"/>
      <name val="Times New Roman"/>
      <family val="1"/>
    </font>
    <font>
      <b/>
      <sz val="10"/>
      <color theme="0"/>
      <name val="Times New Roman"/>
      <family val="1"/>
    </font>
    <font>
      <b/>
      <i/>
      <sz val="10"/>
      <color theme="0"/>
      <name val="Times New Roman"/>
      <family val="1"/>
    </font>
    <font>
      <b/>
      <i/>
      <sz val="12"/>
      <color rgb="FF000000"/>
      <name val="Times New Roman"/>
      <family val="1"/>
    </font>
    <font>
      <sz val="12"/>
      <color theme="0"/>
      <name val="Arial"/>
      <family val="2"/>
    </font>
    <font>
      <i/>
      <sz val="10"/>
      <color theme="0"/>
      <name val="Times New Roman"/>
      <family val="1"/>
    </font>
    <font>
      <b/>
      <i/>
      <sz val="10"/>
      <color rgb="FFFF0000"/>
      <name val="Times New Roman"/>
      <family val="1"/>
    </font>
    <font>
      <b/>
      <i/>
      <sz val="9"/>
      <name val="Times New Roman"/>
      <family val="1"/>
    </font>
    <font>
      <b/>
      <i/>
      <sz val="11"/>
      <name val="Times New Roman"/>
      <family val="1"/>
    </font>
    <font>
      <i/>
      <sz val="12"/>
      <color rgb="FFFF0000"/>
      <name val="Times New Roman"/>
      <family val="1"/>
    </font>
    <font>
      <b/>
      <sz val="11"/>
      <color rgb="FFFF0000"/>
      <name val="Times New Roman"/>
      <family val="1"/>
    </font>
    <font>
      <b/>
      <sz val="10"/>
      <color theme="0"/>
      <name val="Arial"/>
      <family val="2"/>
    </font>
    <font>
      <sz val="11"/>
      <color rgb="FFFF0000"/>
      <name val="Times New Roman"/>
      <family val="1"/>
    </font>
  </fonts>
  <fills count="88">
    <fill>
      <patternFill patternType="none"/>
    </fill>
    <fill>
      <patternFill patternType="gray125"/>
    </fill>
    <fill>
      <patternFill patternType="solid">
        <fgColor indexed="22"/>
        <bgColor indexed="64"/>
      </patternFill>
    </fill>
    <fill>
      <patternFill patternType="solid">
        <fgColor indexed="22"/>
        <bgColor indexed="31"/>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42"/>
        <bgColor indexed="27"/>
      </patternFill>
    </fill>
    <fill>
      <patternFill patternType="solid">
        <fgColor indexed="42"/>
        <bgColor indexed="64"/>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64"/>
      </patternFill>
    </fill>
    <fill>
      <patternFill patternType="solid">
        <fgColor indexed="27"/>
        <bgColor indexed="41"/>
      </patternFill>
    </fill>
    <fill>
      <patternFill patternType="solid">
        <fgColor indexed="41"/>
        <bgColor indexed="64"/>
      </patternFill>
    </fill>
    <fill>
      <patternFill patternType="solid">
        <fgColor indexed="9"/>
        <bgColor indexed="26"/>
      </patternFill>
    </fill>
    <fill>
      <patternFill patternType="solid">
        <fgColor indexed="65"/>
        <bgColor indexed="64"/>
      </patternFill>
    </fill>
    <fill>
      <patternFill patternType="solid">
        <fgColor indexed="26"/>
        <bgColor indexed="64"/>
      </patternFill>
    </fill>
    <fill>
      <patternFill patternType="solid">
        <fgColor indexed="40"/>
        <bgColor indexed="49"/>
      </patternFill>
    </fill>
    <fill>
      <patternFill patternType="solid">
        <fgColor indexed="40"/>
        <bgColor indexed="64"/>
      </patternFill>
    </fill>
    <fill>
      <patternFill patternType="solid">
        <fgColor indexed="26"/>
        <bgColor indexed="9"/>
      </patternFill>
    </fill>
    <fill>
      <patternFill patternType="solid">
        <fgColor indexed="15"/>
        <bgColor indexed="35"/>
      </patternFill>
    </fill>
    <fill>
      <patternFill patternType="solid">
        <fgColor indexed="15"/>
      </patternFill>
    </fill>
    <fill>
      <patternFill patternType="solid">
        <fgColor indexed="12"/>
        <bgColor indexed="39"/>
      </patternFill>
    </fill>
    <fill>
      <patternFill patternType="solid">
        <fgColor indexed="12"/>
      </patternFill>
    </fill>
    <fill>
      <patternFill patternType="solid">
        <fgColor indexed="43"/>
      </patternFill>
    </fill>
    <fill>
      <patternFill patternType="solid">
        <fgColor indexed="26"/>
      </patternFill>
    </fill>
    <fill>
      <patternFill patternType="solid">
        <fgColor indexed="23"/>
        <bgColor indexed="54"/>
      </patternFill>
    </fill>
    <fill>
      <patternFill patternType="darkVertical"/>
    </fill>
    <fill>
      <patternFill patternType="solid">
        <fgColor indexed="43"/>
        <bgColor indexed="26"/>
      </patternFill>
    </fill>
    <fill>
      <patternFill patternType="solid">
        <fgColor indexed="43"/>
        <bgColor indexed="64"/>
      </patternFill>
    </fill>
    <fill>
      <patternFill patternType="solid">
        <fgColor indexed="54"/>
        <bgColor indexed="23"/>
      </patternFill>
    </fill>
    <fill>
      <patternFill patternType="solid">
        <fgColor indexed="54"/>
        <bgColor indexed="64"/>
      </patternFill>
    </fill>
    <fill>
      <patternFill patternType="solid">
        <fgColor indexed="10"/>
        <bgColor indexed="60"/>
      </patternFill>
    </fill>
    <fill>
      <patternFill patternType="solid">
        <fgColor indexed="10"/>
        <bgColor indexed="64"/>
      </patternFill>
    </fill>
    <fill>
      <patternFill patternType="solid">
        <fgColor indexed="45"/>
        <bgColor indexed="29"/>
      </patternFill>
    </fill>
    <fill>
      <patternFill patternType="solid">
        <fgColor indexed="45"/>
        <bgColor indexed="64"/>
      </patternFill>
    </fill>
    <fill>
      <patternFill patternType="solid">
        <fgColor indexed="29"/>
        <bgColor indexed="45"/>
      </patternFill>
    </fill>
    <fill>
      <patternFill patternType="solid">
        <fgColor indexed="29"/>
        <bgColor indexed="64"/>
      </patternFill>
    </fill>
    <fill>
      <patternFill patternType="solid">
        <fgColor indexed="51"/>
        <bgColor indexed="13"/>
      </patternFill>
    </fill>
    <fill>
      <patternFill patternType="solid">
        <fgColor indexed="51"/>
        <bgColor indexed="64"/>
      </patternFill>
    </fill>
    <fill>
      <patternFill patternType="solid">
        <fgColor indexed="47"/>
        <bgColor indexed="64"/>
      </patternFill>
    </fill>
    <fill>
      <patternFill patternType="solid">
        <fgColor indexed="50"/>
        <bgColor indexed="47"/>
      </patternFill>
    </fill>
    <fill>
      <patternFill patternType="solid">
        <fgColor indexed="50"/>
        <bgColor indexed="64"/>
      </patternFill>
    </fill>
    <fill>
      <patternFill patternType="solid">
        <fgColor indexed="57"/>
        <bgColor indexed="21"/>
      </patternFill>
    </fill>
    <fill>
      <patternFill patternType="solid">
        <fgColor indexed="57"/>
        <bgColor indexed="64"/>
      </patternFill>
    </fill>
    <fill>
      <patternFill patternType="solid">
        <fgColor indexed="21"/>
        <bgColor indexed="38"/>
      </patternFill>
    </fill>
    <fill>
      <patternFill patternType="solid">
        <fgColor indexed="21"/>
        <bgColor indexed="64"/>
      </patternFill>
    </fill>
    <fill>
      <patternFill patternType="solid">
        <fgColor indexed="55"/>
        <bgColor indexed="24"/>
      </patternFill>
    </fill>
    <fill>
      <patternFill patternType="lightUp">
        <fgColor indexed="48"/>
        <bgColor indexed="44"/>
      </patternFill>
    </fill>
    <fill>
      <patternFill patternType="solid">
        <fgColor indexed="44"/>
        <bgColor indexed="55"/>
      </patternFill>
    </fill>
    <fill>
      <patternFill patternType="solid">
        <fgColor indexed="44"/>
        <bgColor indexed="64"/>
      </patternFill>
    </fill>
    <fill>
      <patternFill patternType="solid">
        <fgColor indexed="31"/>
        <bgColor indexed="41"/>
      </patternFill>
    </fill>
    <fill>
      <patternFill patternType="solid">
        <fgColor indexed="35"/>
        <bgColor indexed="64"/>
      </patternFill>
    </fill>
    <fill>
      <patternFill patternType="gray125">
        <fgColor indexed="35"/>
      </patternFill>
    </fill>
    <fill>
      <patternFill patternType="solid">
        <fgColor indexed="9"/>
        <bgColor indexed="10"/>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13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uble">
        <color indexed="64"/>
      </top>
      <bottom style="hair">
        <color indexed="64"/>
      </bottom>
      <diagonal/>
    </border>
    <border>
      <left/>
      <right/>
      <top/>
      <bottom style="hair">
        <color indexed="8"/>
      </bottom>
      <diagonal/>
    </border>
    <border>
      <left/>
      <right/>
      <top/>
      <bottom style="hair">
        <color indexed="64"/>
      </bottom>
      <diagonal/>
    </border>
    <border>
      <left style="thin">
        <color auto="1"/>
      </left>
      <right style="thin">
        <color auto="1"/>
      </right>
      <top style="thin">
        <color auto="1"/>
      </top>
      <bottom style="thin">
        <color auto="1"/>
      </bottom>
      <diagonal/>
    </border>
    <border>
      <left/>
      <right/>
      <top style="double">
        <color indexed="8"/>
      </top>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hair">
        <color indexed="8"/>
      </top>
      <bottom style="hair">
        <color indexed="8"/>
      </bottom>
      <diagonal/>
    </border>
    <border>
      <left style="double">
        <color indexed="63"/>
      </left>
      <right style="double">
        <color indexed="63"/>
      </right>
      <top style="double">
        <color indexed="63"/>
      </top>
      <bottom style="double">
        <color indexed="63"/>
      </bottom>
      <diagonal/>
    </border>
    <border>
      <left/>
      <right/>
      <top/>
      <bottom style="thin">
        <color indexed="8"/>
      </bottom>
      <diagonal/>
    </border>
    <border>
      <left style="thin">
        <color indexed="8"/>
      </left>
      <right style="thin">
        <color indexed="8"/>
      </right>
      <top/>
      <bottom style="hair">
        <color indexed="8"/>
      </bottom>
      <diagonal/>
    </border>
    <border>
      <left style="thin">
        <color auto="1"/>
      </left>
      <right style="thin">
        <color auto="1"/>
      </right>
      <top/>
      <bottom style="hair">
        <color auto="1"/>
      </bottom>
      <diagonal/>
    </border>
    <border>
      <left style="thin">
        <color indexed="8"/>
      </left>
      <right/>
      <top/>
      <bottom/>
      <diagonal/>
    </border>
    <border>
      <left/>
      <right style="double">
        <color indexed="8"/>
      </right>
      <top/>
      <bottom/>
      <diagonal/>
    </border>
    <border>
      <left/>
      <right style="double">
        <color indexed="64"/>
      </right>
      <top/>
      <bottom/>
      <diagonal/>
    </border>
    <border>
      <left style="thin">
        <color indexed="8"/>
      </left>
      <right style="thin">
        <color indexed="8"/>
      </right>
      <top/>
      <bottom/>
      <diagonal/>
    </border>
    <border>
      <left style="thin">
        <color auto="1"/>
      </left>
      <right style="thin">
        <color auto="1"/>
      </right>
      <top/>
      <bottom/>
      <diagonal/>
    </border>
    <border>
      <left/>
      <right/>
      <top style="double">
        <color indexed="8"/>
      </top>
      <bottom style="double">
        <color indexed="8"/>
      </bottom>
      <diagonal/>
    </border>
    <border>
      <left/>
      <right/>
      <top style="double">
        <color indexed="64"/>
      </top>
      <bottom style="double">
        <color indexed="64"/>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8"/>
      </bottom>
      <diagonal/>
    </border>
    <border>
      <left/>
      <right/>
      <top/>
      <bottom style="medium">
        <color indexed="64"/>
      </bottom>
      <diagonal/>
    </border>
    <border>
      <left style="thin">
        <color indexed="8"/>
      </left>
      <right style="thin">
        <color indexed="8"/>
      </right>
      <top/>
      <bottom style="thin">
        <color indexed="8"/>
      </bottom>
      <diagonal/>
    </border>
    <border>
      <left style="thin">
        <color indexed="64"/>
      </left>
      <right style="thin">
        <color indexed="64"/>
      </right>
      <top/>
      <bottom style="dotted">
        <color indexed="64"/>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medium">
        <color indexed="8"/>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thin">
        <color auto="1"/>
      </top>
      <bottom style="hair">
        <color auto="1"/>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0"/>
      </right>
      <top/>
      <bottom/>
      <diagonal/>
    </border>
    <border>
      <left/>
      <right style="medium">
        <color indexed="8"/>
      </right>
      <top/>
      <bottom/>
      <diagonal/>
    </border>
    <border>
      <left style="thin">
        <color indexed="64"/>
      </left>
      <right style="thin">
        <color indexed="64"/>
      </right>
      <top style="thin">
        <color indexed="64"/>
      </top>
      <bottom style="hair">
        <color indexed="64"/>
      </bottom>
      <diagonal/>
    </border>
    <border>
      <left style="thin">
        <color auto="1"/>
      </left>
      <right style="thin">
        <color auto="1"/>
      </right>
      <top style="thin">
        <color auto="1"/>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medium">
        <color indexed="9"/>
      </left>
      <right style="medium">
        <color indexed="9"/>
      </right>
      <top style="medium">
        <color indexed="9"/>
      </top>
      <bottom style="medium">
        <color indexed="9"/>
      </bottom>
      <diagonal/>
    </border>
    <border>
      <left style="hair">
        <color indexed="64"/>
      </left>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style="thin">
        <color indexed="64"/>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medium">
        <color rgb="FF000000"/>
      </left>
      <right style="thin">
        <color rgb="FF000000"/>
      </right>
      <top style="hair">
        <color rgb="FF000000"/>
      </top>
      <bottom/>
      <diagonal/>
    </border>
    <border>
      <left style="thin">
        <color rgb="FF000000"/>
      </left>
      <right style="thin">
        <color rgb="FF000000"/>
      </right>
      <top style="hair">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hair">
        <color auto="1"/>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medium">
        <color rgb="FF000000"/>
      </right>
      <top style="hair">
        <color rgb="FF000000"/>
      </top>
      <bottom/>
      <diagonal/>
    </border>
    <border>
      <left style="thin">
        <color rgb="FF000000"/>
      </left>
      <right style="medium">
        <color rgb="FF000000"/>
      </right>
      <top/>
      <bottom/>
      <diagonal/>
    </border>
    <border>
      <left style="thin">
        <color rgb="FF000000"/>
      </left>
      <right style="medium">
        <color rgb="FF000000"/>
      </right>
      <top/>
      <bottom style="hair">
        <color rgb="FF000000"/>
      </bottom>
      <diagonal/>
    </border>
    <border>
      <left style="thin">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auto="1"/>
      </bottom>
      <diagonal/>
    </border>
    <border>
      <left/>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right style="thin">
        <color indexed="64"/>
      </right>
      <top/>
      <bottom/>
      <diagonal/>
    </border>
    <border>
      <left/>
      <right style="thin">
        <color indexed="64"/>
      </right>
      <top/>
      <bottom style="thin">
        <color auto="1"/>
      </bottom>
      <diagonal/>
    </border>
  </borders>
  <cellStyleXfs count="11801">
    <xf numFmtId="0" fontId="0" fillId="0" borderId="0"/>
    <xf numFmtId="172" fontId="2" fillId="0" borderId="0" applyFont="0" applyFill="0" applyBorder="0" applyAlignment="0" applyProtection="0"/>
    <xf numFmtId="0" fontId="2" fillId="0" borderId="0"/>
    <xf numFmtId="0" fontId="12" fillId="0" borderId="0"/>
    <xf numFmtId="0" fontId="1" fillId="0" borderId="0"/>
    <xf numFmtId="172" fontId="1" fillId="0" borderId="0" applyFont="0" applyFill="0" applyBorder="0" applyAlignment="0" applyProtection="0"/>
    <xf numFmtId="0" fontId="1" fillId="0" borderId="0"/>
    <xf numFmtId="0" fontId="1" fillId="0" borderId="0"/>
    <xf numFmtId="176" fontId="24" fillId="0" borderId="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7" fontId="27" fillId="0" borderId="0" applyFont="0" applyFill="0" applyBorder="0" applyAlignment="0" applyProtection="0"/>
    <xf numFmtId="0" fontId="28" fillId="0" borderId="0"/>
    <xf numFmtId="0" fontId="29" fillId="0" borderId="0"/>
    <xf numFmtId="178" fontId="27" fillId="0" borderId="0" applyFont="0" applyFill="0" applyBorder="0" applyAlignment="0" applyProtection="0">
      <protection locked="0"/>
    </xf>
    <xf numFmtId="3" fontId="30" fillId="0" borderId="18"/>
    <xf numFmtId="3" fontId="30" fillId="0" borderId="1"/>
    <xf numFmtId="179" fontId="31" fillId="0" borderId="18">
      <alignment horizontal="center"/>
      <protection hidden="1"/>
    </xf>
    <xf numFmtId="179" fontId="32" fillId="0" borderId="19">
      <alignment horizontal="center"/>
      <protection hidden="1"/>
    </xf>
    <xf numFmtId="180" fontId="24" fillId="0" borderId="0" applyBorder="0"/>
    <xf numFmtId="175" fontId="33" fillId="0" borderId="20" applyFont="0" applyBorder="0"/>
    <xf numFmtId="175" fontId="33" fillId="0" borderId="20" applyFont="0" applyBorder="0"/>
    <xf numFmtId="0" fontId="34" fillId="0" borderId="0"/>
    <xf numFmtId="0" fontId="35" fillId="0" borderId="0"/>
    <xf numFmtId="0" fontId="35" fillId="0" borderId="0"/>
    <xf numFmtId="181" fontId="24" fillId="0" borderId="0" applyFill="0" applyBorder="0" applyAlignment="0" applyProtection="0"/>
    <xf numFmtId="0" fontId="24" fillId="0" borderId="0" applyFill="0" applyBorder="0" applyAlignment="0" applyProtection="0"/>
    <xf numFmtId="182" fontId="24" fillId="0" borderId="0" applyFill="0" applyBorder="0" applyAlignment="0" applyProtection="0"/>
    <xf numFmtId="183" fontId="36" fillId="0" borderId="0" applyFont="0" applyFill="0" applyBorder="0" applyAlignment="0" applyProtection="0"/>
    <xf numFmtId="183" fontId="36" fillId="0" borderId="0" applyFont="0" applyFill="0" applyBorder="0" applyAlignment="0" applyProtection="0"/>
    <xf numFmtId="184" fontId="12"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6" fontId="12"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185" fontId="36" fillId="0" borderId="0" applyFon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24" fillId="0" borderId="0" applyFill="0" applyBorder="0" applyAlignment="0" applyProtection="0"/>
    <xf numFmtId="0" fontId="38" fillId="0" borderId="21"/>
    <xf numFmtId="0" fontId="38" fillId="0" borderId="22"/>
    <xf numFmtId="187" fontId="39" fillId="0" borderId="0" applyFont="0" applyFill="0" applyBorder="0" applyAlignment="0" applyProtection="0"/>
    <xf numFmtId="188" fontId="24" fillId="0" borderId="0" applyFill="0" applyBorder="0" applyAlignment="0" applyProtection="0"/>
    <xf numFmtId="189" fontId="24" fillId="0" borderId="0" applyFill="0" applyBorder="0" applyAlignment="0" applyProtection="0"/>
    <xf numFmtId="190" fontId="24" fillId="0" borderId="0" applyFill="0" applyBorder="0" applyAlignment="0" applyProtection="0"/>
    <xf numFmtId="191"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0" fontId="12" fillId="0" borderId="0"/>
    <xf numFmtId="0" fontId="12" fillId="0" borderId="0"/>
    <xf numFmtId="0" fontId="40" fillId="0" borderId="0"/>
    <xf numFmtId="0" fontId="41" fillId="0" borderId="0"/>
    <xf numFmtId="0" fontId="37"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180" fontId="25" fillId="0" borderId="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189" fontId="24" fillId="0" borderId="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70" fontId="42" fillId="0" borderId="0" applyFont="0" applyFill="0" applyBorder="0" applyAlignment="0" applyProtection="0"/>
    <xf numFmtId="0" fontId="35" fillId="0" borderId="0" applyNumberFormat="0" applyFill="0" applyBorder="0" applyAlignment="0" applyProtection="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193" fontId="24" fillId="0" borderId="0" applyFill="0" applyBorder="0" applyAlignment="0" applyProtection="0"/>
    <xf numFmtId="194" fontId="26" fillId="0" borderId="0" applyFont="0" applyFill="0" applyBorder="0" applyAlignment="0" applyProtection="0"/>
    <xf numFmtId="193" fontId="25" fillId="0" borderId="0" applyFill="0" applyBorder="0" applyAlignment="0" applyProtection="0"/>
    <xf numFmtId="193" fontId="26" fillId="0" borderId="0" applyFill="0" applyBorder="0" applyAlignment="0" applyProtection="0"/>
    <xf numFmtId="193" fontId="26" fillId="0" borderId="0" applyFill="0" applyBorder="0" applyAlignment="0" applyProtection="0"/>
    <xf numFmtId="193" fontId="26" fillId="0" borderId="0" applyFill="0" applyBorder="0" applyAlignment="0" applyProtection="0"/>
    <xf numFmtId="193" fontId="26" fillId="0" borderId="0" applyFill="0" applyBorder="0" applyAlignment="0" applyProtection="0"/>
    <xf numFmtId="0" fontId="44" fillId="0" borderId="0"/>
    <xf numFmtId="0" fontId="43"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70" fontId="42" fillId="0" borderId="0" applyFont="0" applyFill="0" applyBorder="0" applyAlignment="0" applyProtection="0"/>
    <xf numFmtId="192" fontId="24" fillId="0" borderId="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0" fontId="45" fillId="0" borderId="0"/>
    <xf numFmtId="0" fontId="45" fillId="0" borderId="0"/>
    <xf numFmtId="0" fontId="35" fillId="0" borderId="0" applyNumberFormat="0" applyFill="0" applyBorder="0" applyAlignment="0" applyProtection="0"/>
    <xf numFmtId="0" fontId="46" fillId="0" borderId="0">
      <alignment vertical="top"/>
    </xf>
    <xf numFmtId="0" fontId="44" fillId="0" borderId="0"/>
    <xf numFmtId="0" fontId="37" fillId="0" borderId="0"/>
    <xf numFmtId="0" fontId="45" fillId="0" borderId="0"/>
    <xf numFmtId="0" fontId="35" fillId="0" borderId="0" applyNumberFormat="0" applyFill="0" applyBorder="0" applyAlignment="0" applyProtection="0"/>
    <xf numFmtId="0" fontId="37"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3" fillId="0" borderId="0"/>
    <xf numFmtId="0" fontId="45" fillId="0" borderId="0"/>
    <xf numFmtId="0" fontId="44" fillId="0" borderId="0"/>
    <xf numFmtId="0" fontId="43" fillId="0" borderId="0"/>
    <xf numFmtId="0" fontId="37"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195" fontId="24" fillId="0" borderId="0" applyFill="0" applyBorder="0" applyAlignment="0" applyProtection="0"/>
    <xf numFmtId="0" fontId="43" fillId="0" borderId="0"/>
    <xf numFmtId="195" fontId="24" fillId="0" borderId="0" applyFill="0" applyBorder="0" applyAlignment="0" applyProtection="0"/>
    <xf numFmtId="196"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0" fontId="44" fillId="0" borderId="0"/>
    <xf numFmtId="0" fontId="43" fillId="0" borderId="0"/>
    <xf numFmtId="0" fontId="43" fillId="0" borderId="0"/>
    <xf numFmtId="0" fontId="43" fillId="0" borderId="0"/>
    <xf numFmtId="0" fontId="43" fillId="0" borderId="0"/>
    <xf numFmtId="0" fontId="44" fillId="0" borderId="0"/>
    <xf numFmtId="0" fontId="45" fillId="0" borderId="0"/>
    <xf numFmtId="0" fontId="44" fillId="0" borderId="0"/>
    <xf numFmtId="0" fontId="35" fillId="0" borderId="0" applyNumberFormat="0" applyFill="0" applyBorder="0" applyAlignment="0" applyProtection="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43" fillId="0" borderId="0"/>
    <xf numFmtId="0" fontId="37" fillId="0" borderId="0"/>
    <xf numFmtId="0" fontId="45" fillId="0" borderId="0"/>
    <xf numFmtId="0" fontId="44" fillId="0" borderId="0"/>
    <xf numFmtId="0" fontId="43" fillId="0" borderId="0"/>
    <xf numFmtId="0" fontId="43" fillId="0" borderId="0"/>
    <xf numFmtId="0" fontId="43" fillId="0" borderId="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70" fontId="42" fillId="0" borderId="0" applyFont="0" applyFill="0" applyBorder="0" applyAlignment="0" applyProtection="0"/>
    <xf numFmtId="0" fontId="37" fillId="0" borderId="0"/>
    <xf numFmtId="0" fontId="45" fillId="0" borderId="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170" fontId="42" fillId="0" borderId="0" applyFont="0" applyFill="0" applyBorder="0" applyAlignment="0" applyProtection="0"/>
    <xf numFmtId="0" fontId="43" fillId="0" borderId="0"/>
    <xf numFmtId="0" fontId="37" fillId="0" borderId="0"/>
    <xf numFmtId="0" fontId="45" fillId="0" borderId="0"/>
    <xf numFmtId="0" fontId="44" fillId="0" borderId="0"/>
    <xf numFmtId="0" fontId="43" fillId="0" borderId="0"/>
    <xf numFmtId="0" fontId="35" fillId="0" borderId="0" applyNumberFormat="0" applyFill="0" applyBorder="0" applyAlignment="0" applyProtection="0"/>
    <xf numFmtId="0" fontId="46" fillId="0" borderId="0">
      <alignment vertical="top"/>
    </xf>
    <xf numFmtId="0" fontId="46" fillId="0" borderId="0">
      <alignment vertical="top"/>
    </xf>
    <xf numFmtId="170"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70" fontId="42" fillId="0" borderId="0" applyFont="0" applyFill="0" applyBorder="0" applyAlignment="0" applyProtection="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4"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44" fillId="0" borderId="0"/>
    <xf numFmtId="0" fontId="43" fillId="0" borderId="0"/>
    <xf numFmtId="0" fontId="43" fillId="0" borderId="0"/>
    <xf numFmtId="0" fontId="43" fillId="0" borderId="0"/>
    <xf numFmtId="0" fontId="43" fillId="0" borderId="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43" fillId="0" borderId="0"/>
    <xf numFmtId="0" fontId="37" fillId="0" borderId="0"/>
    <xf numFmtId="0" fontId="45" fillId="0" borderId="0"/>
    <xf numFmtId="0" fontId="45" fillId="0" borderId="0"/>
    <xf numFmtId="0" fontId="37" fillId="0" borderId="0"/>
    <xf numFmtId="0" fontId="45" fillId="0" borderId="0"/>
    <xf numFmtId="0" fontId="37" fillId="0" borderId="0"/>
    <xf numFmtId="0" fontId="45" fillId="0" borderId="0"/>
    <xf numFmtId="0" fontId="37" fillId="0" borderId="0"/>
    <xf numFmtId="0" fontId="12" fillId="0" borderId="0"/>
    <xf numFmtId="0" fontId="37" fillId="0" borderId="0"/>
    <xf numFmtId="0" fontId="45" fillId="0" borderId="0"/>
    <xf numFmtId="0" fontId="37" fillId="0" borderId="0"/>
    <xf numFmtId="0" fontId="12" fillId="0" borderId="0"/>
    <xf numFmtId="0" fontId="37" fillId="0" borderId="0"/>
    <xf numFmtId="0" fontId="12" fillId="0" borderId="0"/>
    <xf numFmtId="0" fontId="37" fillId="0" borderId="0"/>
    <xf numFmtId="0" fontId="12" fillId="0" borderId="0"/>
    <xf numFmtId="0" fontId="37" fillId="0" borderId="0"/>
    <xf numFmtId="0" fontId="12" fillId="0" borderId="0"/>
    <xf numFmtId="0" fontId="43" fillId="0" borderId="0"/>
    <xf numFmtId="0" fontId="37" fillId="0" borderId="0"/>
    <xf numFmtId="0" fontId="45" fillId="0" borderId="0"/>
    <xf numFmtId="0" fontId="37" fillId="0" borderId="0"/>
    <xf numFmtId="0" fontId="45" fillId="0" borderId="0"/>
    <xf numFmtId="0" fontId="37" fillId="0" borderId="0"/>
    <xf numFmtId="0" fontId="45" fillId="0" borderId="0"/>
    <xf numFmtId="0" fontId="37" fillId="0" borderId="0"/>
    <xf numFmtId="0" fontId="12" fillId="0" borderId="0"/>
    <xf numFmtId="0" fontId="45" fillId="0" borderId="0"/>
    <xf numFmtId="0" fontId="37" fillId="0" borderId="0"/>
    <xf numFmtId="0" fontId="45" fillId="0" borderId="0"/>
    <xf numFmtId="0" fontId="37" fillId="0" borderId="0"/>
    <xf numFmtId="0" fontId="45" fillId="0" borderId="0"/>
    <xf numFmtId="0" fontId="37" fillId="0" borderId="0"/>
    <xf numFmtId="0" fontId="45"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7" fillId="0" borderId="0"/>
    <xf numFmtId="0" fontId="45" fillId="0" borderId="0"/>
    <xf numFmtId="0" fontId="37" fillId="0" borderId="0"/>
    <xf numFmtId="0" fontId="45" fillId="0" borderId="0"/>
    <xf numFmtId="0" fontId="37" fillId="0" borderId="0"/>
    <xf numFmtId="0" fontId="45" fillId="0" borderId="0"/>
    <xf numFmtId="0" fontId="24" fillId="0" borderId="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24" fillId="0" borderId="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7" fillId="0" borderId="0"/>
    <xf numFmtId="0" fontId="45" fillId="0" borderId="0"/>
    <xf numFmtId="0" fontId="43" fillId="0" borderId="0"/>
    <xf numFmtId="0" fontId="45" fillId="0" borderId="0"/>
    <xf numFmtId="192" fontId="24" fillId="0" borderId="0" applyFill="0" applyBorder="0" applyAlignment="0" applyProtection="0"/>
    <xf numFmtId="170" fontId="42" fillId="0" borderId="0" applyFont="0" applyFill="0" applyBorder="0" applyAlignment="0" applyProtection="0"/>
    <xf numFmtId="176" fontId="24" fillId="0" borderId="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97" fontId="27" fillId="0" borderId="0" applyFont="0" applyFill="0" applyBorder="0" applyAlignment="0" applyProtection="0"/>
    <xf numFmtId="198" fontId="24" fillId="0" borderId="0" applyFill="0" applyBorder="0" applyAlignment="0" applyProtection="0"/>
    <xf numFmtId="43" fontId="27" fillId="0" borderId="0" applyFont="0" applyFill="0" applyBorder="0" applyAlignment="0" applyProtection="0"/>
    <xf numFmtId="199" fontId="24" fillId="0" borderId="0" applyFill="0" applyBorder="0" applyAlignment="0" applyProtection="0"/>
    <xf numFmtId="172" fontId="42" fillId="0" borderId="0" applyFont="0" applyFill="0" applyBorder="0" applyAlignment="0" applyProtection="0"/>
    <xf numFmtId="43" fontId="42" fillId="0" borderId="0" applyFont="0" applyFill="0" applyBorder="0" applyAlignment="0" applyProtection="0"/>
    <xf numFmtId="200" fontId="24" fillId="0" borderId="0" applyFill="0" applyBorder="0" applyAlignment="0" applyProtection="0"/>
    <xf numFmtId="174" fontId="42" fillId="0" borderId="0" applyFont="0" applyFill="0" applyBorder="0" applyAlignment="0" applyProtection="0"/>
    <xf numFmtId="200" fontId="24" fillId="0" borderId="0" applyFill="0" applyBorder="0" applyAlignment="0" applyProtection="0"/>
    <xf numFmtId="174" fontId="42" fillId="0" borderId="0" applyFont="0" applyFill="0" applyBorder="0" applyAlignment="0" applyProtection="0"/>
    <xf numFmtId="172"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01" fontId="42" fillId="0" borderId="0" applyFont="0" applyFill="0" applyBorder="0" applyAlignment="0" applyProtection="0"/>
    <xf numFmtId="199" fontId="24" fillId="0" borderId="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0" fontId="24" fillId="0" borderId="0" applyFill="0" applyBorder="0" applyAlignment="0" applyProtection="0"/>
    <xf numFmtId="174" fontId="42" fillId="0" borderId="0" applyFont="0" applyFill="0" applyBorder="0" applyAlignment="0" applyProtection="0"/>
    <xf numFmtId="174" fontId="42" fillId="0" borderId="0" applyFont="0" applyFill="0" applyBorder="0" applyAlignment="0" applyProtection="0"/>
    <xf numFmtId="174" fontId="42" fillId="0" borderId="0" applyFont="0" applyFill="0" applyBorder="0" applyAlignment="0" applyProtection="0"/>
    <xf numFmtId="0"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0" fontId="24" fillId="0" borderId="0" applyFill="0" applyBorder="0" applyAlignment="0" applyProtection="0"/>
    <xf numFmtId="174" fontId="42" fillId="0" borderId="0" applyFont="0" applyFill="0" applyBorder="0" applyAlignment="0" applyProtection="0"/>
    <xf numFmtId="172" fontId="42" fillId="0" borderId="0" applyFont="0" applyFill="0" applyBorder="0" applyAlignment="0" applyProtection="0"/>
    <xf numFmtId="43"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172" fontId="42" fillId="0" borderId="0" applyFont="0" applyFill="0" applyBorder="0" applyAlignment="0" applyProtection="0"/>
    <xf numFmtId="199" fontId="24" fillId="0" borderId="0" applyFill="0" applyBorder="0" applyAlignment="0" applyProtection="0"/>
    <xf numFmtId="172"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203" fontId="42" fillId="0" borderId="0" applyFont="0" applyFill="0" applyBorder="0" applyAlignment="0" applyProtection="0"/>
    <xf numFmtId="172" fontId="42" fillId="0" borderId="0" applyFont="0" applyFill="0" applyBorder="0" applyAlignment="0" applyProtection="0"/>
    <xf numFmtId="43" fontId="42" fillId="0" borderId="0" applyFont="0" applyFill="0" applyBorder="0" applyAlignment="0" applyProtection="0"/>
    <xf numFmtId="172" fontId="42" fillId="0" borderId="0" applyFont="0" applyFill="0" applyBorder="0" applyAlignment="0" applyProtection="0"/>
    <xf numFmtId="204" fontId="42" fillId="0" borderId="0" applyFont="0" applyFill="0" applyBorder="0" applyAlignment="0" applyProtection="0"/>
    <xf numFmtId="205" fontId="42" fillId="0" borderId="0" applyFont="0" applyFill="0" applyBorder="0" applyAlignment="0" applyProtection="0"/>
    <xf numFmtId="199" fontId="24" fillId="0" borderId="0" applyFill="0" applyBorder="0" applyAlignment="0" applyProtection="0"/>
    <xf numFmtId="172" fontId="42" fillId="0" borderId="0" applyFont="0" applyFill="0" applyBorder="0" applyAlignment="0" applyProtection="0"/>
    <xf numFmtId="189" fontId="24" fillId="0" borderId="0" applyFill="0" applyBorder="0" applyAlignment="0" applyProtection="0"/>
    <xf numFmtId="41" fontId="27" fillId="0" borderId="0" applyFont="0" applyFill="0" applyBorder="0" applyAlignment="0" applyProtection="0"/>
    <xf numFmtId="192" fontId="24" fillId="0" borderId="0" applyFill="0" applyBorder="0" applyAlignment="0" applyProtection="0"/>
    <xf numFmtId="170" fontId="42" fillId="0" borderId="0" applyFont="0" applyFill="0" applyBorder="0" applyAlignment="0" applyProtection="0"/>
    <xf numFmtId="192" fontId="24" fillId="0" borderId="0" applyFill="0" applyBorder="0" applyAlignment="0" applyProtection="0"/>
    <xf numFmtId="195" fontId="24" fillId="0" borderId="0" applyFill="0" applyBorder="0" applyAlignment="0" applyProtection="0"/>
    <xf numFmtId="192" fontId="24" fillId="0" borderId="0" applyFill="0" applyBorder="0" applyAlignment="0" applyProtection="0"/>
    <xf numFmtId="170"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70"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210" fontId="42" fillId="0" borderId="0" applyFont="0" applyFill="0" applyBorder="0" applyAlignment="0" applyProtection="0"/>
    <xf numFmtId="199" fontId="24" fillId="0" borderId="0" applyFill="0" applyBorder="0" applyAlignment="0" applyProtection="0"/>
    <xf numFmtId="172" fontId="42" fillId="0" borderId="0" applyFont="0" applyFill="0" applyBorder="0" applyAlignment="0" applyProtection="0"/>
    <xf numFmtId="43" fontId="42" fillId="0" borderId="0" applyFont="0" applyFill="0" applyBorder="0" applyAlignment="0" applyProtection="0"/>
    <xf numFmtId="200" fontId="24" fillId="0" borderId="0" applyFill="0" applyBorder="0" applyAlignment="0" applyProtection="0"/>
    <xf numFmtId="174" fontId="42" fillId="0" borderId="0" applyFont="0" applyFill="0" applyBorder="0" applyAlignment="0" applyProtection="0"/>
    <xf numFmtId="200" fontId="24" fillId="0" borderId="0" applyFill="0" applyBorder="0" applyAlignment="0" applyProtection="0"/>
    <xf numFmtId="174" fontId="42" fillId="0" borderId="0" applyFont="0" applyFill="0" applyBorder="0" applyAlignment="0" applyProtection="0"/>
    <xf numFmtId="172"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01" fontId="42" fillId="0" borderId="0" applyFont="0" applyFill="0" applyBorder="0" applyAlignment="0" applyProtection="0"/>
    <xf numFmtId="199" fontId="24" fillId="0" borderId="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0" fontId="24" fillId="0" borderId="0" applyFill="0" applyBorder="0" applyAlignment="0" applyProtection="0"/>
    <xf numFmtId="174" fontId="42" fillId="0" borderId="0" applyFont="0" applyFill="0" applyBorder="0" applyAlignment="0" applyProtection="0"/>
    <xf numFmtId="174" fontId="42" fillId="0" borderId="0" applyFont="0" applyFill="0" applyBorder="0" applyAlignment="0" applyProtection="0"/>
    <xf numFmtId="174" fontId="42" fillId="0" borderId="0" applyFont="0" applyFill="0" applyBorder="0" applyAlignment="0" applyProtection="0"/>
    <xf numFmtId="0"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0" fontId="24" fillId="0" borderId="0" applyFill="0" applyBorder="0" applyAlignment="0" applyProtection="0"/>
    <xf numFmtId="174" fontId="42" fillId="0" borderId="0" applyFont="0" applyFill="0" applyBorder="0" applyAlignment="0" applyProtection="0"/>
    <xf numFmtId="172" fontId="42" fillId="0" borderId="0" applyFont="0" applyFill="0" applyBorder="0" applyAlignment="0" applyProtection="0"/>
    <xf numFmtId="43"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172" fontId="42" fillId="0" borderId="0" applyFont="0" applyFill="0" applyBorder="0" applyAlignment="0" applyProtection="0"/>
    <xf numFmtId="199" fontId="24" fillId="0" borderId="0" applyFill="0" applyBorder="0" applyAlignment="0" applyProtection="0"/>
    <xf numFmtId="172"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203" fontId="42" fillId="0" borderId="0" applyFont="0" applyFill="0" applyBorder="0" applyAlignment="0" applyProtection="0"/>
    <xf numFmtId="172" fontId="42" fillId="0" borderId="0" applyFont="0" applyFill="0" applyBorder="0" applyAlignment="0" applyProtection="0"/>
    <xf numFmtId="43" fontId="42" fillId="0" borderId="0" applyFont="0" applyFill="0" applyBorder="0" applyAlignment="0" applyProtection="0"/>
    <xf numFmtId="172" fontId="42" fillId="0" borderId="0" applyFont="0" applyFill="0" applyBorder="0" applyAlignment="0" applyProtection="0"/>
    <xf numFmtId="204" fontId="42" fillId="0" borderId="0" applyFont="0" applyFill="0" applyBorder="0" applyAlignment="0" applyProtection="0"/>
    <xf numFmtId="205" fontId="42" fillId="0" borderId="0" applyFont="0" applyFill="0" applyBorder="0" applyAlignment="0" applyProtection="0"/>
    <xf numFmtId="198" fontId="24" fillId="0" borderId="0" applyFill="0" applyBorder="0" applyAlignment="0" applyProtection="0"/>
    <xf numFmtId="43" fontId="27" fillId="0" borderId="0" applyFont="0" applyFill="0" applyBorder="0" applyAlignment="0" applyProtection="0"/>
    <xf numFmtId="199" fontId="24" fillId="0" borderId="0" applyFill="0" applyBorder="0" applyAlignment="0" applyProtection="0"/>
    <xf numFmtId="172" fontId="42" fillId="0" borderId="0" applyFont="0" applyFill="0" applyBorder="0" applyAlignment="0" applyProtection="0"/>
    <xf numFmtId="211" fontId="24" fillId="0" borderId="0" applyFill="0" applyBorder="0" applyAlignment="0" applyProtection="0"/>
    <xf numFmtId="171" fontId="42" fillId="0" borderId="0" applyFont="0" applyFill="0" applyBorder="0" applyAlignment="0" applyProtection="0"/>
    <xf numFmtId="41" fontId="42" fillId="0" borderId="0" applyFont="0" applyFill="0" applyBorder="0" applyAlignment="0" applyProtection="0"/>
    <xf numFmtId="212" fontId="24" fillId="0" borderId="0" applyFill="0" applyBorder="0" applyAlignment="0" applyProtection="0"/>
    <xf numFmtId="173" fontId="42" fillId="0" borderId="0" applyFont="0" applyFill="0" applyBorder="0" applyAlignment="0" applyProtection="0"/>
    <xf numFmtId="212" fontId="24" fillId="0" borderId="0" applyFill="0" applyBorder="0" applyAlignment="0" applyProtection="0"/>
    <xf numFmtId="173" fontId="42" fillId="0" borderId="0" applyFont="0" applyFill="0" applyBorder="0" applyAlignment="0" applyProtection="0"/>
    <xf numFmtId="17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3" fontId="42" fillId="0" borderId="0" applyFont="0" applyFill="0" applyBorder="0" applyAlignment="0" applyProtection="0"/>
    <xf numFmtId="211" fontId="24" fillId="0" borderId="0" applyFill="0" applyBorder="0" applyAlignment="0" applyProtection="0"/>
    <xf numFmtId="193" fontId="24" fillId="0" borderId="0" applyFill="0" applyBorder="0" applyAlignment="0" applyProtection="0"/>
    <xf numFmtId="194" fontId="42" fillId="0" borderId="0" applyFont="0" applyFill="0" applyBorder="0" applyAlignment="0" applyProtection="0"/>
    <xf numFmtId="212" fontId="24" fillId="0" borderId="0" applyFill="0" applyBorder="0" applyAlignment="0" applyProtection="0"/>
    <xf numFmtId="173" fontId="42" fillId="0" borderId="0" applyFont="0" applyFill="0" applyBorder="0" applyAlignment="0" applyProtection="0"/>
    <xf numFmtId="173" fontId="42" fillId="0" borderId="0" applyFont="0" applyFill="0" applyBorder="0" applyAlignment="0" applyProtection="0"/>
    <xf numFmtId="173" fontId="42" fillId="0" borderId="0" applyFont="0" applyFill="0" applyBorder="0" applyAlignment="0" applyProtection="0"/>
    <xf numFmtId="214"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212" fontId="24" fillId="0" borderId="0" applyFill="0" applyBorder="0" applyAlignment="0" applyProtection="0"/>
    <xf numFmtId="173" fontId="42" fillId="0" borderId="0" applyFont="0" applyFill="0" applyBorder="0" applyAlignment="0" applyProtection="0"/>
    <xf numFmtId="171" fontId="42" fillId="0" borderId="0" applyFont="0" applyFill="0" applyBorder="0" applyAlignment="0" applyProtection="0"/>
    <xf numFmtId="41" fontId="42" fillId="0" borderId="0" applyFont="0" applyFill="0" applyBorder="0" applyAlignment="0" applyProtection="0"/>
    <xf numFmtId="194" fontId="42" fillId="0" borderId="0" applyFont="0" applyFill="0" applyBorder="0" applyAlignment="0" applyProtection="0"/>
    <xf numFmtId="211" fontId="24" fillId="0" borderId="0" applyFill="0" applyBorder="0" applyAlignment="0" applyProtection="0"/>
    <xf numFmtId="171" fontId="42" fillId="0" borderId="0" applyFont="0" applyFill="0" applyBorder="0" applyAlignment="0" applyProtection="0"/>
    <xf numFmtId="211" fontId="24" fillId="0" borderId="0" applyFill="0" applyBorder="0" applyAlignment="0" applyProtection="0"/>
    <xf numFmtId="171"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194" fontId="42" fillId="0" borderId="0" applyFont="0" applyFill="0" applyBorder="0" applyAlignment="0" applyProtection="0"/>
    <xf numFmtId="171" fontId="42" fillId="0" borderId="0" applyFont="0" applyFill="0" applyBorder="0" applyAlignment="0" applyProtection="0"/>
    <xf numFmtId="41" fontId="42" fillId="0" borderId="0" applyFont="0" applyFill="0" applyBorder="0" applyAlignment="0" applyProtection="0"/>
    <xf numFmtId="171" fontId="42" fillId="0" borderId="0" applyFont="0" applyFill="0" applyBorder="0" applyAlignment="0" applyProtection="0"/>
    <xf numFmtId="216" fontId="42" fillId="0" borderId="0" applyFont="0" applyFill="0" applyBorder="0" applyAlignment="0" applyProtection="0"/>
    <xf numFmtId="217" fontId="42" fillId="0" borderId="0" applyFont="0" applyFill="0" applyBorder="0" applyAlignment="0" applyProtection="0"/>
    <xf numFmtId="211" fontId="24" fillId="0" borderId="0" applyFill="0" applyBorder="0" applyAlignment="0" applyProtection="0"/>
    <xf numFmtId="171" fontId="42" fillId="0" borderId="0" applyFont="0" applyFill="0" applyBorder="0" applyAlignment="0" applyProtection="0"/>
    <xf numFmtId="192" fontId="24" fillId="0" borderId="0" applyFill="0" applyBorder="0" applyAlignment="0" applyProtection="0"/>
    <xf numFmtId="195" fontId="24" fillId="0" borderId="0" applyFill="0" applyBorder="0" applyAlignment="0" applyProtection="0"/>
    <xf numFmtId="192" fontId="24" fillId="0" borderId="0" applyFill="0" applyBorder="0" applyAlignment="0" applyProtection="0"/>
    <xf numFmtId="170"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70"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210" fontId="42" fillId="0" borderId="0" applyFont="0" applyFill="0" applyBorder="0" applyAlignment="0" applyProtection="0"/>
    <xf numFmtId="189" fontId="24" fillId="0" borderId="0" applyFill="0" applyBorder="0" applyAlignment="0" applyProtection="0"/>
    <xf numFmtId="41" fontId="27" fillId="0" borderId="0" applyFont="0" applyFill="0" applyBorder="0" applyAlignment="0" applyProtection="0"/>
    <xf numFmtId="198" fontId="24" fillId="0" borderId="0" applyFill="0" applyBorder="0" applyAlignment="0" applyProtection="0"/>
    <xf numFmtId="43" fontId="27" fillId="0" borderId="0" applyFont="0" applyFill="0" applyBorder="0" applyAlignment="0" applyProtection="0"/>
    <xf numFmtId="211" fontId="24" fillId="0" borderId="0" applyFill="0" applyBorder="0" applyAlignment="0" applyProtection="0"/>
    <xf numFmtId="171" fontId="42" fillId="0" borderId="0" applyFont="0" applyFill="0" applyBorder="0" applyAlignment="0" applyProtection="0"/>
    <xf numFmtId="41" fontId="42" fillId="0" borderId="0" applyFont="0" applyFill="0" applyBorder="0" applyAlignment="0" applyProtection="0"/>
    <xf numFmtId="212" fontId="24" fillId="0" borderId="0" applyFill="0" applyBorder="0" applyAlignment="0" applyProtection="0"/>
    <xf numFmtId="173" fontId="42" fillId="0" borderId="0" applyFont="0" applyFill="0" applyBorder="0" applyAlignment="0" applyProtection="0"/>
    <xf numFmtId="212" fontId="24" fillId="0" borderId="0" applyFill="0" applyBorder="0" applyAlignment="0" applyProtection="0"/>
    <xf numFmtId="173" fontId="42" fillId="0" borderId="0" applyFont="0" applyFill="0" applyBorder="0" applyAlignment="0" applyProtection="0"/>
    <xf numFmtId="17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3" fontId="42" fillId="0" borderId="0" applyFont="0" applyFill="0" applyBorder="0" applyAlignment="0" applyProtection="0"/>
    <xf numFmtId="211" fontId="24" fillId="0" borderId="0" applyFill="0" applyBorder="0" applyAlignment="0" applyProtection="0"/>
    <xf numFmtId="193" fontId="24" fillId="0" borderId="0" applyFill="0" applyBorder="0" applyAlignment="0" applyProtection="0"/>
    <xf numFmtId="194" fontId="42" fillId="0" borderId="0" applyFont="0" applyFill="0" applyBorder="0" applyAlignment="0" applyProtection="0"/>
    <xf numFmtId="212" fontId="24" fillId="0" borderId="0" applyFill="0" applyBorder="0" applyAlignment="0" applyProtection="0"/>
    <xf numFmtId="173" fontId="42" fillId="0" borderId="0" applyFont="0" applyFill="0" applyBorder="0" applyAlignment="0" applyProtection="0"/>
    <xf numFmtId="173" fontId="42" fillId="0" borderId="0" applyFont="0" applyFill="0" applyBorder="0" applyAlignment="0" applyProtection="0"/>
    <xf numFmtId="173" fontId="42" fillId="0" borderId="0" applyFont="0" applyFill="0" applyBorder="0" applyAlignment="0" applyProtection="0"/>
    <xf numFmtId="214"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212" fontId="24" fillId="0" borderId="0" applyFill="0" applyBorder="0" applyAlignment="0" applyProtection="0"/>
    <xf numFmtId="173" fontId="42" fillId="0" borderId="0" applyFont="0" applyFill="0" applyBorder="0" applyAlignment="0" applyProtection="0"/>
    <xf numFmtId="171" fontId="42" fillId="0" borderId="0" applyFont="0" applyFill="0" applyBorder="0" applyAlignment="0" applyProtection="0"/>
    <xf numFmtId="41" fontId="42" fillId="0" borderId="0" applyFont="0" applyFill="0" applyBorder="0" applyAlignment="0" applyProtection="0"/>
    <xf numFmtId="194" fontId="42" fillId="0" borderId="0" applyFont="0" applyFill="0" applyBorder="0" applyAlignment="0" applyProtection="0"/>
    <xf numFmtId="211" fontId="24" fillId="0" borderId="0" applyFill="0" applyBorder="0" applyAlignment="0" applyProtection="0"/>
    <xf numFmtId="171" fontId="42" fillId="0" borderId="0" applyFont="0" applyFill="0" applyBorder="0" applyAlignment="0" applyProtection="0"/>
    <xf numFmtId="211" fontId="24" fillId="0" borderId="0" applyFill="0" applyBorder="0" applyAlignment="0" applyProtection="0"/>
    <xf numFmtId="171"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194" fontId="42" fillId="0" borderId="0" applyFont="0" applyFill="0" applyBorder="0" applyAlignment="0" applyProtection="0"/>
    <xf numFmtId="171" fontId="42" fillId="0" borderId="0" applyFont="0" applyFill="0" applyBorder="0" applyAlignment="0" applyProtection="0"/>
    <xf numFmtId="41" fontId="42" fillId="0" borderId="0" applyFont="0" applyFill="0" applyBorder="0" applyAlignment="0" applyProtection="0"/>
    <xf numFmtId="171" fontId="42" fillId="0" borderId="0" applyFont="0" applyFill="0" applyBorder="0" applyAlignment="0" applyProtection="0"/>
    <xf numFmtId="216" fontId="42" fillId="0" borderId="0" applyFont="0" applyFill="0" applyBorder="0" applyAlignment="0" applyProtection="0"/>
    <xf numFmtId="217" fontId="42" fillId="0" borderId="0" applyFont="0" applyFill="0" applyBorder="0" applyAlignment="0" applyProtection="0"/>
    <xf numFmtId="211" fontId="24" fillId="0" borderId="0" applyFill="0" applyBorder="0" applyAlignment="0" applyProtection="0"/>
    <xf numFmtId="171" fontId="42" fillId="0" borderId="0" applyFont="0" applyFill="0" applyBorder="0" applyAlignment="0" applyProtection="0"/>
    <xf numFmtId="199" fontId="24" fillId="0" borderId="0" applyFill="0" applyBorder="0" applyAlignment="0" applyProtection="0"/>
    <xf numFmtId="172" fontId="42" fillId="0" borderId="0" applyFont="0" applyFill="0" applyBorder="0" applyAlignment="0" applyProtection="0"/>
    <xf numFmtId="43" fontId="42" fillId="0" borderId="0" applyFont="0" applyFill="0" applyBorder="0" applyAlignment="0" applyProtection="0"/>
    <xf numFmtId="200" fontId="24" fillId="0" borderId="0" applyFill="0" applyBorder="0" applyAlignment="0" applyProtection="0"/>
    <xf numFmtId="174" fontId="42" fillId="0" borderId="0" applyFont="0" applyFill="0" applyBorder="0" applyAlignment="0" applyProtection="0"/>
    <xf numFmtId="200" fontId="24" fillId="0" borderId="0" applyFill="0" applyBorder="0" applyAlignment="0" applyProtection="0"/>
    <xf numFmtId="174" fontId="42" fillId="0" borderId="0" applyFont="0" applyFill="0" applyBorder="0" applyAlignment="0" applyProtection="0"/>
    <xf numFmtId="172"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01" fontId="42" fillId="0" borderId="0" applyFont="0" applyFill="0" applyBorder="0" applyAlignment="0" applyProtection="0"/>
    <xf numFmtId="199" fontId="24" fillId="0" borderId="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0" fontId="24" fillId="0" borderId="0" applyFill="0" applyBorder="0" applyAlignment="0" applyProtection="0"/>
    <xf numFmtId="174" fontId="42" fillId="0" borderId="0" applyFont="0" applyFill="0" applyBorder="0" applyAlignment="0" applyProtection="0"/>
    <xf numFmtId="174" fontId="42" fillId="0" borderId="0" applyFont="0" applyFill="0" applyBorder="0" applyAlignment="0" applyProtection="0"/>
    <xf numFmtId="174" fontId="42" fillId="0" borderId="0" applyFont="0" applyFill="0" applyBorder="0" applyAlignment="0" applyProtection="0"/>
    <xf numFmtId="0"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0" fontId="24" fillId="0" borderId="0" applyFill="0" applyBorder="0" applyAlignment="0" applyProtection="0"/>
    <xf numFmtId="174" fontId="42" fillId="0" borderId="0" applyFont="0" applyFill="0" applyBorder="0" applyAlignment="0" applyProtection="0"/>
    <xf numFmtId="172" fontId="42" fillId="0" borderId="0" applyFont="0" applyFill="0" applyBorder="0" applyAlignment="0" applyProtection="0"/>
    <xf numFmtId="43"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172" fontId="42" fillId="0" borderId="0" applyFont="0" applyFill="0" applyBorder="0" applyAlignment="0" applyProtection="0"/>
    <xf numFmtId="199" fontId="24" fillId="0" borderId="0" applyFill="0" applyBorder="0" applyAlignment="0" applyProtection="0"/>
    <xf numFmtId="172"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203" fontId="42" fillId="0" borderId="0" applyFont="0" applyFill="0" applyBorder="0" applyAlignment="0" applyProtection="0"/>
    <xf numFmtId="172" fontId="42" fillId="0" borderId="0" applyFont="0" applyFill="0" applyBorder="0" applyAlignment="0" applyProtection="0"/>
    <xf numFmtId="43" fontId="42" fillId="0" borderId="0" applyFont="0" applyFill="0" applyBorder="0" applyAlignment="0" applyProtection="0"/>
    <xf numFmtId="172" fontId="42" fillId="0" borderId="0" applyFont="0" applyFill="0" applyBorder="0" applyAlignment="0" applyProtection="0"/>
    <xf numFmtId="204" fontId="42" fillId="0" borderId="0" applyFont="0" applyFill="0" applyBorder="0" applyAlignment="0" applyProtection="0"/>
    <xf numFmtId="205" fontId="42" fillId="0" borderId="0" applyFont="0" applyFill="0" applyBorder="0" applyAlignment="0" applyProtection="0"/>
    <xf numFmtId="199" fontId="24" fillId="0" borderId="0" applyFill="0" applyBorder="0" applyAlignment="0" applyProtection="0"/>
    <xf numFmtId="172" fontId="42" fillId="0" borderId="0" applyFont="0" applyFill="0" applyBorder="0" applyAlignment="0" applyProtection="0"/>
    <xf numFmtId="189" fontId="24" fillId="0" borderId="0" applyFill="0" applyBorder="0" applyAlignment="0" applyProtection="0"/>
    <xf numFmtId="41" fontId="27" fillId="0" borderId="0" applyFont="0" applyFill="0" applyBorder="0" applyAlignment="0" applyProtection="0"/>
    <xf numFmtId="176" fontId="24" fillId="0" borderId="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97" fontId="27" fillId="0" borderId="0" applyFont="0" applyFill="0" applyBorder="0" applyAlignment="0" applyProtection="0"/>
    <xf numFmtId="170"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35" fillId="0" borderId="0" applyNumberFormat="0" applyFill="0" applyBorder="0" applyAlignment="0" applyProtection="0"/>
    <xf numFmtId="0" fontId="45" fillId="0" borderId="0"/>
    <xf numFmtId="0" fontId="45" fillId="0" borderId="0"/>
    <xf numFmtId="0" fontId="45" fillId="0" borderId="0"/>
    <xf numFmtId="192" fontId="24" fillId="0" borderId="0" applyFill="0" applyBorder="0" applyAlignment="0" applyProtection="0"/>
    <xf numFmtId="170" fontId="42" fillId="0" borderId="0" applyFont="0" applyFill="0" applyBorder="0" applyAlignment="0" applyProtection="0"/>
    <xf numFmtId="192" fontId="24" fillId="0" borderId="0" applyFill="0" applyBorder="0" applyAlignment="0" applyProtection="0"/>
    <xf numFmtId="170" fontId="42" fillId="0" borderId="0" applyFont="0" applyFill="0" applyBorder="0" applyAlignment="0" applyProtection="0"/>
    <xf numFmtId="0" fontId="44" fillId="0" borderId="0"/>
    <xf numFmtId="0" fontId="43" fillId="0" borderId="0"/>
    <xf numFmtId="0" fontId="37" fillId="0" borderId="0"/>
    <xf numFmtId="0" fontId="45" fillId="0" borderId="0"/>
    <xf numFmtId="210"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70" fontId="42" fillId="0" borderId="0" applyFont="0" applyFill="0" applyBorder="0" applyAlignment="0" applyProtection="0"/>
    <xf numFmtId="192" fontId="24" fillId="0" borderId="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89" fontId="24" fillId="0" borderId="0" applyFill="0" applyBorder="0" applyAlignment="0" applyProtection="0"/>
    <xf numFmtId="41" fontId="27" fillId="0" borderId="0" applyFont="0" applyFill="0" applyBorder="0" applyAlignment="0" applyProtection="0"/>
    <xf numFmtId="211" fontId="24" fillId="0" borderId="0" applyFill="0" applyBorder="0" applyAlignment="0" applyProtection="0"/>
    <xf numFmtId="171" fontId="42" fillId="0" borderId="0" applyFont="0" applyFill="0" applyBorder="0" applyAlignment="0" applyProtection="0"/>
    <xf numFmtId="41" fontId="42" fillId="0" borderId="0" applyFont="0" applyFill="0" applyBorder="0" applyAlignment="0" applyProtection="0"/>
    <xf numFmtId="212" fontId="24" fillId="0" borderId="0" applyFill="0" applyBorder="0" applyAlignment="0" applyProtection="0"/>
    <xf numFmtId="173" fontId="42" fillId="0" borderId="0" applyFont="0" applyFill="0" applyBorder="0" applyAlignment="0" applyProtection="0"/>
    <xf numFmtId="212" fontId="24" fillId="0" borderId="0" applyFill="0" applyBorder="0" applyAlignment="0" applyProtection="0"/>
    <xf numFmtId="173" fontId="42" fillId="0" borderId="0" applyFont="0" applyFill="0" applyBorder="0" applyAlignment="0" applyProtection="0"/>
    <xf numFmtId="17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213" fontId="42" fillId="0" borderId="0" applyFont="0" applyFill="0" applyBorder="0" applyAlignment="0" applyProtection="0"/>
    <xf numFmtId="211" fontId="24" fillId="0" borderId="0" applyFill="0" applyBorder="0" applyAlignment="0" applyProtection="0"/>
    <xf numFmtId="193" fontId="24" fillId="0" borderId="0" applyFill="0" applyBorder="0" applyAlignment="0" applyProtection="0"/>
    <xf numFmtId="194" fontId="42" fillId="0" borderId="0" applyFont="0" applyFill="0" applyBorder="0" applyAlignment="0" applyProtection="0"/>
    <xf numFmtId="212" fontId="24" fillId="0" borderId="0" applyFill="0" applyBorder="0" applyAlignment="0" applyProtection="0"/>
    <xf numFmtId="173" fontId="42" fillId="0" borderId="0" applyFont="0" applyFill="0" applyBorder="0" applyAlignment="0" applyProtection="0"/>
    <xf numFmtId="173" fontId="42" fillId="0" borderId="0" applyFont="0" applyFill="0" applyBorder="0" applyAlignment="0" applyProtection="0"/>
    <xf numFmtId="173" fontId="42" fillId="0" borderId="0" applyFont="0" applyFill="0" applyBorder="0" applyAlignment="0" applyProtection="0"/>
    <xf numFmtId="214" fontId="24" fillId="0" borderId="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212" fontId="24" fillId="0" borderId="0" applyFill="0" applyBorder="0" applyAlignment="0" applyProtection="0"/>
    <xf numFmtId="173" fontId="42" fillId="0" borderId="0" applyFont="0" applyFill="0" applyBorder="0" applyAlignment="0" applyProtection="0"/>
    <xf numFmtId="171" fontId="42" fillId="0" borderId="0" applyFont="0" applyFill="0" applyBorder="0" applyAlignment="0" applyProtection="0"/>
    <xf numFmtId="41" fontId="42" fillId="0" borderId="0" applyFont="0" applyFill="0" applyBorder="0" applyAlignment="0" applyProtection="0"/>
    <xf numFmtId="194" fontId="42" fillId="0" borderId="0" applyFont="0" applyFill="0" applyBorder="0" applyAlignment="0" applyProtection="0"/>
    <xf numFmtId="211" fontId="24" fillId="0" borderId="0" applyFill="0" applyBorder="0" applyAlignment="0" applyProtection="0"/>
    <xf numFmtId="171" fontId="42" fillId="0" borderId="0" applyFont="0" applyFill="0" applyBorder="0" applyAlignment="0" applyProtection="0"/>
    <xf numFmtId="211" fontId="24" fillId="0" borderId="0" applyFill="0" applyBorder="0" applyAlignment="0" applyProtection="0"/>
    <xf numFmtId="171"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194" fontId="42" fillId="0" borderId="0" applyFont="0" applyFill="0" applyBorder="0" applyAlignment="0" applyProtection="0"/>
    <xf numFmtId="171" fontId="42" fillId="0" borderId="0" applyFont="0" applyFill="0" applyBorder="0" applyAlignment="0" applyProtection="0"/>
    <xf numFmtId="41" fontId="42" fillId="0" borderId="0" applyFont="0" applyFill="0" applyBorder="0" applyAlignment="0" applyProtection="0"/>
    <xf numFmtId="171" fontId="42" fillId="0" borderId="0" applyFont="0" applyFill="0" applyBorder="0" applyAlignment="0" applyProtection="0"/>
    <xf numFmtId="216" fontId="42" fillId="0" borderId="0" applyFont="0" applyFill="0" applyBorder="0" applyAlignment="0" applyProtection="0"/>
    <xf numFmtId="217" fontId="42" fillId="0" borderId="0" applyFont="0" applyFill="0" applyBorder="0" applyAlignment="0" applyProtection="0"/>
    <xf numFmtId="211" fontId="24" fillId="0" borderId="0" applyFill="0" applyBorder="0" applyAlignment="0" applyProtection="0"/>
    <xf numFmtId="171" fontId="42" fillId="0" borderId="0" applyFont="0" applyFill="0" applyBorder="0" applyAlignment="0" applyProtection="0"/>
    <xf numFmtId="199" fontId="24" fillId="0" borderId="0" applyFill="0" applyBorder="0" applyAlignment="0" applyProtection="0"/>
    <xf numFmtId="172" fontId="42" fillId="0" borderId="0" applyFont="0" applyFill="0" applyBorder="0" applyAlignment="0" applyProtection="0"/>
    <xf numFmtId="43" fontId="42" fillId="0" borderId="0" applyFont="0" applyFill="0" applyBorder="0" applyAlignment="0" applyProtection="0"/>
    <xf numFmtId="200" fontId="24" fillId="0" borderId="0" applyFill="0" applyBorder="0" applyAlignment="0" applyProtection="0"/>
    <xf numFmtId="174" fontId="42" fillId="0" borderId="0" applyFont="0" applyFill="0" applyBorder="0" applyAlignment="0" applyProtection="0"/>
    <xf numFmtId="200" fontId="24" fillId="0" borderId="0" applyFill="0" applyBorder="0" applyAlignment="0" applyProtection="0"/>
    <xf numFmtId="174" fontId="42" fillId="0" borderId="0" applyFont="0" applyFill="0" applyBorder="0" applyAlignment="0" applyProtection="0"/>
    <xf numFmtId="172"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01" fontId="42" fillId="0" borderId="0" applyFont="0" applyFill="0" applyBorder="0" applyAlignment="0" applyProtection="0"/>
    <xf numFmtId="199" fontId="24" fillId="0" borderId="0" applyFill="0" applyBorder="0" applyAlignment="0" applyProtection="0"/>
    <xf numFmtId="202" fontId="24" fillId="0" borderId="0" applyFill="0" applyBorder="0" applyAlignment="0" applyProtection="0"/>
    <xf numFmtId="203" fontId="42" fillId="0" borderId="0" applyFont="0" applyFill="0" applyBorder="0" applyAlignment="0" applyProtection="0"/>
    <xf numFmtId="200" fontId="24" fillId="0" borderId="0" applyFill="0" applyBorder="0" applyAlignment="0" applyProtection="0"/>
    <xf numFmtId="174" fontId="42" fillId="0" borderId="0" applyFont="0" applyFill="0" applyBorder="0" applyAlignment="0" applyProtection="0"/>
    <xf numFmtId="174" fontId="42" fillId="0" borderId="0" applyFont="0" applyFill="0" applyBorder="0" applyAlignment="0" applyProtection="0"/>
    <xf numFmtId="174" fontId="42" fillId="0" borderId="0" applyFont="0" applyFill="0" applyBorder="0" applyAlignment="0" applyProtection="0"/>
    <xf numFmtId="0" fontId="24" fillId="0" borderId="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0" fontId="24" fillId="0" borderId="0" applyFill="0" applyBorder="0" applyAlignment="0" applyProtection="0"/>
    <xf numFmtId="174" fontId="42" fillId="0" borderId="0" applyFont="0" applyFill="0" applyBorder="0" applyAlignment="0" applyProtection="0"/>
    <xf numFmtId="172" fontId="42" fillId="0" borderId="0" applyFont="0" applyFill="0" applyBorder="0" applyAlignment="0" applyProtection="0"/>
    <xf numFmtId="43"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172" fontId="42" fillId="0" borderId="0" applyFont="0" applyFill="0" applyBorder="0" applyAlignment="0" applyProtection="0"/>
    <xf numFmtId="199" fontId="24" fillId="0" borderId="0" applyFill="0" applyBorder="0" applyAlignment="0" applyProtection="0"/>
    <xf numFmtId="172"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0" fontId="24" fillId="0" borderId="0" applyFill="0" applyBorder="0" applyAlignment="0" applyProtection="0"/>
    <xf numFmtId="0" fontId="42" fillId="0" borderId="0" applyFont="0" applyFill="0" applyBorder="0" applyAlignment="0" applyProtection="0"/>
    <xf numFmtId="203" fontId="42" fillId="0" borderId="0" applyFont="0" applyFill="0" applyBorder="0" applyAlignment="0" applyProtection="0"/>
    <xf numFmtId="172" fontId="42" fillId="0" borderId="0" applyFont="0" applyFill="0" applyBorder="0" applyAlignment="0" applyProtection="0"/>
    <xf numFmtId="43" fontId="42" fillId="0" borderId="0" applyFont="0" applyFill="0" applyBorder="0" applyAlignment="0" applyProtection="0"/>
    <xf numFmtId="172" fontId="42" fillId="0" borderId="0" applyFont="0" applyFill="0" applyBorder="0" applyAlignment="0" applyProtection="0"/>
    <xf numFmtId="204" fontId="42" fillId="0" borderId="0" applyFont="0" applyFill="0" applyBorder="0" applyAlignment="0" applyProtection="0"/>
    <xf numFmtId="205" fontId="42" fillId="0" borderId="0" applyFont="0" applyFill="0" applyBorder="0" applyAlignment="0" applyProtection="0"/>
    <xf numFmtId="199" fontId="24" fillId="0" borderId="0" applyFill="0" applyBorder="0" applyAlignment="0" applyProtection="0"/>
    <xf numFmtId="172" fontId="42" fillId="0" borderId="0" applyFont="0" applyFill="0" applyBorder="0" applyAlignment="0" applyProtection="0"/>
    <xf numFmtId="176" fontId="24" fillId="0" borderId="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97" fontId="27" fillId="0" borderId="0" applyFont="0" applyFill="0" applyBorder="0" applyAlignment="0" applyProtection="0"/>
    <xf numFmtId="198" fontId="24" fillId="0" borderId="0" applyFill="0" applyBorder="0" applyAlignment="0" applyProtection="0"/>
    <xf numFmtId="43" fontId="27" fillId="0" borderId="0" applyFont="0" applyFill="0" applyBorder="0" applyAlignment="0" applyProtection="0"/>
    <xf numFmtId="0" fontId="37" fillId="0" borderId="0"/>
    <xf numFmtId="0" fontId="45" fillId="0" borderId="0"/>
    <xf numFmtId="0" fontId="44" fillId="0" borderId="0"/>
    <xf numFmtId="0" fontId="43" fillId="0" borderId="0"/>
    <xf numFmtId="0" fontId="37" fillId="0" borderId="0"/>
    <xf numFmtId="0" fontId="45" fillId="0" borderId="0"/>
    <xf numFmtId="0" fontId="37" fillId="0" borderId="0"/>
    <xf numFmtId="0" fontId="45" fillId="0" borderId="0"/>
    <xf numFmtId="192" fontId="24" fillId="0" borderId="0" applyFill="0" applyBorder="0" applyAlignment="0" applyProtection="0"/>
    <xf numFmtId="170" fontId="42" fillId="0" borderId="0" applyFont="0" applyFill="0" applyBorder="0" applyAlignment="0" applyProtection="0"/>
    <xf numFmtId="0" fontId="44" fillId="0" borderId="0"/>
    <xf numFmtId="0" fontId="43"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4" fillId="0" borderId="0"/>
    <xf numFmtId="0" fontId="43" fillId="0" borderId="0"/>
    <xf numFmtId="0" fontId="43" fillId="0" borderId="0"/>
    <xf numFmtId="0" fontId="43" fillId="0" borderId="0"/>
    <xf numFmtId="0" fontId="43"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70" fontId="42" fillId="0" borderId="0" applyFont="0" applyFill="0" applyBorder="0" applyAlignment="0" applyProtection="0"/>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12" fillId="0" borderId="0"/>
    <xf numFmtId="0" fontId="46" fillId="0" borderId="0">
      <alignment vertical="top"/>
    </xf>
    <xf numFmtId="0" fontId="46" fillId="0" borderId="0">
      <alignment vertical="top"/>
    </xf>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9"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6" fillId="0" borderId="0">
      <alignment vertical="top"/>
    </xf>
    <xf numFmtId="0" fontId="43" fillId="0" borderId="0"/>
    <xf numFmtId="0" fontId="43" fillId="0" borderId="0"/>
    <xf numFmtId="0" fontId="37" fillId="0" borderId="0"/>
    <xf numFmtId="0" fontId="12" fillId="0" borderId="0"/>
    <xf numFmtId="0" fontId="12" fillId="0" borderId="0"/>
    <xf numFmtId="0" fontId="12" fillId="0" borderId="0"/>
    <xf numFmtId="0" fontId="12" fillId="0" borderId="0"/>
    <xf numFmtId="0" fontId="12" fillId="0" borderId="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xf numFmtId="0" fontId="45" fillId="0" borderId="0"/>
    <xf numFmtId="0" fontId="45" fillId="0" borderId="0"/>
    <xf numFmtId="0" fontId="12" fillId="0" borderId="0"/>
    <xf numFmtId="218" fontId="50"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0" fontId="12" fillId="0" borderId="0"/>
    <xf numFmtId="0" fontId="12" fillId="0" borderId="0"/>
    <xf numFmtId="0" fontId="12" fillId="0" borderId="0"/>
    <xf numFmtId="0" fontId="12" fillId="0" borderId="0" applyNumberFormat="0" applyFill="0" applyBorder="0" applyAlignment="0" applyProtection="0"/>
    <xf numFmtId="219" fontId="12" fillId="0" borderId="0" applyFont="0" applyFill="0" applyBorder="0" applyAlignment="0" applyProtection="0"/>
    <xf numFmtId="220" fontId="12" fillId="0" borderId="0" applyFont="0" applyFill="0" applyBorder="0" applyAlignment="0" applyProtection="0"/>
    <xf numFmtId="0" fontId="12" fillId="0" borderId="0"/>
    <xf numFmtId="0" fontId="12" fillId="0" borderId="0"/>
    <xf numFmtId="0" fontId="12" fillId="0" borderId="0"/>
    <xf numFmtId="0" fontId="12" fillId="0" borderId="0"/>
    <xf numFmtId="1" fontId="52" fillId="0" borderId="0" applyBorder="0" applyAlignment="0"/>
    <xf numFmtId="1" fontId="53" fillId="0" borderId="1" applyBorder="0" applyAlignment="0">
      <alignment horizontal="center"/>
    </xf>
    <xf numFmtId="1" fontId="54" fillId="0" borderId="1" applyBorder="0" applyAlignment="0">
      <alignment horizontal="center"/>
    </xf>
    <xf numFmtId="221" fontId="24" fillId="0" borderId="0" applyFill="0" applyBorder="0" applyAlignment="0" applyProtection="0"/>
    <xf numFmtId="221" fontId="55" fillId="0" borderId="0" applyFont="0" applyFill="0" applyBorder="0" applyAlignment="0" applyProtection="0"/>
    <xf numFmtId="3" fontId="30" fillId="0" borderId="18"/>
    <xf numFmtId="3" fontId="30" fillId="0" borderId="23"/>
    <xf numFmtId="222" fontId="24" fillId="0" borderId="0" applyFill="0" applyBorder="0" applyAlignment="0" applyProtection="0"/>
    <xf numFmtId="222" fontId="55" fillId="0" borderId="0" applyFont="0" applyFill="0" applyBorder="0" applyAlignment="0" applyProtection="0"/>
    <xf numFmtId="0" fontId="27" fillId="0" borderId="0" applyFont="0" applyFill="0" applyBorder="0" applyAlignment="0"/>
    <xf numFmtId="3" fontId="30" fillId="0" borderId="18"/>
    <xf numFmtId="3" fontId="30" fillId="0" borderId="23"/>
    <xf numFmtId="10" fontId="24" fillId="0" borderId="0" applyFill="0" applyBorder="0" applyAlignment="0" applyProtection="0"/>
    <xf numFmtId="10" fontId="55" fillId="0" borderId="0" applyFont="0" applyFill="0" applyBorder="0" applyAlignment="0" applyProtection="0"/>
    <xf numFmtId="1" fontId="54" fillId="0" borderId="23" applyBorder="0" applyAlignment="0">
      <alignment horizontal="center"/>
    </xf>
    <xf numFmtId="1" fontId="54" fillId="0" borderId="23" applyBorder="0" applyAlignment="0">
      <alignment horizontal="center"/>
    </xf>
    <xf numFmtId="1" fontId="56" fillId="0" borderId="0" applyBorder="0" applyAlignment="0"/>
    <xf numFmtId="1" fontId="53" fillId="0" borderId="23" applyBorder="0" applyAlignment="0">
      <alignment horizontal="center"/>
    </xf>
    <xf numFmtId="1" fontId="54" fillId="0" borderId="23" applyBorder="0" applyAlignment="0">
      <alignment horizontal="center"/>
    </xf>
    <xf numFmtId="1" fontId="52" fillId="0" borderId="0" applyBorder="0" applyAlignment="0"/>
    <xf numFmtId="1" fontId="53" fillId="0" borderId="23" applyBorder="0" applyAlignment="0">
      <alignment horizontal="center"/>
    </xf>
    <xf numFmtId="1" fontId="54" fillId="0" borderId="23" applyBorder="0" applyAlignment="0">
      <alignment horizontal="center"/>
    </xf>
    <xf numFmtId="223" fontId="27" fillId="0" borderId="0" applyFont="0" applyFill="0" applyBorder="0" applyAlignment="0" applyProtection="0"/>
    <xf numFmtId="224" fontId="24" fillId="0" borderId="0" applyFill="0" applyBorder="0" applyAlignment="0" applyProtection="0"/>
    <xf numFmtId="218" fontId="51" fillId="0" borderId="0" applyFont="0" applyFill="0" applyBorder="0" applyAlignment="0" applyProtection="0"/>
    <xf numFmtId="0" fontId="57" fillId="2" borderId="0"/>
    <xf numFmtId="218" fontId="50" fillId="0" borderId="0" applyFont="0" applyFill="0" applyBorder="0" applyAlignment="0" applyProtection="0"/>
    <xf numFmtId="0" fontId="57" fillId="2" borderId="0"/>
    <xf numFmtId="224" fontId="25" fillId="0" borderId="0" applyFill="0" applyBorder="0" applyAlignment="0" applyProtection="0"/>
    <xf numFmtId="0" fontId="58" fillId="3" borderId="0"/>
    <xf numFmtId="0" fontId="57" fillId="2" borderId="0"/>
    <xf numFmtId="0" fontId="57" fillId="2" borderId="0"/>
    <xf numFmtId="0" fontId="57" fillId="2" borderId="0"/>
    <xf numFmtId="0" fontId="57" fillId="2" borderId="0"/>
    <xf numFmtId="0" fontId="58" fillId="3" borderId="0"/>
    <xf numFmtId="0" fontId="57" fillId="2" borderId="0"/>
    <xf numFmtId="0" fontId="58" fillId="3" borderId="0"/>
    <xf numFmtId="0" fontId="57" fillId="2" borderId="0"/>
    <xf numFmtId="218" fontId="51" fillId="0" borderId="0" applyFont="0" applyFill="0" applyBorder="0" applyAlignment="0" applyProtection="0"/>
    <xf numFmtId="0" fontId="58" fillId="3" borderId="0"/>
    <xf numFmtId="0" fontId="57"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218" fontId="50" fillId="0" borderId="0" applyFont="0" applyFill="0" applyBorder="0" applyAlignment="0" applyProtection="0"/>
    <xf numFmtId="224" fontId="24" fillId="0" borderId="0" applyFill="0" applyBorder="0" applyAlignment="0" applyProtection="0"/>
    <xf numFmtId="218" fontId="50" fillId="0" borderId="0" applyFont="0" applyFill="0" applyBorder="0" applyAlignment="0" applyProtection="0"/>
    <xf numFmtId="0" fontId="58" fillId="3" borderId="0"/>
    <xf numFmtId="0" fontId="57" fillId="2" borderId="0"/>
    <xf numFmtId="218" fontId="51" fillId="0" borderId="0" applyFont="0" applyFill="0" applyBorder="0" applyAlignment="0" applyProtection="0"/>
    <xf numFmtId="224" fontId="24" fillId="0" borderId="0" applyFill="0" applyBorder="0" applyAlignment="0" applyProtection="0"/>
    <xf numFmtId="218" fontId="50" fillId="0" borderId="0" applyFont="0" applyFill="0" applyBorder="0" applyAlignment="0" applyProtection="0"/>
    <xf numFmtId="0" fontId="59" fillId="3" borderId="0"/>
    <xf numFmtId="0" fontId="60" fillId="2" borderId="0"/>
    <xf numFmtId="0" fontId="60" fillId="2" borderId="0"/>
    <xf numFmtId="0" fontId="60" fillId="2" borderId="0"/>
    <xf numFmtId="0" fontId="58" fillId="3" borderId="0"/>
    <xf numFmtId="0" fontId="57" fillId="2" borderId="0"/>
    <xf numFmtId="224" fontId="24" fillId="0" borderId="0" applyFill="0" applyBorder="0" applyAlignment="0" applyProtection="0"/>
    <xf numFmtId="218" fontId="50" fillId="0" borderId="0" applyFont="0" applyFill="0" applyBorder="0" applyAlignment="0" applyProtection="0"/>
    <xf numFmtId="0" fontId="59" fillId="3" borderId="0"/>
    <xf numFmtId="0" fontId="60" fillId="2" borderId="0"/>
    <xf numFmtId="0" fontId="60" fillId="2" borderId="0"/>
    <xf numFmtId="224" fontId="24" fillId="0" borderId="0" applyFill="0" applyBorder="0" applyAlignment="0" applyProtection="0"/>
    <xf numFmtId="218" fontId="50" fillId="0" borderId="0" applyFont="0" applyFill="0" applyBorder="0" applyAlignment="0" applyProtection="0"/>
    <xf numFmtId="0" fontId="58" fillId="3" borderId="0"/>
    <xf numFmtId="0" fontId="57" fillId="2" borderId="0"/>
    <xf numFmtId="0" fontId="58" fillId="3" borderId="0"/>
    <xf numFmtId="0" fontId="57" fillId="2" borderId="0"/>
    <xf numFmtId="224" fontId="24" fillId="0" borderId="0" applyFill="0" applyBorder="0" applyAlignment="0" applyProtection="0"/>
    <xf numFmtId="218" fontId="50" fillId="0" borderId="0" applyFont="0" applyFill="0" applyBorder="0" applyAlignment="0" applyProtection="0"/>
    <xf numFmtId="0" fontId="24" fillId="0" borderId="0" applyFill="0" applyBorder="0" applyAlignment="0"/>
    <xf numFmtId="0" fontId="61" fillId="0" borderId="0" applyFont="0" applyFill="0" applyBorder="0" applyAlignment="0">
      <alignment horizontal="left"/>
    </xf>
    <xf numFmtId="0" fontId="61" fillId="0" borderId="0" applyFont="0" applyFill="0" applyBorder="0" applyAlignment="0">
      <alignment horizontal="left"/>
    </xf>
    <xf numFmtId="0" fontId="59" fillId="3" borderId="0"/>
    <xf numFmtId="0" fontId="60" fillId="2" borderId="0"/>
    <xf numFmtId="0" fontId="60" fillId="2" borderId="0"/>
    <xf numFmtId="0" fontId="60" fillId="2" borderId="0"/>
    <xf numFmtId="218" fontId="50" fillId="0" borderId="0" applyFont="0" applyFill="0" applyBorder="0" applyAlignment="0" applyProtection="0"/>
    <xf numFmtId="0" fontId="58" fillId="3" borderId="0"/>
    <xf numFmtId="0" fontId="57" fillId="3" borderId="0"/>
    <xf numFmtId="0" fontId="58" fillId="3" borderId="0"/>
    <xf numFmtId="0" fontId="57" fillId="3" borderId="0"/>
    <xf numFmtId="224" fontId="24" fillId="0" borderId="0" applyFill="0" applyBorder="0" applyAlignment="0" applyProtection="0"/>
    <xf numFmtId="218" fontId="50" fillId="0" borderId="0" applyFont="0" applyFill="0" applyBorder="0" applyAlignment="0" applyProtection="0"/>
    <xf numFmtId="218" fontId="50" fillId="0" borderId="0" applyFont="0" applyFill="0" applyBorder="0" applyAlignment="0" applyProtection="0"/>
    <xf numFmtId="218" fontId="50" fillId="0" borderId="0" applyFont="0" applyFill="0" applyBorder="0" applyAlignment="0" applyProtection="0"/>
    <xf numFmtId="224" fontId="24" fillId="0" borderId="0" applyFill="0" applyBorder="0" applyAlignment="0" applyProtection="0"/>
    <xf numFmtId="224" fontId="24" fillId="0" borderId="0" applyFill="0" applyBorder="0" applyAlignment="0" applyProtection="0"/>
    <xf numFmtId="224" fontId="24" fillId="0" borderId="0" applyFill="0" applyBorder="0" applyAlignment="0" applyProtection="0"/>
    <xf numFmtId="218" fontId="50" fillId="0" borderId="0" applyFont="0" applyFill="0" applyBorder="0" applyAlignment="0" applyProtection="0"/>
    <xf numFmtId="224" fontId="24" fillId="0" borderId="0" applyFill="0" applyBorder="0" applyAlignment="0" applyProtection="0"/>
    <xf numFmtId="218" fontId="50" fillId="0" borderId="0" applyFont="0" applyFill="0" applyBorder="0" applyAlignment="0" applyProtection="0"/>
    <xf numFmtId="0" fontId="58" fillId="3" borderId="0"/>
    <xf numFmtId="0" fontId="57" fillId="2" borderId="0"/>
    <xf numFmtId="0" fontId="58" fillId="3" borderId="0"/>
    <xf numFmtId="0" fontId="57" fillId="2" borderId="0"/>
    <xf numFmtId="218" fontId="50" fillId="0" borderId="0" applyFont="0" applyFill="0" applyBorder="0" applyAlignment="0" applyProtection="0"/>
    <xf numFmtId="0" fontId="58" fillId="3" borderId="0"/>
    <xf numFmtId="0" fontId="57" fillId="2" borderId="0"/>
    <xf numFmtId="0" fontId="58" fillId="3" borderId="0"/>
    <xf numFmtId="0" fontId="57" fillId="2" borderId="0"/>
    <xf numFmtId="0" fontId="57" fillId="2" borderId="0"/>
    <xf numFmtId="0" fontId="58" fillId="3" borderId="0"/>
    <xf numFmtId="0" fontId="57" fillId="2" borderId="0"/>
    <xf numFmtId="0" fontId="24" fillId="0" borderId="0" applyNumberFormat="0" applyBorder="0">
      <alignment horizontal="left" indent="2"/>
    </xf>
    <xf numFmtId="0" fontId="62" fillId="0" borderId="23" applyNumberFormat="0" applyFont="0" applyBorder="0">
      <alignment horizontal="left" indent="2"/>
    </xf>
    <xf numFmtId="0" fontId="24" fillId="0" borderId="0" applyFill="0" applyBorder="0" applyAlignment="0"/>
    <xf numFmtId="0" fontId="61" fillId="0" borderId="0" applyFont="0" applyFill="0" applyBorder="0" applyAlignment="0">
      <alignment horizontal="left"/>
    </xf>
    <xf numFmtId="0" fontId="61" fillId="0" borderId="0" applyFont="0" applyFill="0" applyBorder="0" applyAlignment="0">
      <alignment horizontal="left"/>
    </xf>
    <xf numFmtId="0" fontId="63" fillId="0" borderId="0"/>
    <xf numFmtId="0" fontId="64" fillId="0" borderId="0"/>
    <xf numFmtId="0" fontId="24" fillId="0" borderId="24" applyFill="0" applyAlignment="0"/>
    <xf numFmtId="0" fontId="65" fillId="4" borderId="25" applyFont="0" applyFill="0" applyAlignment="0">
      <alignment vertical="center" wrapText="1"/>
    </xf>
    <xf numFmtId="0" fontId="12" fillId="0" borderId="0"/>
    <xf numFmtId="0" fontId="66" fillId="3" borderId="0"/>
    <xf numFmtId="0" fontId="67" fillId="2" borderId="0"/>
    <xf numFmtId="0" fontId="66" fillId="3" borderId="0"/>
    <xf numFmtId="0" fontId="67" fillId="2" borderId="0"/>
    <xf numFmtId="0" fontId="66" fillId="3" borderId="0"/>
    <xf numFmtId="0" fontId="67" fillId="2" borderId="0"/>
    <xf numFmtId="0" fontId="66" fillId="3" borderId="0"/>
    <xf numFmtId="0" fontId="67"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0" fontId="66" fillId="3" borderId="0"/>
    <xf numFmtId="0" fontId="67" fillId="2" borderId="0"/>
    <xf numFmtId="0" fontId="66" fillId="3" borderId="0"/>
    <xf numFmtId="0" fontId="67" fillId="3" borderId="0"/>
    <xf numFmtId="0" fontId="59" fillId="3" borderId="0"/>
    <xf numFmtId="0" fontId="60" fillId="2" borderId="0"/>
    <xf numFmtId="0" fontId="60" fillId="2" borderId="0"/>
    <xf numFmtId="0" fontId="60" fillId="2" borderId="0"/>
    <xf numFmtId="0" fontId="66" fillId="3" borderId="0"/>
    <xf numFmtId="0" fontId="67" fillId="2" borderId="0"/>
    <xf numFmtId="0" fontId="59" fillId="3" borderId="0"/>
    <xf numFmtId="0" fontId="60" fillId="2" borderId="0"/>
    <xf numFmtId="0" fontId="60" fillId="2" borderId="0"/>
    <xf numFmtId="0" fontId="66" fillId="3" borderId="0"/>
    <xf numFmtId="0" fontId="67" fillId="3" borderId="0"/>
    <xf numFmtId="0" fontId="59" fillId="3" borderId="0"/>
    <xf numFmtId="0" fontId="60" fillId="2" borderId="0"/>
    <xf numFmtId="0" fontId="60" fillId="2" borderId="0"/>
    <xf numFmtId="0" fontId="60" fillId="2" borderId="0"/>
    <xf numFmtId="0" fontId="66" fillId="3" borderId="0"/>
    <xf numFmtId="0" fontId="67" fillId="3" borderId="0"/>
    <xf numFmtId="0" fontId="66" fillId="3" borderId="0"/>
    <xf numFmtId="0" fontId="67" fillId="2" borderId="0"/>
    <xf numFmtId="0" fontId="66" fillId="3" borderId="0"/>
    <xf numFmtId="0" fontId="67" fillId="2" borderId="0"/>
    <xf numFmtId="0" fontId="66" fillId="3" borderId="0"/>
    <xf numFmtId="0" fontId="67" fillId="2" borderId="0"/>
    <xf numFmtId="0" fontId="24" fillId="0" borderId="0" applyNumberFormat="0" applyBorder="0" applyAlignment="0"/>
    <xf numFmtId="0" fontId="62" fillId="0" borderId="23" applyNumberFormat="0" applyFont="0" applyBorder="0" applyAlignment="0">
      <alignment horizontal="center"/>
    </xf>
    <xf numFmtId="0" fontId="25" fillId="0" borderId="0"/>
    <xf numFmtId="0" fontId="26" fillId="0" borderId="0"/>
    <xf numFmtId="0" fontId="26" fillId="0" borderId="0"/>
    <xf numFmtId="0" fontId="26" fillId="0" borderId="0"/>
    <xf numFmtId="0" fontId="6" fillId="5" borderId="0" applyNumberFormat="0" applyBorder="0" applyAlignment="0" applyProtection="0"/>
    <xf numFmtId="0" fontId="6" fillId="5" borderId="0" applyNumberFormat="0" applyBorder="0" applyAlignment="0" applyProtection="0"/>
    <xf numFmtId="0" fontId="68" fillId="5" borderId="0" applyNumberFormat="0" applyBorder="0" applyAlignment="0" applyProtection="0">
      <alignment vertical="center"/>
    </xf>
    <xf numFmtId="0" fontId="6" fillId="5" borderId="0" applyNumberFormat="0" applyBorder="0" applyAlignment="0" applyProtection="0"/>
    <xf numFmtId="0" fontId="69"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8" fillId="6" borderId="0" applyNumberFormat="0" applyBorder="0" applyAlignment="0" applyProtection="0">
      <alignment vertical="center"/>
    </xf>
    <xf numFmtId="0" fontId="6" fillId="6" borderId="0" applyNumberFormat="0" applyBorder="0" applyAlignment="0" applyProtection="0"/>
    <xf numFmtId="0" fontId="69"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8" fillId="7" borderId="0" applyNumberFormat="0" applyBorder="0" applyAlignment="0" applyProtection="0">
      <alignment vertical="center"/>
    </xf>
    <xf numFmtId="0" fontId="6" fillId="7" borderId="0" applyNumberFormat="0" applyBorder="0" applyAlignment="0" applyProtection="0"/>
    <xf numFmtId="0" fontId="69"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8" fillId="8" borderId="0" applyNumberFormat="0" applyBorder="0" applyAlignment="0" applyProtection="0">
      <alignment vertical="center"/>
    </xf>
    <xf numFmtId="0" fontId="6" fillId="8" borderId="0" applyNumberFormat="0" applyBorder="0" applyAlignment="0" applyProtection="0"/>
    <xf numFmtId="0" fontId="69"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8" fillId="9" borderId="0" applyNumberFormat="0" applyBorder="0" applyAlignment="0" applyProtection="0">
      <alignment vertical="center"/>
    </xf>
    <xf numFmtId="0" fontId="6" fillId="9" borderId="0" applyNumberFormat="0" applyBorder="0" applyAlignment="0" applyProtection="0"/>
    <xf numFmtId="0" fontId="69"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8" fillId="10" borderId="0" applyNumberFormat="0" applyBorder="0" applyAlignment="0" applyProtection="0">
      <alignment vertical="center"/>
    </xf>
    <xf numFmtId="0" fontId="6" fillId="10" borderId="0" applyNumberFormat="0" applyBorder="0" applyAlignment="0" applyProtection="0"/>
    <xf numFmtId="0" fontId="69" fillId="10" borderId="0" applyNumberFormat="0" applyBorder="0" applyAlignment="0" applyProtection="0"/>
    <xf numFmtId="0" fontId="37" fillId="0" borderId="0"/>
    <xf numFmtId="0" fontId="12" fillId="0" borderId="0"/>
    <xf numFmtId="0" fontId="12" fillId="0" borderId="0"/>
    <xf numFmtId="0" fontId="12" fillId="0" borderId="0"/>
    <xf numFmtId="0" fontId="70" fillId="3" borderId="0"/>
    <xf numFmtId="0" fontId="71" fillId="2" borderId="0"/>
    <xf numFmtId="0" fontId="70" fillId="3" borderId="0"/>
    <xf numFmtId="0" fontId="71" fillId="2" borderId="0"/>
    <xf numFmtId="0" fontId="70" fillId="3" borderId="0"/>
    <xf numFmtId="0" fontId="71" fillId="2" borderId="0"/>
    <xf numFmtId="0" fontId="70" fillId="3" borderId="0"/>
    <xf numFmtId="0" fontId="71" fillId="2" borderId="0"/>
    <xf numFmtId="0" fontId="59" fillId="3" borderId="0"/>
    <xf numFmtId="0" fontId="60" fillId="2" borderId="0"/>
    <xf numFmtId="0" fontId="60" fillId="2" borderId="0"/>
    <xf numFmtId="0" fontId="60" fillId="2" borderId="0"/>
    <xf numFmtId="0" fontId="59" fillId="3" borderId="0"/>
    <xf numFmtId="0" fontId="60" fillId="2" borderId="0"/>
    <xf numFmtId="0" fontId="60" fillId="2" borderId="0"/>
    <xf numFmtId="0" fontId="60" fillId="2" borderId="0"/>
    <xf numFmtId="0" fontId="70" fillId="3" borderId="0"/>
    <xf numFmtId="0" fontId="71" fillId="2" borderId="0"/>
    <xf numFmtId="0" fontId="70" fillId="3" borderId="0"/>
    <xf numFmtId="0" fontId="71" fillId="3" borderId="0"/>
    <xf numFmtId="0" fontId="59" fillId="3" borderId="0"/>
    <xf numFmtId="0" fontId="60" fillId="2" borderId="0"/>
    <xf numFmtId="0" fontId="60" fillId="2" borderId="0"/>
    <xf numFmtId="0" fontId="60" fillId="2" borderId="0"/>
    <xf numFmtId="0" fontId="70" fillId="3" borderId="0"/>
    <xf numFmtId="0" fontId="71" fillId="2" borderId="0"/>
    <xf numFmtId="0" fontId="59" fillId="3" borderId="0"/>
    <xf numFmtId="0" fontId="60" fillId="2" borderId="0"/>
    <xf numFmtId="0" fontId="60" fillId="2" borderId="0"/>
    <xf numFmtId="0" fontId="70" fillId="3" borderId="0"/>
    <xf numFmtId="0" fontId="71" fillId="3" borderId="0"/>
    <xf numFmtId="0" fontId="59" fillId="3" borderId="0"/>
    <xf numFmtId="0" fontId="60" fillId="2" borderId="0"/>
    <xf numFmtId="0" fontId="60" fillId="2" borderId="0"/>
    <xf numFmtId="0" fontId="60" fillId="2" borderId="0"/>
    <xf numFmtId="0" fontId="70" fillId="3" borderId="0"/>
    <xf numFmtId="0" fontId="71" fillId="3" borderId="0"/>
    <xf numFmtId="0" fontId="70" fillId="3" borderId="0"/>
    <xf numFmtId="0" fontId="71" fillId="2" borderId="0"/>
    <xf numFmtId="0" fontId="70" fillId="3" borderId="0"/>
    <xf numFmtId="0" fontId="71" fillId="2" borderId="0"/>
    <xf numFmtId="0" fontId="19" fillId="0" borderId="0"/>
    <xf numFmtId="0" fontId="72" fillId="0" borderId="0">
      <alignment wrapText="1"/>
    </xf>
    <xf numFmtId="0" fontId="73" fillId="0" borderId="0">
      <alignment wrapText="1"/>
    </xf>
    <xf numFmtId="0" fontId="72" fillId="0" borderId="0">
      <alignment wrapText="1"/>
    </xf>
    <xf numFmtId="0" fontId="73"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59" fillId="0" borderId="0">
      <alignment wrapText="1"/>
    </xf>
    <xf numFmtId="0" fontId="60" fillId="0" borderId="0">
      <alignment wrapText="1"/>
    </xf>
    <xf numFmtId="0" fontId="60" fillId="0" borderId="0">
      <alignment wrapText="1"/>
    </xf>
    <xf numFmtId="0" fontId="60" fillId="0" borderId="0">
      <alignment wrapText="1"/>
    </xf>
    <xf numFmtId="0" fontId="72" fillId="0" borderId="0">
      <alignment wrapText="1"/>
    </xf>
    <xf numFmtId="0" fontId="73" fillId="0" borderId="0">
      <alignment wrapText="1"/>
    </xf>
    <xf numFmtId="0" fontId="6" fillId="11" borderId="0" applyNumberFormat="0" applyBorder="0" applyAlignment="0" applyProtection="0"/>
    <xf numFmtId="0" fontId="6" fillId="11" borderId="0" applyNumberFormat="0" applyBorder="0" applyAlignment="0" applyProtection="0"/>
    <xf numFmtId="0" fontId="68" fillId="11" borderId="0" applyNumberFormat="0" applyBorder="0" applyAlignment="0" applyProtection="0">
      <alignment vertical="center"/>
    </xf>
    <xf numFmtId="0" fontId="6" fillId="11" borderId="0" applyNumberFormat="0" applyBorder="0" applyAlignment="0" applyProtection="0"/>
    <xf numFmtId="0" fontId="69"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8" fillId="12" borderId="0" applyNumberFormat="0" applyBorder="0" applyAlignment="0" applyProtection="0">
      <alignment vertical="center"/>
    </xf>
    <xf numFmtId="0" fontId="6" fillId="12" borderId="0" applyNumberFormat="0" applyBorder="0" applyAlignment="0" applyProtection="0"/>
    <xf numFmtId="0" fontId="69"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8" fillId="13" borderId="0" applyNumberFormat="0" applyBorder="0" applyAlignment="0" applyProtection="0">
      <alignment vertical="center"/>
    </xf>
    <xf numFmtId="0" fontId="6" fillId="13" borderId="0" applyNumberFormat="0" applyBorder="0" applyAlignment="0" applyProtection="0"/>
    <xf numFmtId="0" fontId="69" fillId="13"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8" fillId="8" borderId="0" applyNumberFormat="0" applyBorder="0" applyAlignment="0" applyProtection="0">
      <alignment vertical="center"/>
    </xf>
    <xf numFmtId="0" fontId="6" fillId="8" borderId="0" applyNumberFormat="0" applyBorder="0" applyAlignment="0" applyProtection="0"/>
    <xf numFmtId="0" fontId="69"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8" fillId="11" borderId="0" applyNumberFormat="0" applyBorder="0" applyAlignment="0" applyProtection="0">
      <alignment vertical="center"/>
    </xf>
    <xf numFmtId="0" fontId="6" fillId="11" borderId="0" applyNumberFormat="0" applyBorder="0" applyAlignment="0" applyProtection="0"/>
    <xf numFmtId="0" fontId="69" fillId="11"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8" fillId="14" borderId="0" applyNumberFormat="0" applyBorder="0" applyAlignment="0" applyProtection="0">
      <alignment vertical="center"/>
    </xf>
    <xf numFmtId="0" fontId="6" fillId="14" borderId="0" applyNumberFormat="0" applyBorder="0" applyAlignment="0" applyProtection="0"/>
    <xf numFmtId="0" fontId="69" fillId="14" borderId="0" applyNumberFormat="0" applyBorder="0" applyAlignment="0" applyProtection="0"/>
    <xf numFmtId="175" fontId="74" fillId="0" borderId="4" applyNumberFormat="0" applyFont="0" applyBorder="0" applyAlignment="0">
      <alignment horizontal="center" vertical="center"/>
    </xf>
    <xf numFmtId="0" fontId="34"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5" fillId="0" borderId="0"/>
    <xf numFmtId="0" fontId="35" fillId="0" borderId="0"/>
    <xf numFmtId="0" fontId="34" fillId="0" borderId="0"/>
    <xf numFmtId="0" fontId="35" fillId="0" borderId="0"/>
    <xf numFmtId="0" fontId="35" fillId="0" borderId="0"/>
    <xf numFmtId="0" fontId="35" fillId="0" borderId="0"/>
    <xf numFmtId="0" fontId="34" fillId="0" borderId="0"/>
    <xf numFmtId="0" fontId="35" fillId="0" borderId="0"/>
    <xf numFmtId="0" fontId="35" fillId="0" borderId="0"/>
    <xf numFmtId="0" fontId="34" fillId="0" borderId="0"/>
    <xf numFmtId="0" fontId="35" fillId="0" borderId="0"/>
    <xf numFmtId="0" fontId="35" fillId="0" borderId="0"/>
    <xf numFmtId="0" fontId="35" fillId="0" borderId="0"/>
    <xf numFmtId="0" fontId="75" fillId="15" borderId="0" applyNumberFormat="0" applyBorder="0" applyAlignment="0" applyProtection="0"/>
    <xf numFmtId="0" fontId="75" fillId="15" borderId="0" applyNumberFormat="0" applyBorder="0" applyAlignment="0" applyProtection="0"/>
    <xf numFmtId="0" fontId="76" fillId="15" borderId="0" applyNumberFormat="0" applyBorder="0" applyAlignment="0" applyProtection="0">
      <alignment vertical="center"/>
    </xf>
    <xf numFmtId="0" fontId="75" fillId="15" borderId="0" applyNumberFormat="0" applyBorder="0" applyAlignment="0" applyProtection="0"/>
    <xf numFmtId="0" fontId="77" fillId="15" borderId="0" applyNumberFormat="0" applyBorder="0" applyAlignment="0" applyProtection="0"/>
    <xf numFmtId="0" fontId="75" fillId="12" borderId="0" applyNumberFormat="0" applyBorder="0" applyAlignment="0" applyProtection="0"/>
    <xf numFmtId="0" fontId="75" fillId="12" borderId="0" applyNumberFormat="0" applyBorder="0" applyAlignment="0" applyProtection="0"/>
    <xf numFmtId="0" fontId="76" fillId="12" borderId="0" applyNumberFormat="0" applyBorder="0" applyAlignment="0" applyProtection="0">
      <alignment vertical="center"/>
    </xf>
    <xf numFmtId="0" fontId="75" fillId="12" borderId="0" applyNumberFormat="0" applyBorder="0" applyAlignment="0" applyProtection="0"/>
    <xf numFmtId="0" fontId="77" fillId="12" borderId="0" applyNumberFormat="0" applyBorder="0" applyAlignment="0" applyProtection="0"/>
    <xf numFmtId="0" fontId="75" fillId="13" borderId="0" applyNumberFormat="0" applyBorder="0" applyAlignment="0" applyProtection="0"/>
    <xf numFmtId="0" fontId="75" fillId="13" borderId="0" applyNumberFormat="0" applyBorder="0" applyAlignment="0" applyProtection="0"/>
    <xf numFmtId="0" fontId="76" fillId="13" borderId="0" applyNumberFormat="0" applyBorder="0" applyAlignment="0" applyProtection="0">
      <alignment vertical="center"/>
    </xf>
    <xf numFmtId="0" fontId="75" fillId="13" borderId="0" applyNumberFormat="0" applyBorder="0" applyAlignment="0" applyProtection="0"/>
    <xf numFmtId="0" fontId="77" fillId="13"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7" fillId="16"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7" fillId="17" borderId="0" applyNumberFormat="0" applyBorder="0" applyAlignment="0" applyProtection="0"/>
    <xf numFmtId="0" fontId="75" fillId="18" borderId="0" applyNumberFormat="0" applyBorder="0" applyAlignment="0" applyProtection="0"/>
    <xf numFmtId="0" fontId="75" fillId="18" borderId="0" applyNumberFormat="0" applyBorder="0" applyAlignment="0" applyProtection="0"/>
    <xf numFmtId="0" fontId="76" fillId="18" borderId="0" applyNumberFormat="0" applyBorder="0" applyAlignment="0" applyProtection="0">
      <alignment vertical="center"/>
    </xf>
    <xf numFmtId="0" fontId="75" fillId="18" borderId="0" applyNumberFormat="0" applyBorder="0" applyAlignment="0" applyProtection="0"/>
    <xf numFmtId="0" fontId="77" fillId="18" borderId="0" applyNumberFormat="0" applyBorder="0" applyAlignment="0" applyProtection="0"/>
    <xf numFmtId="0" fontId="78" fillId="0" borderId="0"/>
    <xf numFmtId="0" fontId="79" fillId="0" borderId="0"/>
    <xf numFmtId="0" fontId="79" fillId="0" borderId="0"/>
    <xf numFmtId="0" fontId="79" fillId="0" borderId="0"/>
    <xf numFmtId="0" fontId="80" fillId="0" borderId="0"/>
    <xf numFmtId="0" fontId="81" fillId="0" borderId="0"/>
    <xf numFmtId="0" fontId="82" fillId="19" borderId="0" applyNumberFormat="0" applyBorder="0" applyAlignment="0" applyProtection="0"/>
    <xf numFmtId="0" fontId="82" fillId="19" borderId="0" applyNumberFormat="0" applyBorder="0" applyAlignment="0" applyProtection="0"/>
    <xf numFmtId="0" fontId="83" fillId="20"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6" fillId="21" borderId="0" applyNumberFormat="0" applyBorder="0" applyAlignment="0" applyProtection="0">
      <alignment vertical="center"/>
    </xf>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6" fillId="21" borderId="0" applyNumberFormat="0" applyBorder="0" applyAlignment="0" applyProtection="0">
      <alignment vertical="center"/>
    </xf>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5" fillId="21" borderId="0" applyNumberFormat="0" applyBorder="0" applyAlignment="0" applyProtection="0"/>
    <xf numFmtId="0" fontId="77"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75" fillId="21" borderId="0" applyNumberFormat="0" applyBorder="0" applyAlignment="0" applyProtection="0"/>
    <xf numFmtId="0" fontId="82" fillId="22" borderId="0" applyNumberFormat="0" applyBorder="0" applyAlignment="0" applyProtection="0"/>
    <xf numFmtId="0" fontId="82" fillId="23" borderId="0" applyNumberFormat="0" applyBorder="0" applyAlignment="0" applyProtection="0"/>
    <xf numFmtId="0" fontId="83" fillId="24"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6" fillId="25" borderId="0" applyNumberFormat="0" applyBorder="0" applyAlignment="0" applyProtection="0">
      <alignment vertical="center"/>
    </xf>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6" fillId="25" borderId="0" applyNumberFormat="0" applyBorder="0" applyAlignment="0" applyProtection="0">
      <alignment vertical="center"/>
    </xf>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7" fillId="25" borderId="0" applyNumberFormat="0" applyBorder="0" applyAlignment="0" applyProtection="0"/>
    <xf numFmtId="0" fontId="77" fillId="25" borderId="0" applyNumberFormat="0" applyBorder="0" applyAlignment="0" applyProtection="0"/>
    <xf numFmtId="0" fontId="75" fillId="25" borderId="0" applyNumberFormat="0" applyBorder="0" applyAlignment="0" applyProtection="0"/>
    <xf numFmtId="0" fontId="77"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75" fillId="25" borderId="0" applyNumberFormat="0" applyBorder="0" applyAlignment="0" applyProtection="0"/>
    <xf numFmtId="0" fontId="82" fillId="22" borderId="0" applyNumberFormat="0" applyBorder="0" applyAlignment="0" applyProtection="0"/>
    <xf numFmtId="0" fontId="82" fillId="26" borderId="0" applyNumberFormat="0" applyBorder="0" applyAlignment="0" applyProtection="0"/>
    <xf numFmtId="0" fontId="83" fillId="23"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6" fillId="27" borderId="0" applyNumberFormat="0" applyBorder="0" applyAlignment="0" applyProtection="0">
      <alignment vertical="center"/>
    </xf>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6" fillId="27" borderId="0" applyNumberFormat="0" applyBorder="0" applyAlignment="0" applyProtection="0">
      <alignment vertical="center"/>
    </xf>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7" fillId="27" borderId="0" applyNumberFormat="0" applyBorder="0" applyAlignment="0" applyProtection="0"/>
    <xf numFmtId="0" fontId="77" fillId="27" borderId="0" applyNumberFormat="0" applyBorder="0" applyAlignment="0" applyProtection="0"/>
    <xf numFmtId="0" fontId="75" fillId="27" borderId="0" applyNumberFormat="0" applyBorder="0" applyAlignment="0" applyProtection="0"/>
    <xf numFmtId="0" fontId="77"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75" fillId="27" borderId="0" applyNumberFormat="0" applyBorder="0" applyAlignment="0" applyProtection="0"/>
    <xf numFmtId="0" fontId="82" fillId="19" borderId="0" applyNumberFormat="0" applyBorder="0" applyAlignment="0" applyProtection="0"/>
    <xf numFmtId="0" fontId="82" fillId="23" borderId="0" applyNumberFormat="0" applyBorder="0" applyAlignment="0" applyProtection="0"/>
    <xf numFmtId="0" fontId="83" fillId="23"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6" fillId="16" borderId="0" applyNumberFormat="0" applyBorder="0" applyAlignment="0" applyProtection="0">
      <alignment vertical="center"/>
    </xf>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7" fillId="16" borderId="0" applyNumberFormat="0" applyBorder="0" applyAlignment="0" applyProtection="0"/>
    <xf numFmtId="0" fontId="77" fillId="16" borderId="0" applyNumberFormat="0" applyBorder="0" applyAlignment="0" applyProtection="0"/>
    <xf numFmtId="0" fontId="75" fillId="16" borderId="0" applyNumberFormat="0" applyBorder="0" applyAlignment="0" applyProtection="0"/>
    <xf numFmtId="0" fontId="77"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75" fillId="16" borderId="0" applyNumberFormat="0" applyBorder="0" applyAlignment="0" applyProtection="0"/>
    <xf numFmtId="0" fontId="82" fillId="28" borderId="0" applyNumberFormat="0" applyBorder="0" applyAlignment="0" applyProtection="0"/>
    <xf numFmtId="0" fontId="82" fillId="19" borderId="0" applyNumberFormat="0" applyBorder="0" applyAlignment="0" applyProtection="0"/>
    <xf numFmtId="0" fontId="83" fillId="20"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6" fillId="17" borderId="0" applyNumberFormat="0" applyBorder="0" applyAlignment="0" applyProtection="0">
      <alignment vertical="center"/>
    </xf>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5" fillId="17" borderId="0" applyNumberFormat="0" applyBorder="0" applyAlignment="0" applyProtection="0"/>
    <xf numFmtId="0" fontId="77"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75" fillId="17" borderId="0" applyNumberFormat="0" applyBorder="0" applyAlignment="0" applyProtection="0"/>
    <xf numFmtId="0" fontId="82" fillId="22" borderId="0" applyNumberFormat="0" applyBorder="0" applyAlignment="0" applyProtection="0"/>
    <xf numFmtId="0" fontId="82" fillId="29" borderId="0" applyNumberFormat="0" applyBorder="0" applyAlignment="0" applyProtection="0"/>
    <xf numFmtId="0" fontId="83" fillId="29"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6" fillId="30" borderId="0" applyNumberFormat="0" applyBorder="0" applyAlignment="0" applyProtection="0">
      <alignment vertical="center"/>
    </xf>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6" fillId="30" borderId="0" applyNumberFormat="0" applyBorder="0" applyAlignment="0" applyProtection="0">
      <alignment vertical="center"/>
    </xf>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7" fillId="30" borderId="0" applyNumberFormat="0" applyBorder="0" applyAlignment="0" applyProtection="0"/>
    <xf numFmtId="0" fontId="77" fillId="30" borderId="0" applyNumberFormat="0" applyBorder="0" applyAlignment="0" applyProtection="0"/>
    <xf numFmtId="0" fontId="75" fillId="30" borderId="0" applyNumberFormat="0" applyBorder="0" applyAlignment="0" applyProtection="0"/>
    <xf numFmtId="0" fontId="77"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75" fillId="30" borderId="0" applyNumberFormat="0" applyBorder="0" applyAlignment="0" applyProtection="0"/>
    <xf numFmtId="0" fontId="84" fillId="0" borderId="0" applyNumberFormat="0" applyAlignment="0"/>
    <xf numFmtId="0" fontId="12" fillId="0" borderId="0"/>
    <xf numFmtId="0" fontId="24" fillId="0" borderId="0" applyFill="0" applyBorder="0" applyAlignment="0" applyProtection="0"/>
    <xf numFmtId="0" fontId="12" fillId="0" borderId="0"/>
    <xf numFmtId="0" fontId="12" fillId="0" borderId="0"/>
    <xf numFmtId="0" fontId="24" fillId="0" borderId="0" applyFill="0" applyBorder="0" applyAlignment="0" applyProtection="0"/>
    <xf numFmtId="0" fontId="12" fillId="0" borderId="0"/>
    <xf numFmtId="0" fontId="85" fillId="0" borderId="0">
      <alignment horizontal="center" wrapText="1"/>
      <protection locked="0"/>
    </xf>
    <xf numFmtId="0" fontId="86" fillId="0" borderId="0">
      <alignment horizontal="center" wrapText="1"/>
      <protection locked="0"/>
    </xf>
    <xf numFmtId="0" fontId="87" fillId="0" borderId="0" applyNumberFormat="0" applyBorder="0" applyAlignment="0"/>
    <xf numFmtId="0" fontId="87" fillId="0" borderId="0" applyNumberFormat="0" applyBorder="0" applyAlignment="0">
      <alignment horizontal="center"/>
    </xf>
    <xf numFmtId="0" fontId="12" fillId="0" borderId="0"/>
    <xf numFmtId="0" fontId="24" fillId="0" borderId="0" applyFill="0" applyBorder="0" applyAlignment="0" applyProtection="0"/>
    <xf numFmtId="0" fontId="12" fillId="0" borderId="0"/>
    <xf numFmtId="0" fontId="12" fillId="0" borderId="0"/>
    <xf numFmtId="0" fontId="24" fillId="0" borderId="0" applyFill="0" applyBorder="0" applyAlignment="0" applyProtection="0"/>
    <xf numFmtId="0" fontId="12" fillId="0" borderId="0"/>
    <xf numFmtId="176" fontId="24" fillId="0" borderId="0" applyFill="0" applyBorder="0" applyAlignment="0" applyProtection="0"/>
    <xf numFmtId="177" fontId="27" fillId="0" borderId="0" applyFont="0" applyFill="0" applyBorder="0" applyAlignment="0" applyProtection="0"/>
    <xf numFmtId="0" fontId="88" fillId="6" borderId="0" applyNumberFormat="0" applyBorder="0" applyAlignment="0" applyProtection="0"/>
    <xf numFmtId="0" fontId="88" fillId="6" borderId="0" applyNumberFormat="0" applyBorder="0" applyAlignment="0" applyProtection="0"/>
    <xf numFmtId="0" fontId="89" fillId="6" borderId="0" applyNumberFormat="0" applyBorder="0" applyAlignment="0" applyProtection="0">
      <alignment vertical="center"/>
    </xf>
    <xf numFmtId="0" fontId="88" fillId="6" borderId="0" applyNumberFormat="0" applyBorder="0" applyAlignment="0" applyProtection="0"/>
    <xf numFmtId="0" fontId="90" fillId="6" borderId="0" applyNumberFormat="0" applyBorder="0" applyAlignment="0" applyProtection="0"/>
    <xf numFmtId="0" fontId="91" fillId="0" borderId="0"/>
    <xf numFmtId="0" fontId="92" fillId="0" borderId="0"/>
    <xf numFmtId="0" fontId="12" fillId="0" borderId="0"/>
    <xf numFmtId="0" fontId="93" fillId="0" borderId="0" applyNumberFormat="0" applyFill="0" applyBorder="0" applyAlignment="0" applyProtection="0"/>
    <xf numFmtId="0" fontId="94" fillId="0" borderId="0" applyNumberFormat="0" applyFill="0" applyBorder="0" applyAlignment="0" applyProtection="0"/>
    <xf numFmtId="0" fontId="95" fillId="0" borderId="0" applyNumberFormat="0" applyFill="0" applyBorder="0" applyAlignment="0" applyProtection="0"/>
    <xf numFmtId="0" fontId="96" fillId="0" borderId="0"/>
    <xf numFmtId="0" fontId="47" fillId="0" borderId="0"/>
    <xf numFmtId="0" fontId="48" fillId="0" borderId="0"/>
    <xf numFmtId="0" fontId="48" fillId="0" borderId="0"/>
    <xf numFmtId="0" fontId="12" fillId="0" borderId="0"/>
    <xf numFmtId="0" fontId="96" fillId="0" borderId="0"/>
    <xf numFmtId="0" fontId="12" fillId="0" borderId="0"/>
    <xf numFmtId="0" fontId="97" fillId="0" borderId="0"/>
    <xf numFmtId="0" fontId="98" fillId="0" borderId="0"/>
    <xf numFmtId="0" fontId="99" fillId="0" borderId="0"/>
    <xf numFmtId="0" fontId="100" fillId="0" borderId="0"/>
    <xf numFmtId="187" fontId="12" fillId="0" borderId="0" applyFont="0" applyFill="0" applyBorder="0" applyAlignment="0" applyProtection="0"/>
    <xf numFmtId="225" fontId="12" fillId="0" borderId="0" applyFont="0" applyFill="0" applyBorder="0" applyAlignment="0" applyProtection="0"/>
    <xf numFmtId="226" fontId="44" fillId="0" borderId="0" applyFill="0" applyBorder="0" applyAlignment="0"/>
    <xf numFmtId="0" fontId="12" fillId="0" borderId="0" applyFill="0" applyBorder="0" applyAlignment="0"/>
    <xf numFmtId="226" fontId="43" fillId="0" borderId="0" applyFill="0" applyBorder="0" applyAlignment="0"/>
    <xf numFmtId="227" fontId="37" fillId="0" borderId="0" applyFill="0" applyBorder="0" applyAlignment="0"/>
    <xf numFmtId="228" fontId="101" fillId="0" borderId="0" applyFill="0" applyBorder="0" applyAlignment="0"/>
    <xf numFmtId="222" fontId="37" fillId="0" borderId="0" applyFill="0" applyBorder="0" applyAlignment="0"/>
    <xf numFmtId="222" fontId="12" fillId="0" borderId="0" applyFill="0" applyBorder="0" applyAlignment="0"/>
    <xf numFmtId="229" fontId="37" fillId="0" borderId="0" applyFill="0" applyBorder="0" applyAlignment="0"/>
    <xf numFmtId="230" fontId="12" fillId="0" borderId="0" applyFill="0" applyBorder="0" applyAlignment="0"/>
    <xf numFmtId="231" fontId="37" fillId="0" borderId="0" applyFill="0" applyBorder="0" applyAlignment="0"/>
    <xf numFmtId="232" fontId="12" fillId="0" borderId="0" applyFill="0" applyBorder="0" applyAlignment="0"/>
    <xf numFmtId="232" fontId="12" fillId="0" borderId="0" applyFill="0" applyBorder="0" applyAlignment="0"/>
    <xf numFmtId="232" fontId="12" fillId="0" borderId="0" applyFill="0" applyBorder="0" applyAlignment="0"/>
    <xf numFmtId="233" fontId="37" fillId="0" borderId="0" applyFill="0" applyBorder="0" applyAlignment="0"/>
    <xf numFmtId="234" fontId="101" fillId="0" borderId="0" applyFill="0" applyBorder="0" applyAlignment="0"/>
    <xf numFmtId="235" fontId="37" fillId="0" borderId="0" applyFill="0" applyBorder="0" applyAlignment="0"/>
    <xf numFmtId="236" fontId="101" fillId="0" borderId="0" applyFill="0" applyBorder="0" applyAlignment="0"/>
    <xf numFmtId="227" fontId="37" fillId="0" borderId="0" applyFill="0" applyBorder="0" applyAlignment="0"/>
    <xf numFmtId="228" fontId="101" fillId="0" borderId="0" applyFill="0" applyBorder="0" applyAlignment="0"/>
    <xf numFmtId="0" fontId="102" fillId="31" borderId="26" applyNumberFormat="0" applyAlignment="0" applyProtection="0"/>
    <xf numFmtId="0" fontId="102" fillId="31" borderId="26" applyNumberFormat="0" applyAlignment="0" applyProtection="0"/>
    <xf numFmtId="0" fontId="103" fillId="31" borderId="26" applyNumberFormat="0" applyAlignment="0" applyProtection="0">
      <alignment vertical="center"/>
    </xf>
    <xf numFmtId="0" fontId="102" fillId="31" borderId="26" applyNumberFormat="0" applyAlignment="0" applyProtection="0"/>
    <xf numFmtId="0" fontId="104" fillId="31" borderId="26" applyNumberFormat="0" applyAlignment="0" applyProtection="0"/>
    <xf numFmtId="0" fontId="105" fillId="0" borderId="0"/>
    <xf numFmtId="0" fontId="106" fillId="0" borderId="0"/>
    <xf numFmtId="0" fontId="107" fillId="0" borderId="0"/>
    <xf numFmtId="237" fontId="108" fillId="0" borderId="0" applyBorder="0"/>
    <xf numFmtId="237" fontId="109" fillId="0" borderId="22" applyBorder="0"/>
    <xf numFmtId="237" fontId="110" fillId="0" borderId="27">
      <protection locked="0"/>
    </xf>
    <xf numFmtId="237" fontId="111" fillId="0" borderId="15">
      <protection locked="0"/>
    </xf>
    <xf numFmtId="238" fontId="24" fillId="0" borderId="0" applyFill="0" applyBorder="0" applyAlignment="0" applyProtection="0"/>
    <xf numFmtId="3" fontId="112" fillId="32" borderId="18"/>
    <xf numFmtId="3" fontId="112" fillId="33" borderId="1"/>
    <xf numFmtId="239" fontId="113" fillId="0" borderId="27"/>
    <xf numFmtId="239" fontId="114" fillId="0" borderId="15"/>
    <xf numFmtId="0" fontId="115" fillId="34" borderId="28" applyNumberFormat="0" applyAlignment="0" applyProtection="0"/>
    <xf numFmtId="0" fontId="115" fillId="34" borderId="28" applyNumberFormat="0" applyAlignment="0" applyProtection="0"/>
    <xf numFmtId="0" fontId="116" fillId="34" borderId="28" applyNumberFormat="0" applyAlignment="0" applyProtection="0">
      <alignment vertical="center"/>
    </xf>
    <xf numFmtId="0" fontId="115" fillId="34" borderId="28" applyNumberFormat="0" applyAlignment="0" applyProtection="0"/>
    <xf numFmtId="0" fontId="117" fillId="34" borderId="28" applyNumberFormat="0" applyAlignment="0" applyProtection="0"/>
    <xf numFmtId="189" fontId="24" fillId="0" borderId="0" applyFill="0" applyBorder="0" applyAlignment="0" applyProtection="0"/>
    <xf numFmtId="1" fontId="118" fillId="0" borderId="0" applyBorder="0"/>
    <xf numFmtId="1" fontId="118" fillId="0" borderId="5" applyBorder="0"/>
    <xf numFmtId="0" fontId="119" fillId="0" borderId="29" applyNumberFormat="0" applyFill="0" applyProtection="0">
      <alignment horizontal="center"/>
    </xf>
    <xf numFmtId="0" fontId="120" fillId="0" borderId="4" applyNumberFormat="0" applyFill="0" applyProtection="0">
      <alignment horizontal="center"/>
    </xf>
    <xf numFmtId="0" fontId="121" fillId="0" borderId="0" applyNumberFormat="0" applyFill="0" applyBorder="0" applyAlignment="0" applyProtection="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240" fontId="122" fillId="0" borderId="0"/>
    <xf numFmtId="240" fontId="123" fillId="0" borderId="0"/>
    <xf numFmtId="240" fontId="124" fillId="0" borderId="0"/>
    <xf numFmtId="0" fontId="125" fillId="0" borderId="18"/>
    <xf numFmtId="0" fontId="125" fillId="0" borderId="1"/>
    <xf numFmtId="171" fontId="12" fillId="0" borderId="0" applyFont="0" applyFill="0" applyBorder="0" applyAlignment="0" applyProtection="0"/>
    <xf numFmtId="171" fontId="19" fillId="0" borderId="0" applyFont="0" applyFill="0" applyBorder="0" applyAlignment="0" applyProtection="0"/>
    <xf numFmtId="211" fontId="24" fillId="0" borderId="0" applyFill="0" applyBorder="0" applyAlignment="0" applyProtection="0"/>
    <xf numFmtId="171" fontId="6" fillId="0" borderId="0" applyFont="0" applyFill="0" applyBorder="0" applyAlignment="0" applyProtection="0"/>
    <xf numFmtId="171" fontId="19" fillId="0" borderId="0" applyFont="0" applyFill="0" applyBorder="0" applyAlignment="0" applyProtection="0"/>
    <xf numFmtId="171" fontId="26" fillId="0" borderId="0" applyFont="0" applyFill="0" applyBorder="0" applyAlignment="0" applyProtection="0"/>
    <xf numFmtId="233" fontId="24" fillId="0" borderId="0" applyFill="0" applyBorder="0" applyAlignment="0" applyProtection="0"/>
    <xf numFmtId="234" fontId="101" fillId="0" borderId="0" applyFont="0" applyFill="0" applyBorder="0" applyAlignment="0" applyProtection="0"/>
    <xf numFmtId="174" fontId="1"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12"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26" fillId="0" borderId="0" applyFont="0" applyFill="0" applyBorder="0" applyAlignment="0" applyProtection="0"/>
    <xf numFmtId="172" fontId="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2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12" fillId="0" borderId="0" applyFont="0" applyFill="0" applyBorder="0" applyAlignment="0" applyProtection="0"/>
    <xf numFmtId="172" fontId="12" fillId="0" borderId="0" applyFont="0" applyFill="0" applyBorder="0" applyAlignment="0" applyProtection="0"/>
    <xf numFmtId="174" fontId="1" fillId="0" borderId="0" applyFont="0" applyFill="0" applyBorder="0" applyAlignment="0" applyProtection="0"/>
    <xf numFmtId="172" fontId="19" fillId="0" borderId="0" applyFont="0" applyFill="0" applyBorder="0" applyAlignment="0" applyProtection="0"/>
    <xf numFmtId="172" fontId="12" fillId="0" borderId="0" applyFont="0" applyFill="0" applyBorder="0" applyAlignment="0" applyProtection="0"/>
    <xf numFmtId="172" fontId="12" fillId="0" borderId="0" applyFont="0" applyFill="0" applyBorder="0" applyAlignment="0" applyProtection="0"/>
    <xf numFmtId="172" fontId="126" fillId="0" borderId="0" applyFont="0" applyFill="0" applyBorder="0" applyAlignment="0" applyProtection="0"/>
    <xf numFmtId="172" fontId="12" fillId="0" borderId="0" applyFont="0" applyFill="0" applyBorder="0" applyAlignment="0" applyProtection="0"/>
    <xf numFmtId="172" fontId="127" fillId="0" borderId="0" applyFont="0" applyFill="0" applyBorder="0" applyAlignment="0" applyProtection="0"/>
    <xf numFmtId="174" fontId="12" fillId="0" borderId="0" applyFont="0" applyFill="0" applyBorder="0" applyAlignment="0" applyProtection="0"/>
    <xf numFmtId="172" fontId="19"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9" fillId="0" borderId="0" applyFont="0" applyFill="0" applyBorder="0" applyAlignment="0" applyProtection="0"/>
    <xf numFmtId="172" fontId="127" fillId="0" borderId="0" applyFont="0" applyFill="0" applyBorder="0" applyAlignment="0" applyProtection="0"/>
    <xf numFmtId="172" fontId="127" fillId="0" borderId="0" applyFont="0" applyFill="0" applyBorder="0" applyAlignment="0" applyProtection="0"/>
    <xf numFmtId="172" fontId="19" fillId="0" borderId="0" applyFont="0" applyFill="0" applyBorder="0" applyAlignment="0" applyProtection="0"/>
    <xf numFmtId="241" fontId="12" fillId="0" borderId="0" applyFont="0" applyFill="0" applyBorder="0" applyAlignment="0" applyProtection="0"/>
    <xf numFmtId="172" fontId="12" fillId="0" borderId="0" applyFont="0" applyFill="0" applyBorder="0" applyAlignment="0" applyProtection="0"/>
    <xf numFmtId="199" fontId="24" fillId="0" borderId="0" applyFill="0" applyBorder="0" applyAlignment="0" applyProtection="0"/>
    <xf numFmtId="172" fontId="26" fillId="0" borderId="0" applyFont="0" applyFill="0" applyBorder="0" applyAlignment="0" applyProtection="0"/>
    <xf numFmtId="172" fontId="12" fillId="0" borderId="0" applyFont="0" applyFill="0" applyBorder="0" applyAlignment="0" applyProtection="0"/>
    <xf numFmtId="172" fontId="128" fillId="0" borderId="0" applyFont="0" applyFill="0" applyBorder="0" applyAlignment="0" applyProtection="0"/>
    <xf numFmtId="0" fontId="6" fillId="0" borderId="0" applyFont="0" applyFill="0" applyBorder="0" applyAlignment="0" applyProtection="0"/>
    <xf numFmtId="172" fontId="1" fillId="0" borderId="0" applyFont="0" applyFill="0" applyBorder="0" applyAlignment="0" applyProtection="0"/>
    <xf numFmtId="241" fontId="12" fillId="0" borderId="0" applyFont="0" applyFill="0" applyBorder="0" applyAlignment="0" applyProtection="0"/>
    <xf numFmtId="172" fontId="6" fillId="0" borderId="0" applyFont="0" applyFill="0" applyBorder="0" applyAlignment="0" applyProtection="0"/>
    <xf numFmtId="172" fontId="1" fillId="0" borderId="0" applyFont="0" applyFill="0" applyBorder="0" applyAlignment="0" applyProtection="0"/>
    <xf numFmtId="172" fontId="19" fillId="0" borderId="0" applyFont="0" applyFill="0" applyBorder="0" applyAlignment="0" applyProtection="0"/>
    <xf numFmtId="172" fontId="26" fillId="0" borderId="0" applyFont="0" applyFill="0" applyBorder="0" applyAlignment="0" applyProtection="0"/>
    <xf numFmtId="199" fontId="24" fillId="0" borderId="0" applyFill="0" applyBorder="0" applyAlignment="0" applyProtection="0"/>
    <xf numFmtId="172" fontId="19" fillId="0" borderId="0" applyFont="0" applyFill="0" applyBorder="0" applyAlignment="0" applyProtection="0"/>
    <xf numFmtId="172" fontId="26"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 fillId="0" borderId="0" applyFont="0" applyFill="0" applyBorder="0" applyAlignment="0" applyProtection="0"/>
    <xf numFmtId="172" fontId="12" fillId="0" borderId="0" applyFont="0" applyFill="0" applyBorder="0" applyAlignment="0" applyProtection="0"/>
    <xf numFmtId="172" fontId="1"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2" fillId="0" borderId="0" applyFont="0" applyFill="0" applyBorder="0" applyAlignment="0" applyProtection="0"/>
    <xf numFmtId="242" fontId="12" fillId="0" borderId="0" applyFont="0" applyFill="0" applyBorder="0" applyAlignment="0" applyProtection="0"/>
    <xf numFmtId="172" fontId="26" fillId="0" borderId="0" applyFont="0" applyFill="0" applyBorder="0" applyAlignment="0" applyProtection="0"/>
    <xf numFmtId="172" fontId="12" fillId="0" borderId="0" applyFont="0" applyFill="0" applyBorder="0" applyAlignment="0" applyProtection="0"/>
    <xf numFmtId="172" fontId="12"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1" fillId="0" borderId="0" applyFont="0" applyFill="0" applyBorder="0" applyAlignment="0" applyProtection="0"/>
    <xf numFmtId="172" fontId="12" fillId="0" borderId="0" applyFont="0" applyFill="0" applyBorder="0" applyAlignment="0" applyProtection="0"/>
    <xf numFmtId="243"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244" fontId="24" fillId="0" borderId="0" applyFill="0" applyBorder="0" applyAlignment="0" applyProtection="0"/>
    <xf numFmtId="199" fontId="129" fillId="0" borderId="0" applyFill="0" applyBorder="0" applyAlignment="0" applyProtection="0"/>
    <xf numFmtId="245" fontId="26" fillId="0" borderId="0" applyFont="0" applyFill="0" applyBorder="0" applyAlignment="0" applyProtection="0"/>
    <xf numFmtId="244" fontId="19" fillId="0" borderId="0" applyFont="0" applyFill="0" applyBorder="0" applyAlignment="0" applyProtection="0"/>
    <xf numFmtId="0" fontId="6" fillId="0" borderId="0" applyFont="0" applyFill="0" applyBorder="0" applyAlignment="0" applyProtection="0"/>
    <xf numFmtId="244" fontId="19" fillId="0" borderId="0" applyFont="0" applyFill="0" applyBorder="0" applyAlignment="0" applyProtection="0"/>
    <xf numFmtId="172" fontId="1"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2" fontId="12" fillId="0" borderId="0" applyFont="0" applyFill="0" applyBorder="0" applyAlignment="0" applyProtection="0"/>
    <xf numFmtId="245" fontId="26" fillId="0" borderId="0" applyFont="0" applyFill="0" applyBorder="0" applyAlignment="0" applyProtection="0"/>
    <xf numFmtId="172" fontId="6"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0" fontId="12" fillId="0" borderId="0" applyFont="0" applyFill="0" applyBorder="0" applyAlignment="0" applyProtection="0"/>
    <xf numFmtId="172" fontId="19" fillId="0" borderId="0" applyFont="0" applyFill="0" applyBorder="0" applyAlignment="0" applyProtection="0"/>
    <xf numFmtId="174" fontId="12"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2" fillId="0" borderId="0" applyFont="0" applyFill="0" applyBorder="0" applyAlignment="0" applyProtection="0"/>
    <xf numFmtId="172" fontId="12" fillId="0" borderId="0" applyFont="0" applyFill="0" applyBorder="0" applyAlignment="0" applyProtection="0"/>
    <xf numFmtId="172" fontId="130" fillId="0" borderId="0" applyFont="0" applyFill="0" applyBorder="0" applyAlignment="0" applyProtection="0"/>
    <xf numFmtId="172" fontId="26"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4" fontId="1"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1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246" fontId="12"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99" fontId="24" fillId="0" borderId="0" applyFill="0" applyBorder="0" applyAlignment="0" applyProtection="0"/>
    <xf numFmtId="172" fontId="26" fillId="0" borderId="0" applyFont="0" applyFill="0" applyBorder="0" applyAlignment="0" applyProtection="0"/>
    <xf numFmtId="172" fontId="19"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1" fillId="0" borderId="0" applyFont="0" applyFill="0" applyBorder="0" applyAlignment="0" applyProtection="0"/>
    <xf numFmtId="172" fontId="8" fillId="0" borderId="0" applyFont="0" applyFill="0" applyBorder="0" applyAlignment="0" applyProtection="0"/>
    <xf numFmtId="172" fontId="26" fillId="0" borderId="0" applyFont="0" applyFill="0" applyBorder="0" applyAlignment="0" applyProtection="0"/>
    <xf numFmtId="172" fontId="8"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6" fontId="37" fillId="0" borderId="0"/>
    <xf numFmtId="247" fontId="4" fillId="0" borderId="0"/>
    <xf numFmtId="177" fontId="12" fillId="0" borderId="0"/>
    <xf numFmtId="37" fontId="24" fillId="0" borderId="0" applyFill="0" applyBorder="0" applyAlignment="0" applyProtection="0"/>
    <xf numFmtId="37" fontId="55" fillId="0" borderId="0" applyFont="0" applyFill="0" applyBorder="0" applyAlignment="0" applyProtection="0"/>
    <xf numFmtId="228" fontId="24" fillId="0" borderId="0" applyFill="0" applyBorder="0" applyAlignment="0" applyProtection="0"/>
    <xf numFmtId="228" fontId="55" fillId="0" borderId="0" applyFont="0" applyFill="0" applyBorder="0" applyAlignment="0" applyProtection="0"/>
    <xf numFmtId="39" fontId="24" fillId="0" borderId="0" applyFill="0" applyBorder="0" applyAlignment="0" applyProtection="0"/>
    <xf numFmtId="39" fontId="55" fillId="0" borderId="0" applyFont="0" applyFill="0" applyBorder="0" applyAlignment="0" applyProtection="0"/>
    <xf numFmtId="3" fontId="24" fillId="0" borderId="0" applyFill="0" applyBorder="0" applyAlignment="0" applyProtection="0"/>
    <xf numFmtId="3" fontId="12" fillId="0" borderId="0" applyFont="0" applyFill="0" applyBorder="0" applyAlignment="0" applyProtection="0"/>
    <xf numFmtId="199" fontId="25" fillId="0" borderId="30">
      <alignment vertical="center" wrapText="1"/>
    </xf>
    <xf numFmtId="172" fontId="26" fillId="0" borderId="31">
      <alignment vertical="center" wrapText="1"/>
    </xf>
    <xf numFmtId="0" fontId="131" fillId="0" borderId="0">
      <alignment horizontal="center"/>
    </xf>
    <xf numFmtId="0" fontId="132" fillId="0" borderId="0">
      <alignment horizontal="center"/>
    </xf>
    <xf numFmtId="0" fontId="133" fillId="0" borderId="0" applyNumberFormat="0" applyAlignment="0"/>
    <xf numFmtId="0" fontId="134" fillId="0" borderId="0" applyNumberFormat="0" applyAlignment="0">
      <alignment horizontal="left"/>
    </xf>
    <xf numFmtId="0" fontId="135" fillId="0" borderId="0" applyNumberFormat="0" applyAlignment="0"/>
    <xf numFmtId="0" fontId="136" fillId="0" borderId="0" applyNumberFormat="0" applyAlignment="0"/>
    <xf numFmtId="203" fontId="81" fillId="0" borderId="0" applyFont="0" applyFill="0" applyBorder="0" applyAlignment="0" applyProtection="0"/>
    <xf numFmtId="248" fontId="24" fillId="0" borderId="0" applyFill="0" applyBorder="0" applyAlignment="0" applyProtection="0"/>
    <xf numFmtId="249" fontId="137" fillId="0" borderId="0">
      <protection locked="0"/>
    </xf>
    <xf numFmtId="249" fontId="138" fillId="0" borderId="0">
      <protection locked="0"/>
    </xf>
    <xf numFmtId="249" fontId="139" fillId="0" borderId="0">
      <protection locked="0"/>
    </xf>
    <xf numFmtId="250" fontId="137" fillId="0" borderId="0">
      <protection locked="0"/>
    </xf>
    <xf numFmtId="250" fontId="138" fillId="0" borderId="0">
      <protection locked="0"/>
    </xf>
    <xf numFmtId="250" fontId="139" fillId="0" borderId="0">
      <protection locked="0"/>
    </xf>
    <xf numFmtId="251" fontId="140" fillId="0" borderId="32">
      <protection locked="0"/>
    </xf>
    <xf numFmtId="251" fontId="141" fillId="0" borderId="14">
      <protection locked="0"/>
    </xf>
    <xf numFmtId="251" fontId="142" fillId="0" borderId="14">
      <protection locked="0"/>
    </xf>
    <xf numFmtId="252" fontId="137" fillId="0" borderId="0">
      <protection locked="0"/>
    </xf>
    <xf numFmtId="252" fontId="138" fillId="0" borderId="0">
      <protection locked="0"/>
    </xf>
    <xf numFmtId="252" fontId="139" fillId="0" borderId="0">
      <protection locked="0"/>
    </xf>
    <xf numFmtId="253" fontId="137" fillId="0" borderId="0">
      <protection locked="0"/>
    </xf>
    <xf numFmtId="253" fontId="138" fillId="0" borderId="0">
      <protection locked="0"/>
    </xf>
    <xf numFmtId="253" fontId="139" fillId="0" borderId="0">
      <protection locked="0"/>
    </xf>
    <xf numFmtId="0" fontId="137" fillId="0" borderId="0" applyNumberFormat="0">
      <protection locked="0"/>
    </xf>
    <xf numFmtId="252" fontId="138" fillId="0" borderId="0" applyNumberFormat="0">
      <protection locked="0"/>
    </xf>
    <xf numFmtId="252" fontId="139" fillId="0" borderId="0" applyNumberFormat="0">
      <protection locked="0"/>
    </xf>
    <xf numFmtId="252" fontId="137" fillId="0" borderId="0">
      <protection locked="0"/>
    </xf>
    <xf numFmtId="252" fontId="138" fillId="0" borderId="0">
      <protection locked="0"/>
    </xf>
    <xf numFmtId="252" fontId="139" fillId="0" borderId="0">
      <protection locked="0"/>
    </xf>
    <xf numFmtId="237" fontId="143" fillId="0" borderId="18"/>
    <xf numFmtId="237" fontId="144" fillId="0" borderId="19"/>
    <xf numFmtId="254" fontId="143" fillId="0" borderId="18"/>
    <xf numFmtId="254" fontId="144" fillId="0" borderId="19"/>
    <xf numFmtId="227" fontId="24" fillId="0" borderId="0" applyFill="0" applyBorder="0" applyAlignment="0" applyProtection="0"/>
    <xf numFmtId="228" fontId="101" fillId="0" borderId="0" applyFont="0" applyFill="0" applyBorder="0" applyAlignment="0" applyProtection="0"/>
    <xf numFmtId="255" fontId="24" fillId="0" borderId="0" applyFill="0" applyBorder="0" applyAlignment="0" applyProtection="0"/>
    <xf numFmtId="167" fontId="55" fillId="0" borderId="0" applyFont="0" applyFill="0" applyBorder="0" applyAlignment="0" applyProtection="0"/>
    <xf numFmtId="231" fontId="24" fillId="0" borderId="0" applyFill="0" applyBorder="0" applyAlignment="0" applyProtection="0"/>
    <xf numFmtId="169" fontId="55" fillId="0" borderId="0" applyFont="0" applyFill="0" applyBorder="0" applyAlignment="0" applyProtection="0"/>
    <xf numFmtId="256" fontId="24" fillId="0" borderId="0" applyFill="0" applyBorder="0" applyAlignment="0" applyProtection="0"/>
    <xf numFmtId="257" fontId="12" fillId="0" borderId="0" applyFont="0" applyFill="0" applyBorder="0" applyAlignment="0" applyProtection="0"/>
    <xf numFmtId="258" fontId="37" fillId="0" borderId="0"/>
    <xf numFmtId="259" fontId="12" fillId="0" borderId="0"/>
    <xf numFmtId="258" fontId="12" fillId="0" borderId="0"/>
    <xf numFmtId="237" fontId="31" fillId="0" borderId="18">
      <alignment horizontal="center"/>
      <protection hidden="1"/>
    </xf>
    <xf numFmtId="237" fontId="32" fillId="0" borderId="19">
      <alignment horizontal="center"/>
      <protection hidden="1"/>
    </xf>
    <xf numFmtId="260" fontId="145" fillId="0" borderId="18">
      <alignment horizontal="center"/>
      <protection hidden="1"/>
    </xf>
    <xf numFmtId="260" fontId="146" fillId="0" borderId="19">
      <alignment horizontal="center"/>
      <protection hidden="1"/>
    </xf>
    <xf numFmtId="260" fontId="146" fillId="0" borderId="19">
      <alignment horizontal="center"/>
      <protection hidden="1"/>
    </xf>
    <xf numFmtId="261" fontId="25" fillId="0" borderId="33"/>
    <xf numFmtId="261" fontId="26" fillId="0" borderId="34"/>
    <xf numFmtId="261" fontId="26" fillId="0" borderId="34"/>
    <xf numFmtId="261" fontId="26" fillId="0" borderId="34"/>
    <xf numFmtId="0" fontId="24" fillId="0" borderId="0" applyNumberFormat="0" applyFill="0" applyBorder="0" applyProtection="0">
      <alignment horizontal="left"/>
    </xf>
    <xf numFmtId="0" fontId="121" fillId="2" borderId="0" applyNumberFormat="0" applyFont="0" applyFill="0" applyBorder="0" applyProtection="0">
      <alignment horizontal="left"/>
    </xf>
    <xf numFmtId="0" fontId="121" fillId="2" borderId="0" applyNumberFormat="0" applyFont="0" applyFill="0" applyBorder="0" applyProtection="0">
      <alignment horizontal="left"/>
    </xf>
    <xf numFmtId="0" fontId="24" fillId="0" borderId="0" applyFill="0" applyBorder="0" applyAlignment="0" applyProtection="0"/>
    <xf numFmtId="0" fontId="12" fillId="0" borderId="0" applyFont="0" applyFill="0" applyBorder="0" applyAlignment="0" applyProtection="0"/>
    <xf numFmtId="14" fontId="49" fillId="0" borderId="0" applyFill="0" applyBorder="0" applyAlignment="0"/>
    <xf numFmtId="14" fontId="46" fillId="0" borderId="0" applyFill="0" applyBorder="0" applyAlignment="0"/>
    <xf numFmtId="14" fontId="46" fillId="0" borderId="0" applyFill="0" applyBorder="0" applyAlignment="0"/>
    <xf numFmtId="14" fontId="46" fillId="0" borderId="0" applyFill="0" applyBorder="0" applyAlignment="0"/>
    <xf numFmtId="0" fontId="24" fillId="0" borderId="0" applyFill="0" applyBorder="0" applyAlignment="0" applyProtection="0"/>
    <xf numFmtId="3" fontId="147" fillId="0" borderId="35">
      <alignment horizontal="left" vertical="top" wrapText="1"/>
    </xf>
    <xf numFmtId="3" fontId="148" fillId="0" borderId="36">
      <alignment horizontal="left" vertical="top" wrapText="1"/>
    </xf>
    <xf numFmtId="16" fontId="37" fillId="0" borderId="0"/>
    <xf numFmtId="16" fontId="12" fillId="0" borderId="0"/>
    <xf numFmtId="16" fontId="12" fillId="0" borderId="0"/>
    <xf numFmtId="16" fontId="12" fillId="0" borderId="0"/>
    <xf numFmtId="16" fontId="37" fillId="0" borderId="0"/>
    <xf numFmtId="16" fontId="12" fillId="0" borderId="0"/>
    <xf numFmtId="16" fontId="12" fillId="0" borderId="0"/>
    <xf numFmtId="16" fontId="12" fillId="0" borderId="0"/>
    <xf numFmtId="14" fontId="27" fillId="0" borderId="0" applyFont="0" applyFill="0" applyBorder="0" applyAlignment="0" applyProtection="0"/>
    <xf numFmtId="262" fontId="37" fillId="0" borderId="37">
      <alignment vertical="center"/>
    </xf>
    <xf numFmtId="263" fontId="12" fillId="0" borderId="38">
      <alignment vertical="center"/>
    </xf>
    <xf numFmtId="0" fontId="24" fillId="0" borderId="0" applyFill="0" applyBorder="0" applyAlignment="0" applyProtection="0"/>
    <xf numFmtId="0" fontId="24" fillId="0" borderId="0" applyFill="0" applyBorder="0" applyAlignment="0" applyProtection="0"/>
    <xf numFmtId="264" fontId="25" fillId="0" borderId="0"/>
    <xf numFmtId="265" fontId="26" fillId="0" borderId="0"/>
    <xf numFmtId="265" fontId="26" fillId="0" borderId="0"/>
    <xf numFmtId="266" fontId="34" fillId="0" borderId="18"/>
    <xf numFmtId="267" fontId="35" fillId="0" borderId="1"/>
    <xf numFmtId="268" fontId="37" fillId="0" borderId="0"/>
    <xf numFmtId="269" fontId="12" fillId="0" borderId="0"/>
    <xf numFmtId="268" fontId="12" fillId="0" borderId="0"/>
    <xf numFmtId="270" fontId="34" fillId="0" borderId="0"/>
    <xf numFmtId="271" fontId="35" fillId="0" borderId="0"/>
    <xf numFmtId="272" fontId="24" fillId="0" borderId="0" applyFill="0" applyBorder="0" applyAlignment="0" applyProtection="0"/>
    <xf numFmtId="273" fontId="24"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171" fontId="149" fillId="0" borderId="0" applyFont="0" applyFill="0" applyBorder="0" applyAlignment="0" applyProtection="0"/>
    <xf numFmtId="41" fontId="149" fillId="0" borderId="0" applyFont="0" applyFill="0" applyBorder="0" applyAlignment="0" applyProtection="0"/>
    <xf numFmtId="171" fontId="149" fillId="0" borderId="0" applyFont="0" applyFill="0" applyBorder="0" applyAlignment="0" applyProtection="0"/>
    <xf numFmtId="41" fontId="149" fillId="0" borderId="0" applyFont="0" applyFill="0" applyBorder="0" applyAlignment="0" applyProtection="0"/>
    <xf numFmtId="171" fontId="149" fillId="0" borderId="0" applyFont="0" applyFill="0" applyBorder="0" applyAlignment="0" applyProtection="0"/>
    <xf numFmtId="173" fontId="150" fillId="0" borderId="0" applyFont="0" applyFill="0" applyBorder="0" applyAlignment="0" applyProtection="0"/>
    <xf numFmtId="173" fontId="150"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2" fontId="24" fillId="0" borderId="0" applyFill="0" applyBorder="0" applyAlignment="0" applyProtection="0"/>
    <xf numFmtId="211" fontId="24" fillId="0" borderId="0" applyFill="0" applyBorder="0" applyAlignment="0" applyProtection="0"/>
    <xf numFmtId="189" fontId="25" fillId="0" borderId="0" applyFill="0" applyBorder="0" applyAlignment="0" applyProtection="0"/>
    <xf numFmtId="212" fontId="25"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173" fontId="149" fillId="0" borderId="0" applyFont="0" applyFill="0" applyBorder="0" applyAlignment="0" applyProtection="0"/>
    <xf numFmtId="173" fontId="149"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173" fontId="149" fillId="0" borderId="0" applyFont="0" applyFill="0" applyBorder="0" applyAlignment="0" applyProtection="0"/>
    <xf numFmtId="173" fontId="149"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5" fillId="0" borderId="0" applyFill="0" applyBorder="0" applyAlignment="0" applyProtection="0"/>
    <xf numFmtId="276" fontId="25"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6" fillId="0" borderId="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6" fontId="24" fillId="0" borderId="0" applyFill="0" applyBorder="0" applyAlignment="0" applyProtection="0"/>
    <xf numFmtId="276" fontId="24" fillId="0" borderId="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7" fontId="26"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173" fontId="149" fillId="0" borderId="0" applyFont="0" applyFill="0" applyBorder="0" applyAlignment="0" applyProtection="0"/>
    <xf numFmtId="173" fontId="149"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5" fillId="0" borderId="0" applyFill="0" applyBorder="0" applyAlignment="0" applyProtection="0"/>
    <xf numFmtId="274" fontId="25"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173" fontId="149" fillId="0" borderId="0" applyFont="0" applyFill="0" applyBorder="0" applyAlignment="0" applyProtection="0"/>
    <xf numFmtId="173" fontId="149"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5" fillId="0" borderId="0" applyFill="0" applyBorder="0" applyAlignment="0" applyProtection="0"/>
    <xf numFmtId="278" fontId="25"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6" fillId="0" borderId="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8" fontId="24" fillId="0" borderId="0" applyFill="0" applyBorder="0" applyAlignment="0" applyProtection="0"/>
    <xf numFmtId="278" fontId="24" fillId="0" borderId="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279" fontId="26" fillId="0" borderId="0" applyFont="0" applyFill="0" applyBorder="0" applyAlignment="0" applyProtection="0"/>
    <xf numFmtId="189" fontId="25" fillId="0" borderId="0" applyFill="0" applyBorder="0" applyAlignment="0" applyProtection="0"/>
    <xf numFmtId="274" fontId="24" fillId="0" borderId="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173" fontId="149" fillId="0" borderId="0" applyFont="0" applyFill="0" applyBorder="0" applyAlignment="0" applyProtection="0"/>
    <xf numFmtId="173"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173" fontId="149" fillId="0" borderId="0" applyFont="0" applyFill="0" applyBorder="0" applyAlignment="0" applyProtection="0"/>
    <xf numFmtId="173"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173" fontId="149" fillId="0" borderId="0" applyFont="0" applyFill="0" applyBorder="0" applyAlignment="0" applyProtection="0"/>
    <xf numFmtId="173"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89" fontId="25" fillId="0" borderId="0" applyFill="0" applyBorder="0" applyAlignment="0" applyProtection="0"/>
    <xf numFmtId="211" fontId="24" fillId="0" borderId="0" applyFill="0" applyBorder="0" applyAlignment="0" applyProtection="0"/>
    <xf numFmtId="189" fontId="24" fillId="0" borderId="0" applyFill="0" applyBorder="0" applyAlignment="0" applyProtection="0"/>
    <xf numFmtId="211" fontId="24" fillId="0" borderId="0" applyFill="0" applyBorder="0" applyAlignment="0" applyProtection="0"/>
    <xf numFmtId="41" fontId="149" fillId="0" borderId="0" applyFont="0" applyFill="0" applyBorder="0" applyAlignment="0" applyProtection="0"/>
    <xf numFmtId="171" fontId="149" fillId="0" borderId="0" applyFont="0" applyFill="0" applyBorder="0" applyAlignment="0" applyProtection="0"/>
    <xf numFmtId="189" fontId="25" fillId="0" borderId="0" applyFill="0" applyBorder="0" applyAlignment="0" applyProtection="0"/>
    <xf numFmtId="212" fontId="25"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4" fillId="0" borderId="0" applyFill="0" applyBorder="0" applyAlignment="0" applyProtection="0"/>
    <xf numFmtId="211" fontId="24" fillId="0" borderId="0" applyFill="0" applyBorder="0" applyAlignment="0" applyProtection="0"/>
    <xf numFmtId="41" fontId="149" fillId="0" borderId="0" applyFont="0" applyFill="0" applyBorder="0" applyAlignment="0" applyProtection="0"/>
    <xf numFmtId="171"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173" fontId="149" fillId="0" borderId="0" applyFont="0" applyFill="0" applyBorder="0" applyAlignment="0" applyProtection="0"/>
    <xf numFmtId="173" fontId="149" fillId="0" borderId="0" applyFont="0" applyFill="0" applyBorder="0" applyAlignment="0" applyProtection="0"/>
    <xf numFmtId="212" fontId="25" fillId="0" borderId="0" applyFill="0" applyBorder="0" applyAlignment="0" applyProtection="0"/>
    <xf numFmtId="211" fontId="24" fillId="0" borderId="0" applyFill="0" applyBorder="0" applyAlignment="0" applyProtection="0"/>
    <xf numFmtId="189" fontId="24" fillId="0" borderId="0" applyFill="0" applyBorder="0" applyAlignment="0" applyProtection="0"/>
    <xf numFmtId="211" fontId="24" fillId="0" borderId="0" applyFill="0" applyBorder="0" applyAlignment="0" applyProtection="0"/>
    <xf numFmtId="41" fontId="149" fillId="0" borderId="0" applyFont="0" applyFill="0" applyBorder="0" applyAlignment="0" applyProtection="0"/>
    <xf numFmtId="171" fontId="149" fillId="0" borderId="0" applyFont="0" applyFill="0" applyBorder="0" applyAlignment="0" applyProtection="0"/>
    <xf numFmtId="189" fontId="25" fillId="0" borderId="0" applyFill="0" applyBorder="0" applyAlignment="0" applyProtection="0"/>
    <xf numFmtId="212" fontId="25"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189" fontId="26" fillId="0" borderId="0" applyFill="0" applyBorder="0" applyAlignment="0" applyProtection="0"/>
    <xf numFmtId="212" fontId="26" fillId="0" borderId="0" applyFill="0" applyBorder="0" applyAlignment="0" applyProtection="0"/>
    <xf numFmtId="212" fontId="24" fillId="0" borderId="0" applyFill="0" applyBorder="0" applyAlignment="0" applyProtection="0"/>
    <xf numFmtId="212" fontId="25" fillId="0" borderId="0" applyFill="0" applyBorder="0" applyAlignment="0" applyProtection="0"/>
    <xf numFmtId="189"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173" fontId="149" fillId="0" borderId="0" applyFont="0" applyFill="0" applyBorder="0" applyAlignment="0" applyProtection="0"/>
    <xf numFmtId="189"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173" fontId="149" fillId="0" borderId="0" applyFont="0" applyFill="0" applyBorder="0" applyAlignment="0" applyProtection="0"/>
    <xf numFmtId="211" fontId="24" fillId="0" borderId="0" applyFill="0" applyBorder="0" applyAlignment="0" applyProtection="0"/>
    <xf numFmtId="173" fontId="149" fillId="0" borderId="0" applyFont="0" applyFill="0" applyBorder="0" applyAlignment="0" applyProtection="0"/>
    <xf numFmtId="173"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89" fontId="24" fillId="0" borderId="0" applyFill="0" applyBorder="0" applyAlignment="0" applyProtection="0"/>
    <xf numFmtId="211" fontId="24" fillId="0" borderId="0" applyFill="0" applyBorder="0" applyAlignment="0" applyProtection="0"/>
    <xf numFmtId="212" fontId="24" fillId="0" borderId="0" applyFill="0" applyBorder="0" applyAlignment="0" applyProtection="0"/>
    <xf numFmtId="212" fontId="24" fillId="0" borderId="0" applyFill="0" applyBorder="0" applyAlignment="0" applyProtection="0"/>
    <xf numFmtId="173" fontId="149" fillId="0" borderId="0" applyFont="0" applyFill="0" applyBorder="0" applyAlignment="0" applyProtection="0"/>
    <xf numFmtId="173"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173" fontId="149" fillId="0" borderId="0" applyFont="0" applyFill="0" applyBorder="0" applyAlignment="0" applyProtection="0"/>
    <xf numFmtId="173"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80" fontId="24" fillId="0" borderId="0" applyFill="0" applyBorder="0" applyAlignment="0" applyProtection="0"/>
    <xf numFmtId="280" fontId="24" fillId="0" borderId="0" applyFill="0" applyBorder="0" applyAlignment="0" applyProtection="0"/>
    <xf numFmtId="281" fontId="149" fillId="0" borderId="0" applyFont="0" applyFill="0" applyBorder="0" applyAlignment="0" applyProtection="0"/>
    <xf numFmtId="281"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80" fontId="24" fillId="0" borderId="0" applyFill="0" applyBorder="0" applyAlignment="0" applyProtection="0"/>
    <xf numFmtId="280" fontId="24" fillId="0" borderId="0" applyFill="0" applyBorder="0" applyAlignment="0" applyProtection="0"/>
    <xf numFmtId="281" fontId="149" fillId="0" borderId="0" applyFont="0" applyFill="0" applyBorder="0" applyAlignment="0" applyProtection="0"/>
    <xf numFmtId="281" fontId="149" fillId="0" borderId="0" applyFont="0" applyFill="0" applyBorder="0" applyAlignment="0" applyProtection="0"/>
    <xf numFmtId="280" fontId="24" fillId="0" borderId="0" applyFill="0" applyBorder="0" applyAlignment="0" applyProtection="0"/>
    <xf numFmtId="280" fontId="24" fillId="0" borderId="0" applyFill="0" applyBorder="0" applyAlignment="0" applyProtection="0"/>
    <xf numFmtId="281" fontId="149" fillId="0" borderId="0" applyFont="0" applyFill="0" applyBorder="0" applyAlignment="0" applyProtection="0"/>
    <xf numFmtId="281"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189" fontId="24" fillId="0" borderId="0" applyFill="0" applyBorder="0" applyAlignment="0" applyProtection="0"/>
    <xf numFmtId="18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4" fillId="0" borderId="0" applyFill="0" applyBorder="0" applyAlignment="0" applyProtection="0"/>
    <xf numFmtId="211"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11" fontId="25" fillId="0" borderId="0" applyFill="0" applyBorder="0" applyAlignment="0" applyProtection="0"/>
    <xf numFmtId="211" fontId="25"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211" fontId="26" fillId="0" borderId="0" applyFill="0" applyBorder="0" applyAlignment="0" applyProtection="0"/>
    <xf numFmtId="189" fontId="24" fillId="0" borderId="0" applyFill="0" applyBorder="0" applyAlignment="0" applyProtection="0"/>
    <xf numFmtId="18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173" fontId="149" fillId="0" borderId="0" applyFont="0" applyFill="0" applyBorder="0" applyAlignment="0" applyProtection="0"/>
    <xf numFmtId="173"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173" fontId="149" fillId="0" borderId="0" applyFont="0" applyFill="0" applyBorder="0" applyAlignment="0" applyProtection="0"/>
    <xf numFmtId="173"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173" fontId="149" fillId="0" borderId="0" applyFont="0" applyFill="0" applyBorder="0" applyAlignment="0" applyProtection="0"/>
    <xf numFmtId="173"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1" fontId="149" fillId="0" borderId="0" applyFont="0" applyFill="0" applyBorder="0" applyAlignment="0" applyProtection="0"/>
    <xf numFmtId="171"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89" fontId="24" fillId="0" borderId="0" applyFill="0" applyBorder="0" applyAlignment="0" applyProtection="0"/>
    <xf numFmtId="189" fontId="24" fillId="0" borderId="0" applyFill="0" applyBorder="0" applyAlignment="0" applyProtection="0"/>
    <xf numFmtId="41" fontId="149" fillId="0" borderId="0" applyFont="0" applyFill="0" applyBorder="0" applyAlignment="0" applyProtection="0"/>
    <xf numFmtId="41" fontId="149" fillId="0" borderId="0" applyFont="0" applyFill="0" applyBorder="0" applyAlignment="0" applyProtection="0"/>
    <xf numFmtId="171" fontId="150" fillId="0" borderId="0" applyFont="0" applyFill="0" applyBorder="0" applyAlignment="0" applyProtection="0"/>
    <xf numFmtId="171" fontId="150" fillId="0" borderId="0" applyFont="0" applyFill="0" applyBorder="0" applyAlignment="0" applyProtection="0"/>
    <xf numFmtId="212" fontId="24" fillId="0" borderId="0" applyFill="0" applyBorder="0" applyAlignment="0" applyProtection="0"/>
    <xf numFmtId="212" fontId="24" fillId="0" borderId="0" applyFill="0" applyBorder="0" applyAlignment="0" applyProtection="0"/>
    <xf numFmtId="173" fontId="149" fillId="0" borderId="0" applyFont="0" applyFill="0" applyBorder="0" applyAlignment="0" applyProtection="0"/>
    <xf numFmtId="173" fontId="149" fillId="0" borderId="0" applyFont="0" applyFill="0" applyBorder="0" applyAlignment="0" applyProtection="0"/>
    <xf numFmtId="189" fontId="24" fillId="0" borderId="0" applyFill="0" applyBorder="0" applyAlignment="0" applyProtection="0"/>
    <xf numFmtId="211" fontId="24" fillId="0" borderId="0" applyFill="0" applyBorder="0" applyAlignment="0" applyProtection="0"/>
    <xf numFmtId="41" fontId="149" fillId="0" borderId="0" applyFont="0" applyFill="0" applyBorder="0" applyAlignment="0" applyProtection="0"/>
    <xf numFmtId="171" fontId="149" fillId="0" borderId="0" applyFont="0" applyFill="0" applyBorder="0" applyAlignment="0" applyProtection="0"/>
    <xf numFmtId="274" fontId="24" fillId="0" borderId="0" applyFill="0" applyBorder="0" applyAlignment="0" applyProtection="0"/>
    <xf numFmtId="274" fontId="24" fillId="0" borderId="0" applyFill="0" applyBorder="0" applyAlignment="0" applyProtection="0"/>
    <xf numFmtId="275" fontId="12" fillId="0" borderId="0" applyFont="0" applyFill="0" applyBorder="0" applyAlignment="0" applyProtection="0"/>
    <xf numFmtId="275" fontId="12" fillId="0" borderId="0" applyFont="0" applyFill="0" applyBorder="0" applyAlignment="0" applyProtection="0"/>
    <xf numFmtId="189" fontId="24" fillId="0" borderId="0" applyFill="0" applyBorder="0" applyAlignment="0" applyProtection="0"/>
    <xf numFmtId="212" fontId="24" fillId="0" borderId="0" applyFill="0" applyBorder="0" applyAlignment="0" applyProtection="0"/>
    <xf numFmtId="41" fontId="149" fillId="0" borderId="0" applyFont="0" applyFill="0" applyBorder="0" applyAlignment="0" applyProtection="0"/>
    <xf numFmtId="173" fontId="149" fillId="0" borderId="0" applyFont="0" applyFill="0" applyBorder="0" applyAlignment="0" applyProtection="0"/>
    <xf numFmtId="211" fontId="24" fillId="0" borderId="0" applyFill="0" applyBorder="0" applyAlignment="0" applyProtection="0"/>
    <xf numFmtId="211" fontId="24" fillId="0" borderId="0" applyFill="0" applyBorder="0" applyAlignment="0" applyProtection="0"/>
    <xf numFmtId="173" fontId="150" fillId="0" borderId="0" applyFont="0" applyFill="0" applyBorder="0" applyAlignment="0" applyProtection="0"/>
    <xf numFmtId="173" fontId="150"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172" fontId="149" fillId="0" borderId="0" applyFont="0" applyFill="0" applyBorder="0" applyAlignment="0" applyProtection="0"/>
    <xf numFmtId="43" fontId="149" fillId="0" borderId="0" applyFont="0" applyFill="0" applyBorder="0" applyAlignment="0" applyProtection="0"/>
    <xf numFmtId="172" fontId="149" fillId="0" borderId="0" applyFont="0" applyFill="0" applyBorder="0" applyAlignment="0" applyProtection="0"/>
    <xf numFmtId="43" fontId="149" fillId="0" borderId="0" applyFont="0" applyFill="0" applyBorder="0" applyAlignment="0" applyProtection="0"/>
    <xf numFmtId="172" fontId="149" fillId="0" borderId="0" applyFont="0" applyFill="0" applyBorder="0" applyAlignment="0" applyProtection="0"/>
    <xf numFmtId="174" fontId="150" fillId="0" borderId="0" applyFont="0" applyFill="0" applyBorder="0" applyAlignment="0" applyProtection="0"/>
    <xf numFmtId="174" fontId="150"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12" fillId="0" borderId="0" applyFont="0" applyFill="0" applyBorder="0" applyAlignment="0" applyProtection="0"/>
    <xf numFmtId="285"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12" fillId="0" borderId="0" applyFont="0" applyFill="0" applyBorder="0" applyAlignment="0" applyProtection="0"/>
    <xf numFmtId="285"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73" fontId="24" fillId="0" borderId="0" applyFill="0" applyBorder="0" applyAlignment="0" applyProtection="0"/>
    <xf numFmtId="199" fontId="24" fillId="0" borderId="0" applyFill="0" applyBorder="0" applyAlignment="0" applyProtection="0"/>
    <xf numFmtId="198" fontId="25" fillId="0" borderId="0" applyFill="0" applyBorder="0" applyAlignment="0" applyProtection="0"/>
    <xf numFmtId="200" fontId="25"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43" fontId="149" fillId="0" borderId="0" applyFont="0" applyFill="0" applyBorder="0" applyAlignment="0" applyProtection="0"/>
    <xf numFmtId="199" fontId="24"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174" fontId="149" fillId="0" borderId="0" applyFont="0" applyFill="0" applyBorder="0" applyAlignment="0" applyProtection="0"/>
    <xf numFmtId="174" fontId="149"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4" fontId="24" fillId="0" borderId="0" applyFill="0" applyBorder="0" applyAlignment="0" applyProtection="0"/>
    <xf numFmtId="284" fontId="24" fillId="0" borderId="0" applyFill="0" applyBorder="0" applyAlignment="0" applyProtection="0"/>
    <xf numFmtId="285" fontId="12" fillId="0" borderId="0" applyFont="0" applyFill="0" applyBorder="0" applyAlignment="0" applyProtection="0"/>
    <xf numFmtId="285"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00" fontId="24" fillId="0" borderId="0" applyFill="0" applyBorder="0" applyAlignment="0" applyProtection="0"/>
    <xf numFmtId="200" fontId="24" fillId="0" borderId="0" applyFill="0" applyBorder="0" applyAlignment="0" applyProtection="0"/>
    <xf numFmtId="174" fontId="149" fillId="0" borderId="0" applyFont="0" applyFill="0" applyBorder="0" applyAlignment="0" applyProtection="0"/>
    <xf numFmtId="174" fontId="149" fillId="0" borderId="0" applyFont="0" applyFill="0" applyBorder="0" applyAlignment="0" applyProtection="0"/>
    <xf numFmtId="286" fontId="24" fillId="0" borderId="0" applyFill="0" applyBorder="0" applyAlignment="0" applyProtection="0"/>
    <xf numFmtId="286" fontId="24" fillId="0" borderId="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87" fontId="12"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174" fontId="149" fillId="0" borderId="0" applyFont="0" applyFill="0" applyBorder="0" applyAlignment="0" applyProtection="0"/>
    <xf numFmtId="174" fontId="149" fillId="0" borderId="0" applyFont="0" applyFill="0" applyBorder="0" applyAlignment="0" applyProtection="0"/>
    <xf numFmtId="290" fontId="24" fillId="0" borderId="0" applyFill="0" applyBorder="0" applyAlignment="0" applyProtection="0"/>
    <xf numFmtId="290" fontId="24" fillId="0" borderId="0" applyFill="0" applyBorder="0" applyAlignment="0" applyProtection="0"/>
    <xf numFmtId="291" fontId="26" fillId="0" borderId="0" applyFont="0" applyFill="0" applyBorder="0" applyAlignment="0" applyProtection="0"/>
    <xf numFmtId="291"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92" fontId="24" fillId="0" borderId="0" applyFill="0" applyBorder="0" applyAlignment="0" applyProtection="0"/>
    <xf numFmtId="292" fontId="24" fillId="0" borderId="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2" fontId="24" fillId="0" borderId="0" applyFill="0" applyBorder="0" applyAlignment="0" applyProtection="0"/>
    <xf numFmtId="292" fontId="24" fillId="0" borderId="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93"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5" fillId="0" borderId="0" applyFill="0" applyBorder="0" applyAlignment="0" applyProtection="0"/>
    <xf numFmtId="288" fontId="25"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6" fillId="0" borderId="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8" fontId="24" fillId="0" borderId="0" applyFill="0" applyBorder="0" applyAlignment="0" applyProtection="0"/>
    <xf numFmtId="288" fontId="24" fillId="0" borderId="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9" fontId="26"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00" fontId="24" fillId="0" borderId="0" applyFill="0" applyBorder="0" applyAlignment="0" applyProtection="0"/>
    <xf numFmtId="200" fontId="24" fillId="0" borderId="0" applyFill="0" applyBorder="0" applyAlignment="0" applyProtection="0"/>
    <xf numFmtId="174" fontId="149" fillId="0" borderId="0" applyFont="0" applyFill="0" applyBorder="0" applyAlignment="0" applyProtection="0"/>
    <xf numFmtId="174" fontId="149"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5" fillId="0" borderId="0" applyFill="0" applyBorder="0" applyAlignment="0" applyProtection="0"/>
    <xf numFmtId="282" fontId="25"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174" fontId="149" fillId="0" borderId="0" applyFont="0" applyFill="0" applyBorder="0" applyAlignment="0" applyProtection="0"/>
    <xf numFmtId="174" fontId="149"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5" fillId="0" borderId="0" applyFill="0" applyBorder="0" applyAlignment="0" applyProtection="0"/>
    <xf numFmtId="294" fontId="25"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6" fillId="0" borderId="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4" fontId="24" fillId="0" borderId="0" applyFill="0" applyBorder="0" applyAlignment="0" applyProtection="0"/>
    <xf numFmtId="294" fontId="24" fillId="0" borderId="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295" fontId="26" fillId="0" borderId="0" applyFont="0" applyFill="0" applyBorder="0" applyAlignment="0" applyProtection="0"/>
    <xf numFmtId="198" fontId="25" fillId="0" borderId="0" applyFill="0" applyBorder="0" applyAlignment="0" applyProtection="0"/>
    <xf numFmtId="282" fontId="24" fillId="0" borderId="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72" fontId="149" fillId="0" borderId="0" applyFont="0" applyFill="0" applyBorder="0" applyAlignment="0" applyProtection="0"/>
    <xf numFmtId="172"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174" fontId="149" fillId="0" borderId="0" applyFont="0" applyFill="0" applyBorder="0" applyAlignment="0" applyProtection="0"/>
    <xf numFmtId="174"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174" fontId="149" fillId="0" borderId="0" applyFont="0" applyFill="0" applyBorder="0" applyAlignment="0" applyProtection="0"/>
    <xf numFmtId="174"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2" fontId="149" fillId="0" borderId="0" applyFont="0" applyFill="0" applyBorder="0" applyAlignment="0" applyProtection="0"/>
    <xf numFmtId="172"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174" fontId="149" fillId="0" borderId="0" applyFont="0" applyFill="0" applyBorder="0" applyAlignment="0" applyProtection="0"/>
    <xf numFmtId="174"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2" fontId="149" fillId="0" borderId="0" applyFont="0" applyFill="0" applyBorder="0" applyAlignment="0" applyProtection="0"/>
    <xf numFmtId="172"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2" fontId="149" fillId="0" borderId="0" applyFont="0" applyFill="0" applyBorder="0" applyAlignment="0" applyProtection="0"/>
    <xf numFmtId="172" fontId="149" fillId="0" borderId="0" applyFont="0" applyFill="0" applyBorder="0" applyAlignment="0" applyProtection="0"/>
    <xf numFmtId="198" fontId="25" fillId="0" borderId="0" applyFill="0" applyBorder="0" applyAlignment="0" applyProtection="0"/>
    <xf numFmtId="199" fontId="24" fillId="0" borderId="0" applyFill="0" applyBorder="0" applyAlignment="0" applyProtection="0"/>
    <xf numFmtId="198" fontId="24" fillId="0" borderId="0" applyFill="0" applyBorder="0" applyAlignment="0" applyProtection="0"/>
    <xf numFmtId="199" fontId="24" fillId="0" borderId="0" applyFill="0" applyBorder="0" applyAlignment="0" applyProtection="0"/>
    <xf numFmtId="43" fontId="149" fillId="0" borderId="0" applyFont="0" applyFill="0" applyBorder="0" applyAlignment="0" applyProtection="0"/>
    <xf numFmtId="172" fontId="149" fillId="0" borderId="0" applyFont="0" applyFill="0" applyBorder="0" applyAlignment="0" applyProtection="0"/>
    <xf numFmtId="198" fontId="25" fillId="0" borderId="0" applyFill="0" applyBorder="0" applyAlignment="0" applyProtection="0"/>
    <xf numFmtId="200" fontId="25"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4" fillId="0" borderId="0" applyFill="0" applyBorder="0" applyAlignment="0" applyProtection="0"/>
    <xf numFmtId="199" fontId="24" fillId="0" borderId="0" applyFill="0" applyBorder="0" applyAlignment="0" applyProtection="0"/>
    <xf numFmtId="43" fontId="149" fillId="0" borderId="0" applyFont="0" applyFill="0" applyBorder="0" applyAlignment="0" applyProtection="0"/>
    <xf numFmtId="172"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174" fontId="149" fillId="0" borderId="0" applyFont="0" applyFill="0" applyBorder="0" applyAlignment="0" applyProtection="0"/>
    <xf numFmtId="174" fontId="149" fillId="0" borderId="0" applyFont="0" applyFill="0" applyBorder="0" applyAlignment="0" applyProtection="0"/>
    <xf numFmtId="200" fontId="25" fillId="0" borderId="0" applyFill="0" applyBorder="0" applyAlignment="0" applyProtection="0"/>
    <xf numFmtId="199" fontId="24" fillId="0" borderId="0" applyFill="0" applyBorder="0" applyAlignment="0" applyProtection="0"/>
    <xf numFmtId="198" fontId="24" fillId="0" borderId="0" applyFill="0" applyBorder="0" applyAlignment="0" applyProtection="0"/>
    <xf numFmtId="199" fontId="24" fillId="0" borderId="0" applyFill="0" applyBorder="0" applyAlignment="0" applyProtection="0"/>
    <xf numFmtId="43" fontId="149" fillId="0" borderId="0" applyFont="0" applyFill="0" applyBorder="0" applyAlignment="0" applyProtection="0"/>
    <xf numFmtId="172" fontId="149" fillId="0" borderId="0" applyFont="0" applyFill="0" applyBorder="0" applyAlignment="0" applyProtection="0"/>
    <xf numFmtId="198" fontId="25" fillId="0" borderId="0" applyFill="0" applyBorder="0" applyAlignment="0" applyProtection="0"/>
    <xf numFmtId="200" fontId="25"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198" fontId="26" fillId="0" borderId="0" applyFill="0" applyBorder="0" applyAlignment="0" applyProtection="0"/>
    <xf numFmtId="200" fontId="26" fillId="0" borderId="0" applyFill="0" applyBorder="0" applyAlignment="0" applyProtection="0"/>
    <xf numFmtId="200" fontId="24" fillId="0" borderId="0" applyFill="0" applyBorder="0" applyAlignment="0" applyProtection="0"/>
    <xf numFmtId="200" fontId="25" fillId="0" borderId="0" applyFill="0" applyBorder="0" applyAlignment="0" applyProtection="0"/>
    <xf numFmtId="198"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174" fontId="149" fillId="0" borderId="0" applyFont="0" applyFill="0" applyBorder="0" applyAlignment="0" applyProtection="0"/>
    <xf numFmtId="198"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174" fontId="149" fillId="0" borderId="0" applyFont="0" applyFill="0" applyBorder="0" applyAlignment="0" applyProtection="0"/>
    <xf numFmtId="199" fontId="24" fillId="0" borderId="0" applyFill="0" applyBorder="0" applyAlignment="0" applyProtection="0"/>
    <xf numFmtId="174" fontId="149" fillId="0" borderId="0" applyFont="0" applyFill="0" applyBorder="0" applyAlignment="0" applyProtection="0"/>
    <xf numFmtId="174"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200" fontId="24"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98" fontId="24" fillId="0" borderId="0" applyFill="0" applyBorder="0" applyAlignment="0" applyProtection="0"/>
    <xf numFmtId="199" fontId="24" fillId="0" borderId="0" applyFill="0" applyBorder="0" applyAlignment="0" applyProtection="0"/>
    <xf numFmtId="200" fontId="24" fillId="0" borderId="0" applyFill="0" applyBorder="0" applyAlignment="0" applyProtection="0"/>
    <xf numFmtId="200" fontId="24" fillId="0" borderId="0" applyFill="0" applyBorder="0" applyAlignment="0" applyProtection="0"/>
    <xf numFmtId="174" fontId="149" fillId="0" borderId="0" applyFont="0" applyFill="0" applyBorder="0" applyAlignment="0" applyProtection="0"/>
    <xf numFmtId="174"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72" fontId="150" fillId="0" borderId="0" applyFont="0" applyFill="0" applyBorder="0" applyAlignment="0" applyProtection="0"/>
    <xf numFmtId="172" fontId="150"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72" fontId="150" fillId="0" borderId="0" applyFont="0" applyFill="0" applyBorder="0" applyAlignment="0" applyProtection="0"/>
    <xf numFmtId="172" fontId="150"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2" fontId="149" fillId="0" borderId="0" applyFont="0" applyFill="0" applyBorder="0" applyAlignment="0" applyProtection="0"/>
    <xf numFmtId="172"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174" fontId="149" fillId="0" borderId="0" applyFont="0" applyFill="0" applyBorder="0" applyAlignment="0" applyProtection="0"/>
    <xf numFmtId="174"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72" fontId="149" fillId="0" borderId="0" applyFont="0" applyFill="0" applyBorder="0" applyAlignment="0" applyProtection="0"/>
    <xf numFmtId="172"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296" fontId="24" fillId="0" borderId="0" applyFill="0" applyBorder="0" applyAlignment="0" applyProtection="0"/>
    <xf numFmtId="296" fontId="24" fillId="0" borderId="0" applyFill="0" applyBorder="0" applyAlignment="0" applyProtection="0"/>
    <xf numFmtId="297" fontId="149" fillId="0" borderId="0" applyFont="0" applyFill="0" applyBorder="0" applyAlignment="0" applyProtection="0"/>
    <xf numFmtId="297"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2" fontId="149" fillId="0" borderId="0" applyFont="0" applyFill="0" applyBorder="0" applyAlignment="0" applyProtection="0"/>
    <xf numFmtId="172"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2" fontId="149" fillId="0" borderId="0" applyFont="0" applyFill="0" applyBorder="0" applyAlignment="0" applyProtection="0"/>
    <xf numFmtId="172"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296" fontId="24" fillId="0" borderId="0" applyFill="0" applyBorder="0" applyAlignment="0" applyProtection="0"/>
    <xf numFmtId="296" fontId="24" fillId="0" borderId="0" applyFill="0" applyBorder="0" applyAlignment="0" applyProtection="0"/>
    <xf numFmtId="297" fontId="149" fillId="0" borderId="0" applyFont="0" applyFill="0" applyBorder="0" applyAlignment="0" applyProtection="0"/>
    <xf numFmtId="297" fontId="149" fillId="0" borderId="0" applyFont="0" applyFill="0" applyBorder="0" applyAlignment="0" applyProtection="0"/>
    <xf numFmtId="296" fontId="24" fillId="0" borderId="0" applyFill="0" applyBorder="0" applyAlignment="0" applyProtection="0"/>
    <xf numFmtId="296" fontId="24" fillId="0" borderId="0" applyFill="0" applyBorder="0" applyAlignment="0" applyProtection="0"/>
    <xf numFmtId="297" fontId="149" fillId="0" borderId="0" applyFont="0" applyFill="0" applyBorder="0" applyAlignment="0" applyProtection="0"/>
    <xf numFmtId="297"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8" fontId="24" fillId="0" borderId="0" applyFill="0" applyBorder="0" applyAlignment="0" applyProtection="0"/>
    <xf numFmtId="198"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2" fontId="149" fillId="0" borderId="0" applyFont="0" applyFill="0" applyBorder="0" applyAlignment="0" applyProtection="0"/>
    <xf numFmtId="172"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72" fontId="149" fillId="0" borderId="0" applyFont="0" applyFill="0" applyBorder="0" applyAlignment="0" applyProtection="0"/>
    <xf numFmtId="172"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4" fillId="0" borderId="0" applyFill="0" applyBorder="0" applyAlignment="0" applyProtection="0"/>
    <xf numFmtId="199" fontId="24" fillId="0" borderId="0" applyFill="0" applyBorder="0" applyAlignment="0" applyProtection="0"/>
    <xf numFmtId="172" fontId="149" fillId="0" borderId="0" applyFont="0" applyFill="0" applyBorder="0" applyAlignment="0" applyProtection="0"/>
    <xf numFmtId="172" fontId="149" fillId="0" borderId="0" applyFont="0" applyFill="0" applyBorder="0" applyAlignment="0" applyProtection="0"/>
    <xf numFmtId="199" fontId="25" fillId="0" borderId="0" applyFill="0" applyBorder="0" applyAlignment="0" applyProtection="0"/>
    <xf numFmtId="199" fontId="25"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9" fontId="26" fillId="0" borderId="0" applyFill="0" applyBorder="0" applyAlignment="0" applyProtection="0"/>
    <xf numFmtId="198" fontId="24" fillId="0" borderId="0" applyFill="0" applyBorder="0" applyAlignment="0" applyProtection="0"/>
    <xf numFmtId="198"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2" fontId="149" fillId="0" borderId="0" applyFont="0" applyFill="0" applyBorder="0" applyAlignment="0" applyProtection="0"/>
    <xf numFmtId="172"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2" fontId="149" fillId="0" borderId="0" applyFont="0" applyFill="0" applyBorder="0" applyAlignment="0" applyProtection="0"/>
    <xf numFmtId="172"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2" fontId="149" fillId="0" borderId="0" applyFont="0" applyFill="0" applyBorder="0" applyAlignment="0" applyProtection="0"/>
    <xf numFmtId="172"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2" fontId="149" fillId="0" borderId="0" applyFont="0" applyFill="0" applyBorder="0" applyAlignment="0" applyProtection="0"/>
    <xf numFmtId="172"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174" fontId="149" fillId="0" borderId="0" applyFont="0" applyFill="0" applyBorder="0" applyAlignment="0" applyProtection="0"/>
    <xf numFmtId="174"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174" fontId="149" fillId="0" borderId="0" applyFont="0" applyFill="0" applyBorder="0" applyAlignment="0" applyProtection="0"/>
    <xf numFmtId="174"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2" fontId="149" fillId="0" borderId="0" applyFont="0" applyFill="0" applyBorder="0" applyAlignment="0" applyProtection="0"/>
    <xf numFmtId="172" fontId="149"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174" fontId="149" fillId="0" borderId="0" applyFont="0" applyFill="0" applyBorder="0" applyAlignment="0" applyProtection="0"/>
    <xf numFmtId="174"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2" fontId="149" fillId="0" borderId="0" applyFont="0" applyFill="0" applyBorder="0" applyAlignment="0" applyProtection="0"/>
    <xf numFmtId="172"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2" fontId="149" fillId="0" borderId="0" applyFont="0" applyFill="0" applyBorder="0" applyAlignment="0" applyProtection="0"/>
    <xf numFmtId="172"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98" fontId="24" fillId="0" borderId="0" applyFill="0" applyBorder="0" applyAlignment="0" applyProtection="0"/>
    <xf numFmtId="198" fontId="24" fillId="0" borderId="0" applyFill="0" applyBorder="0" applyAlignment="0" applyProtection="0"/>
    <xf numFmtId="43" fontId="149" fillId="0" borderId="0" applyFont="0" applyFill="0" applyBorder="0" applyAlignment="0" applyProtection="0"/>
    <xf numFmtId="43" fontId="149" fillId="0" borderId="0" applyFont="0" applyFill="0" applyBorder="0" applyAlignment="0" applyProtection="0"/>
    <xf numFmtId="172" fontId="150" fillId="0" borderId="0" applyFont="0" applyFill="0" applyBorder="0" applyAlignment="0" applyProtection="0"/>
    <xf numFmtId="172" fontId="150" fillId="0" borderId="0" applyFont="0" applyFill="0" applyBorder="0" applyAlignment="0" applyProtection="0"/>
    <xf numFmtId="200" fontId="24" fillId="0" borderId="0" applyFill="0" applyBorder="0" applyAlignment="0" applyProtection="0"/>
    <xf numFmtId="200" fontId="24" fillId="0" borderId="0" applyFill="0" applyBorder="0" applyAlignment="0" applyProtection="0"/>
    <xf numFmtId="174" fontId="149" fillId="0" borderId="0" applyFont="0" applyFill="0" applyBorder="0" applyAlignment="0" applyProtection="0"/>
    <xf numFmtId="174" fontId="149" fillId="0" borderId="0" applyFont="0" applyFill="0" applyBorder="0" applyAlignment="0" applyProtection="0"/>
    <xf numFmtId="198" fontId="24" fillId="0" borderId="0" applyFill="0" applyBorder="0" applyAlignment="0" applyProtection="0"/>
    <xf numFmtId="199" fontId="24" fillId="0" borderId="0" applyFill="0" applyBorder="0" applyAlignment="0" applyProtection="0"/>
    <xf numFmtId="43" fontId="149" fillId="0" borderId="0" applyFont="0" applyFill="0" applyBorder="0" applyAlignment="0" applyProtection="0"/>
    <xf numFmtId="172" fontId="149" fillId="0" borderId="0" applyFont="0" applyFill="0" applyBorder="0" applyAlignment="0" applyProtection="0"/>
    <xf numFmtId="282" fontId="24" fillId="0" borderId="0" applyFill="0" applyBorder="0" applyAlignment="0" applyProtection="0"/>
    <xf numFmtId="282" fontId="24" fillId="0" borderId="0" applyFill="0" applyBorder="0" applyAlignment="0" applyProtection="0"/>
    <xf numFmtId="283" fontId="12" fillId="0" borderId="0" applyFont="0" applyFill="0" applyBorder="0" applyAlignment="0" applyProtection="0"/>
    <xf numFmtId="283" fontId="12" fillId="0" borderId="0" applyFont="0" applyFill="0" applyBorder="0" applyAlignment="0" applyProtection="0"/>
    <xf numFmtId="198" fontId="24" fillId="0" borderId="0" applyFill="0" applyBorder="0" applyAlignment="0" applyProtection="0"/>
    <xf numFmtId="200" fontId="24" fillId="0" borderId="0" applyFill="0" applyBorder="0" applyAlignment="0" applyProtection="0"/>
    <xf numFmtId="43" fontId="149" fillId="0" borderId="0" applyFont="0" applyFill="0" applyBorder="0" applyAlignment="0" applyProtection="0"/>
    <xf numFmtId="174" fontId="149" fillId="0" borderId="0" applyFont="0" applyFill="0" applyBorder="0" applyAlignment="0" applyProtection="0"/>
    <xf numFmtId="199" fontId="24" fillId="0" borderId="0" applyFill="0" applyBorder="0" applyAlignment="0" applyProtection="0"/>
    <xf numFmtId="199" fontId="24" fillId="0" borderId="0" applyFill="0" applyBorder="0" applyAlignment="0" applyProtection="0"/>
    <xf numFmtId="174" fontId="150" fillId="0" borderId="0" applyFont="0" applyFill="0" applyBorder="0" applyAlignment="0" applyProtection="0"/>
    <xf numFmtId="174" fontId="150" fillId="0" borderId="0" applyFon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0" fontId="93" fillId="0" borderId="0" applyNumberFormat="0" applyFill="0" applyBorder="0" applyAlignment="0" applyProtection="0"/>
    <xf numFmtId="0" fontId="95" fillId="0" borderId="0" applyNumberForma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0" fontId="42" fillId="0" borderId="15">
      <alignment horizontal="left"/>
    </xf>
    <xf numFmtId="0" fontId="151" fillId="35" borderId="0" applyNumberFormat="0" applyBorder="0" applyAlignment="0" applyProtection="0"/>
    <xf numFmtId="0" fontId="151" fillId="36" borderId="0" applyNumberFormat="0" applyBorder="0" applyAlignment="0" applyProtection="0"/>
    <xf numFmtId="0" fontId="151" fillId="37" borderId="0" applyNumberFormat="0" applyBorder="0" applyAlignment="0" applyProtection="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7" fontId="37" fillId="0" borderId="0" applyFill="0" applyBorder="0" applyAlignment="0"/>
    <xf numFmtId="228" fontId="101" fillId="0" borderId="0" applyFill="0" applyBorder="0" applyAlignment="0"/>
    <xf numFmtId="233" fontId="37" fillId="0" borderId="0" applyFill="0" applyBorder="0" applyAlignment="0"/>
    <xf numFmtId="234" fontId="101" fillId="0" borderId="0" applyFill="0" applyBorder="0" applyAlignment="0"/>
    <xf numFmtId="235" fontId="37" fillId="0" borderId="0" applyFill="0" applyBorder="0" applyAlignment="0"/>
    <xf numFmtId="236" fontId="101" fillId="0" borderId="0" applyFill="0" applyBorder="0" applyAlignment="0"/>
    <xf numFmtId="227" fontId="37" fillId="0" borderId="0" applyFill="0" applyBorder="0" applyAlignment="0"/>
    <xf numFmtId="228" fontId="101" fillId="0" borderId="0" applyFill="0" applyBorder="0" applyAlignment="0"/>
    <xf numFmtId="0" fontId="152" fillId="0" borderId="0" applyNumberFormat="0" applyAlignment="0"/>
    <xf numFmtId="0" fontId="153" fillId="0" borderId="0" applyNumberFormat="0" applyAlignment="0">
      <alignment horizontal="left"/>
    </xf>
    <xf numFmtId="0" fontId="154" fillId="0" borderId="0"/>
    <xf numFmtId="0" fontId="6" fillId="0" borderId="0"/>
    <xf numFmtId="0" fontId="155" fillId="0" borderId="0" applyNumberFormat="0" applyFill="0" applyBorder="0" applyAlignment="0" applyProtection="0"/>
    <xf numFmtId="0" fontId="155" fillId="0" borderId="0" applyNumberFormat="0" applyFill="0" applyBorder="0" applyAlignment="0" applyProtection="0"/>
    <xf numFmtId="0" fontId="156" fillId="0" borderId="0" applyNumberFormat="0" applyFill="0" applyBorder="0" applyAlignment="0" applyProtection="0">
      <alignment vertical="center"/>
    </xf>
    <xf numFmtId="0" fontId="155" fillId="0" borderId="0" applyNumberFormat="0" applyFill="0" applyBorder="0" applyAlignment="0" applyProtection="0"/>
    <xf numFmtId="0" fontId="157" fillId="0" borderId="0" applyNumberFormat="0" applyFill="0" applyBorder="0" applyAlignment="0" applyProtection="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5" fillId="0" borderId="0" applyBorder="0" applyAlignment="0"/>
    <xf numFmtId="3" fontId="26" fillId="0" borderId="0" applyBorder="0" applyAlignment="0"/>
    <xf numFmtId="3" fontId="26" fillId="0" borderId="0" applyBorder="0" applyAlignment="0"/>
    <xf numFmtId="3" fontId="26" fillId="0" borderId="0" applyBorder="0" applyAlignment="0"/>
    <xf numFmtId="3" fontId="26" fillId="0" borderId="0" applyBorder="0" applyAlignment="0"/>
    <xf numFmtId="3" fontId="24" fillId="0" borderId="0" applyBorder="0" applyAlignment="0"/>
    <xf numFmtId="3" fontId="26" fillId="0" borderId="0" applyFont="0" applyBorder="0" applyAlignment="0"/>
    <xf numFmtId="3" fontId="26" fillId="0" borderId="0" applyFont="0" applyBorder="0" applyAlignment="0"/>
    <xf numFmtId="0" fontId="112" fillId="32" borderId="18">
      <alignment horizontal="center" vertical="center"/>
    </xf>
    <xf numFmtId="0" fontId="112" fillId="33" borderId="1">
      <alignment horizontal="centerContinuous" vertical="center"/>
    </xf>
    <xf numFmtId="3" fontId="112" fillId="32" borderId="18">
      <alignment horizontal="center" vertical="center" wrapText="1"/>
    </xf>
    <xf numFmtId="3" fontId="112" fillId="33" borderId="1">
      <alignment horizontal="center" vertical="center" wrapText="1"/>
    </xf>
    <xf numFmtId="0" fontId="158" fillId="0" borderId="0" applyProtection="0"/>
    <xf numFmtId="0" fontId="159" fillId="0" borderId="0" applyProtection="0"/>
    <xf numFmtId="0" fontId="160" fillId="0" borderId="0" applyProtection="0"/>
    <xf numFmtId="0" fontId="161" fillId="0" borderId="0" applyProtection="0"/>
    <xf numFmtId="0" fontId="162" fillId="0" borderId="0" applyProtection="0"/>
    <xf numFmtId="0" fontId="163" fillId="0" borderId="0" applyProtection="0"/>
    <xf numFmtId="0" fontId="24" fillId="0" borderId="0" applyNumberFormat="0" applyFill="0" applyBorder="0" applyAlignment="0" applyProtection="0"/>
    <xf numFmtId="0" fontId="164" fillId="0" borderId="0" applyNumberFormat="0" applyFont="0" applyFill="0" applyBorder="0" applyAlignment="0" applyProtection="0"/>
    <xf numFmtId="0" fontId="165" fillId="0" borderId="0" applyProtection="0"/>
    <xf numFmtId="0" fontId="166" fillId="0" borderId="0" applyProtection="0"/>
    <xf numFmtId="0" fontId="167" fillId="0" borderId="0" applyProtection="0"/>
    <xf numFmtId="0" fontId="168" fillId="0" borderId="0" applyProtection="0"/>
    <xf numFmtId="2" fontId="24" fillId="0" borderId="0" applyFill="0" applyBorder="0" applyAlignment="0" applyProtection="0"/>
    <xf numFmtId="2" fontId="12" fillId="0" borderId="0" applyFont="0" applyFill="0" applyBorder="0" applyAlignment="0" applyProtection="0"/>
    <xf numFmtId="0" fontId="169" fillId="0" borderId="0">
      <alignment vertical="top" wrapText="1"/>
    </xf>
    <xf numFmtId="0" fontId="170" fillId="0" borderId="0">
      <alignment vertical="top" wrapText="1"/>
    </xf>
    <xf numFmtId="0" fontId="171" fillId="7" borderId="0" applyNumberFormat="0" applyBorder="0" applyAlignment="0" applyProtection="0"/>
    <xf numFmtId="0" fontId="171" fillId="7" borderId="0" applyNumberFormat="0" applyBorder="0" applyAlignment="0" applyProtection="0"/>
    <xf numFmtId="0" fontId="172" fillId="7" borderId="0" applyNumberFormat="0" applyBorder="0" applyAlignment="0" applyProtection="0">
      <alignment vertical="center"/>
    </xf>
    <xf numFmtId="0" fontId="171" fillId="7" borderId="0" applyNumberFormat="0" applyBorder="0" applyAlignment="0" applyProtection="0"/>
    <xf numFmtId="0" fontId="173" fillId="7" borderId="0" applyNumberFormat="0" applyBorder="0" applyAlignment="0" applyProtection="0"/>
    <xf numFmtId="0" fontId="174" fillId="3" borderId="0" applyNumberFormat="0" applyBorder="0" applyAlignment="0" applyProtection="0"/>
    <xf numFmtId="38" fontId="84" fillId="38" borderId="0" applyNumberFormat="0" applyBorder="0" applyAlignment="0" applyProtection="0"/>
    <xf numFmtId="38" fontId="84" fillId="38" borderId="0" applyNumberFormat="0" applyBorder="0" applyAlignment="0" applyProtection="0"/>
    <xf numFmtId="38" fontId="84" fillId="38" borderId="0" applyNumberFormat="0" applyBorder="0" applyAlignment="0" applyProtection="0"/>
    <xf numFmtId="38" fontId="84" fillId="2" borderId="0" applyNumberFormat="0" applyBorder="0" applyAlignment="0" applyProtection="0"/>
    <xf numFmtId="298" fontId="175" fillId="3" borderId="0" applyBorder="0" applyProtection="0"/>
    <xf numFmtId="298" fontId="176" fillId="2" borderId="0" applyBorder="0" applyProtection="0"/>
    <xf numFmtId="0" fontId="177" fillId="0" borderId="0" applyNumberFormat="0" applyFill="0" applyBorder="0" applyAlignment="0" applyProtection="0"/>
    <xf numFmtId="0" fontId="178" fillId="0" borderId="31" applyNumberFormat="0" applyFill="0" applyBorder="0" applyAlignment="0" applyProtection="0">
      <alignment horizontal="center" vertical="center"/>
    </xf>
    <xf numFmtId="0" fontId="177" fillId="0" borderId="0" applyNumberFormat="0" applyFill="0" applyBorder="0" applyAlignment="0" applyProtection="0"/>
    <xf numFmtId="299" fontId="34" fillId="39" borderId="0" applyBorder="0">
      <alignment horizontal="center"/>
    </xf>
    <xf numFmtId="299" fontId="34" fillId="39" borderId="0" applyBorder="0">
      <alignment horizontal="center"/>
    </xf>
    <xf numFmtId="300" fontId="35" fillId="40" borderId="31" applyBorder="0">
      <alignment horizontal="center"/>
    </xf>
    <xf numFmtId="300" fontId="35" fillId="40" borderId="31" applyBorder="0">
      <alignment horizontal="center"/>
    </xf>
    <xf numFmtId="300" fontId="35" fillId="40" borderId="31" applyBorder="0">
      <alignment horizontal="center"/>
    </xf>
    <xf numFmtId="299" fontId="34" fillId="39" borderId="0" applyBorder="0">
      <alignment horizontal="center"/>
    </xf>
    <xf numFmtId="300" fontId="35" fillId="40" borderId="31" applyBorder="0">
      <alignment horizontal="center"/>
    </xf>
    <xf numFmtId="300" fontId="35" fillId="40" borderId="31" applyBorder="0">
      <alignment horizontal="center"/>
    </xf>
    <xf numFmtId="300" fontId="35" fillId="40" borderId="31" applyBorder="0">
      <alignment horizontal="center"/>
    </xf>
    <xf numFmtId="0" fontId="177" fillId="0" borderId="0" applyNumberFormat="0" applyFill="0" applyBorder="0" applyAlignment="0" applyProtection="0"/>
    <xf numFmtId="0" fontId="178" fillId="0" borderId="31" applyNumberFormat="0" applyFill="0" applyBorder="0" applyAlignment="0" applyProtection="0">
      <alignment horizontal="center" vertical="center"/>
    </xf>
    <xf numFmtId="299" fontId="34" fillId="39" borderId="0" applyBorder="0">
      <alignment horizontal="center"/>
    </xf>
    <xf numFmtId="300" fontId="35" fillId="40" borderId="31" applyBorder="0">
      <alignment horizontal="center"/>
    </xf>
    <xf numFmtId="300" fontId="35" fillId="40" borderId="31" applyBorder="0">
      <alignment horizontal="center"/>
    </xf>
    <xf numFmtId="300" fontId="35" fillId="40" borderId="31" applyBorder="0">
      <alignment horizontal="center"/>
    </xf>
    <xf numFmtId="299" fontId="34" fillId="39" borderId="0" applyBorder="0">
      <alignment horizontal="center"/>
    </xf>
    <xf numFmtId="300" fontId="35" fillId="40" borderId="31" applyBorder="0">
      <alignment horizontal="center"/>
    </xf>
    <xf numFmtId="300" fontId="35" fillId="40" borderId="31" applyBorder="0">
      <alignment horizontal="center"/>
    </xf>
    <xf numFmtId="300" fontId="35" fillId="40" borderId="31" applyBorder="0">
      <alignment horizontal="center"/>
    </xf>
    <xf numFmtId="0" fontId="24" fillId="0" borderId="0" applyNumberFormat="0" applyBorder="0" applyAlignment="0"/>
    <xf numFmtId="0" fontId="179" fillId="0" borderId="0" applyNumberFormat="0" applyFont="0" applyBorder="0" applyAlignment="0">
      <alignment horizontal="left" vertical="center"/>
    </xf>
    <xf numFmtId="301" fontId="48" fillId="0" borderId="0" applyFont="0" applyFill="0" applyBorder="0" applyAlignment="0" applyProtection="0"/>
    <xf numFmtId="0" fontId="180" fillId="41" borderId="0"/>
    <xf numFmtId="0" fontId="181" fillId="42" borderId="0"/>
    <xf numFmtId="0" fontId="182" fillId="42" borderId="0"/>
    <xf numFmtId="0" fontId="183" fillId="0" borderId="0">
      <alignment horizontal="left"/>
    </xf>
    <xf numFmtId="0" fontId="184" fillId="0" borderId="0">
      <alignment horizontal="left"/>
    </xf>
    <xf numFmtId="0" fontId="185" fillId="0" borderId="0">
      <alignment horizontal="left"/>
    </xf>
    <xf numFmtId="0" fontId="183" fillId="0" borderId="39" applyNumberFormat="0" applyAlignment="0" applyProtection="0"/>
    <xf numFmtId="0" fontId="186" fillId="0" borderId="40" applyNumberFormat="0" applyAlignment="0" applyProtection="0">
      <alignment horizontal="left" vertical="center"/>
    </xf>
    <xf numFmtId="0" fontId="183" fillId="0" borderId="41">
      <alignment horizontal="left" vertical="center"/>
    </xf>
    <xf numFmtId="0" fontId="186" fillId="0" borderId="9">
      <alignment horizontal="left" vertical="center"/>
    </xf>
    <xf numFmtId="302" fontId="187" fillId="43" borderId="0">
      <alignment horizontal="left" vertical="top"/>
    </xf>
    <xf numFmtId="0" fontId="188" fillId="0" borderId="42" applyNumberFormat="0" applyFill="0" applyAlignment="0" applyProtection="0"/>
    <xf numFmtId="0" fontId="189" fillId="0" borderId="42" applyNumberFormat="0" applyFill="0" applyAlignment="0" applyProtection="0">
      <alignment vertical="center"/>
    </xf>
    <xf numFmtId="0" fontId="188" fillId="0" borderId="42" applyNumberFormat="0" applyFill="0" applyAlignment="0" applyProtection="0"/>
    <xf numFmtId="0" fontId="190" fillId="0" borderId="0" applyNumberFormat="0" applyFill="0" applyBorder="0" applyAlignment="0" applyProtection="0"/>
    <xf numFmtId="0" fontId="190" fillId="0" borderId="0" applyNumberFormat="0" applyFill="0" applyBorder="0" applyAlignment="0" applyProtection="0"/>
    <xf numFmtId="0" fontId="191" fillId="0" borderId="43" applyNumberFormat="0" applyFill="0" applyAlignment="0" applyProtection="0"/>
    <xf numFmtId="0" fontId="192" fillId="0" borderId="43" applyNumberFormat="0" applyFill="0" applyAlignment="0" applyProtection="0">
      <alignment vertical="center"/>
    </xf>
    <xf numFmtId="0" fontId="191" fillId="0" borderId="43" applyNumberFormat="0" applyFill="0" applyAlignment="0" applyProtection="0"/>
    <xf numFmtId="0" fontId="186" fillId="0" borderId="0" applyNumberFormat="0" applyFill="0" applyBorder="0" applyAlignment="0" applyProtection="0"/>
    <xf numFmtId="0" fontId="186" fillId="0" borderId="0" applyNumberFormat="0" applyFill="0" applyBorder="0" applyAlignment="0" applyProtection="0"/>
    <xf numFmtId="0" fontId="193" fillId="0" borderId="44" applyNumberFormat="0" applyFill="0" applyAlignment="0" applyProtection="0"/>
    <xf numFmtId="0" fontId="193" fillId="0" borderId="44" applyNumberFormat="0" applyFill="0" applyAlignment="0" applyProtection="0"/>
    <xf numFmtId="0" fontId="194" fillId="0" borderId="44" applyNumberFormat="0" applyFill="0" applyAlignment="0" applyProtection="0">
      <alignment vertical="center"/>
    </xf>
    <xf numFmtId="0" fontId="193" fillId="0" borderId="44" applyNumberFormat="0" applyFill="0" applyAlignment="0" applyProtection="0"/>
    <xf numFmtId="0" fontId="195" fillId="0" borderId="44" applyNumberFormat="0" applyFill="0" applyAlignment="0" applyProtection="0"/>
    <xf numFmtId="0" fontId="193" fillId="0" borderId="0" applyNumberFormat="0" applyFill="0" applyBorder="0" applyAlignment="0" applyProtection="0"/>
    <xf numFmtId="0" fontId="193" fillId="0" borderId="0" applyNumberFormat="0" applyFill="0" applyBorder="0" applyAlignment="0" applyProtection="0"/>
    <xf numFmtId="0" fontId="194" fillId="0" borderId="0" applyNumberFormat="0" applyFill="0" applyBorder="0" applyAlignment="0" applyProtection="0">
      <alignment vertical="center"/>
    </xf>
    <xf numFmtId="0" fontId="193" fillId="0" borderId="0" applyNumberFormat="0" applyFill="0" applyBorder="0" applyAlignment="0" applyProtection="0"/>
    <xf numFmtId="0" fontId="195" fillId="0" borderId="0" applyNumberFormat="0" applyFill="0" applyBorder="0" applyAlignment="0" applyProtection="0"/>
    <xf numFmtId="303" fontId="79" fillId="0" borderId="0">
      <protection locked="0"/>
    </xf>
    <xf numFmtId="304" fontId="196" fillId="0" borderId="0">
      <protection locked="0"/>
    </xf>
    <xf numFmtId="303" fontId="79" fillId="0" borderId="0">
      <protection locked="0"/>
    </xf>
    <xf numFmtId="303" fontId="79" fillId="0" borderId="0">
      <protection locked="0"/>
    </xf>
    <xf numFmtId="0" fontId="190" fillId="0" borderId="0" applyProtection="0"/>
    <xf numFmtId="304" fontId="196" fillId="0" borderId="0">
      <protection locked="0"/>
    </xf>
    <xf numFmtId="303" fontId="79" fillId="0" borderId="0">
      <protection locked="0"/>
    </xf>
    <xf numFmtId="303" fontId="79" fillId="0" borderId="0">
      <protection locked="0"/>
    </xf>
    <xf numFmtId="0" fontId="186" fillId="0" borderId="0" applyProtection="0"/>
    <xf numFmtId="0" fontId="197" fillId="0" borderId="45">
      <alignment horizontal="center"/>
    </xf>
    <xf numFmtId="0" fontId="198" fillId="0" borderId="46">
      <alignment horizontal="center"/>
    </xf>
    <xf numFmtId="0" fontId="197" fillId="0" borderId="0">
      <alignment horizontal="center"/>
    </xf>
    <xf numFmtId="0" fontId="198" fillId="0" borderId="0">
      <alignment horizontal="center"/>
    </xf>
    <xf numFmtId="0" fontId="199" fillId="44" borderId="18" applyNumberFormat="0" applyAlignment="0"/>
    <xf numFmtId="167" fontId="200" fillId="45" borderId="23" applyNumberFormat="0" applyAlignment="0">
      <alignment horizontal="left" vertical="top"/>
    </xf>
    <xf numFmtId="49" fontId="201" fillId="0" borderId="18">
      <alignment vertical="center"/>
    </xf>
    <xf numFmtId="49" fontId="202" fillId="0" borderId="23">
      <alignment vertical="center"/>
    </xf>
    <xf numFmtId="0" fontId="203" fillId="0" borderId="0"/>
    <xf numFmtId="0" fontId="4" fillId="0" borderId="0"/>
    <xf numFmtId="189" fontId="24" fillId="0" borderId="0" applyFill="0" applyBorder="0" applyAlignment="0" applyProtection="0"/>
    <xf numFmtId="38" fontId="24" fillId="0" borderId="0" applyFill="0" applyBorder="0" applyAlignment="0" applyProtection="0"/>
    <xf numFmtId="38" fontId="43" fillId="0" borderId="0" applyFont="0" applyFill="0" applyBorder="0" applyAlignment="0" applyProtection="0"/>
    <xf numFmtId="38" fontId="43" fillId="0" borderId="0" applyFont="0" applyFill="0" applyBorder="0" applyAlignment="0" applyProtection="0"/>
    <xf numFmtId="38" fontId="25" fillId="0" borderId="0" applyFill="0" applyBorder="0" applyAlignment="0" applyProtection="0"/>
    <xf numFmtId="214" fontId="24" fillId="0" borderId="0" applyFill="0" applyBorder="0" applyAlignment="0" applyProtection="0"/>
    <xf numFmtId="171" fontId="42" fillId="0" borderId="0" applyFont="0" applyFill="0" applyBorder="0" applyAlignment="0" applyProtection="0"/>
    <xf numFmtId="0" fontId="12" fillId="0" borderId="0"/>
    <xf numFmtId="0" fontId="204" fillId="46" borderId="0">
      <alignment horizontal="left" wrapText="1" indent="2"/>
    </xf>
    <xf numFmtId="0" fontId="205" fillId="43" borderId="0">
      <alignment horizontal="left" wrapText="1" indent="2"/>
    </xf>
    <xf numFmtId="0" fontId="174" fillId="46" borderId="0" applyNumberFormat="0" applyBorder="0" applyAlignment="0" applyProtection="0"/>
    <xf numFmtId="10" fontId="84" fillId="38" borderId="23" applyNumberFormat="0" applyBorder="0" applyAlignment="0" applyProtection="0"/>
    <xf numFmtId="10" fontId="84" fillId="38" borderId="23" applyNumberFormat="0" applyBorder="0" applyAlignment="0" applyProtection="0"/>
    <xf numFmtId="10" fontId="84" fillId="38" borderId="23" applyNumberFormat="0" applyBorder="0" applyAlignment="0" applyProtection="0"/>
    <xf numFmtId="10" fontId="84" fillId="43" borderId="23" applyNumberFormat="0" applyBorder="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7" fillId="10" borderId="26" applyNumberFormat="0" applyAlignment="0" applyProtection="0">
      <alignment vertical="center"/>
    </xf>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8" fillId="10" borderId="26" applyNumberFormat="0" applyAlignment="0" applyProtection="0"/>
    <xf numFmtId="0" fontId="206" fillId="10" borderId="26" applyNumberFormat="0" applyAlignment="0" applyProtection="0"/>
    <xf numFmtId="0" fontId="208" fillId="10" borderId="26" applyNumberFormat="0" applyAlignment="0" applyProtection="0"/>
    <xf numFmtId="0" fontId="208"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206" fillId="10" borderId="26" applyNumberFormat="0" applyAlignment="0" applyProtection="0"/>
    <xf numFmtId="0" fontId="37" fillId="47" borderId="0"/>
    <xf numFmtId="0" fontId="12" fillId="48" borderId="0"/>
    <xf numFmtId="2" fontId="209" fillId="0" borderId="0" applyBorder="0"/>
    <xf numFmtId="2" fontId="209" fillId="0" borderId="8" applyBorder="0"/>
    <xf numFmtId="0" fontId="210" fillId="0" borderId="0" applyNumberFormat="0" applyFill="0" applyBorder="0" applyAlignment="0" applyProtection="0"/>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2" fillId="0" borderId="0" applyNumberFormat="0" applyFill="0" applyBorder="0" applyAlignment="0" applyProtection="0"/>
    <xf numFmtId="0" fontId="213"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0" fontId="214" fillId="0" borderId="0" applyNumberFormat="0" applyFill="0" applyBorder="0" applyAlignment="0" applyProtection="0"/>
    <xf numFmtId="0" fontId="215" fillId="0" borderId="0" applyNumberFormat="0" applyFill="0" applyBorder="0" applyAlignment="0" applyProtection="0">
      <alignment vertical="top"/>
      <protection locked="0"/>
    </xf>
    <xf numFmtId="0" fontId="210" fillId="0" borderId="0" applyNumberFormat="0" applyFill="0" applyBorder="0" applyAlignment="0" applyProtection="0"/>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1" fillId="0" borderId="0" applyNumberFormat="0" applyFill="0" applyBorder="0" applyAlignment="0" applyProtection="0">
      <alignment vertical="top"/>
      <protection locked="0"/>
    </xf>
    <xf numFmtId="0" fontId="213" fillId="0" borderId="0" applyNumberFormat="0" applyFill="0" applyBorder="0" applyAlignment="0" applyProtection="0">
      <alignment vertical="top"/>
      <protection locked="0"/>
    </xf>
    <xf numFmtId="3" fontId="24" fillId="0" borderId="47" applyAlignment="0"/>
    <xf numFmtId="3" fontId="112" fillId="0" borderId="48" applyFont="0" applyAlignment="0">
      <alignment horizontal="center" vertical="center" wrapText="1"/>
    </xf>
    <xf numFmtId="3" fontId="112" fillId="0" borderId="35"/>
    <xf numFmtId="3" fontId="112" fillId="0" borderId="7"/>
    <xf numFmtId="189" fontId="24" fillId="0" borderId="0" applyFill="0" applyBorder="0" applyAlignment="0" applyProtection="0"/>
    <xf numFmtId="0" fontId="25" fillId="0" borderId="0"/>
    <xf numFmtId="0" fontId="26" fillId="0" borderId="0"/>
    <xf numFmtId="0" fontId="26" fillId="0" borderId="0"/>
    <xf numFmtId="0" fontId="85" fillId="0" borderId="18">
      <alignment horizontal="center"/>
    </xf>
    <xf numFmtId="0" fontId="86" fillId="0" borderId="49">
      <alignment horizontal="centerContinuous"/>
    </xf>
    <xf numFmtId="0" fontId="86" fillId="0" borderId="49">
      <alignment horizontal="centerContinuous"/>
    </xf>
    <xf numFmtId="0" fontId="86" fillId="0" borderId="49">
      <alignment horizontal="centerContinuous"/>
    </xf>
    <xf numFmtId="0" fontId="44" fillId="0" borderId="0"/>
    <xf numFmtId="0" fontId="6" fillId="0" borderId="0"/>
    <xf numFmtId="0" fontId="43" fillId="0" borderId="0"/>
    <xf numFmtId="0" fontId="43" fillId="0" borderId="0"/>
    <xf numFmtId="0" fontId="216" fillId="0" borderId="0"/>
    <xf numFmtId="0" fontId="217" fillId="0" borderId="0"/>
    <xf numFmtId="0" fontId="43" fillId="0" borderId="0"/>
    <xf numFmtId="0" fontId="43" fillId="0" borderId="0"/>
    <xf numFmtId="0" fontId="24" fillId="0" borderId="0" applyNumberFormat="0" applyFill="0" applyBorder="0" applyProtection="0">
      <alignment horizontal="left" vertical="center"/>
    </xf>
    <xf numFmtId="0" fontId="4" fillId="0" borderId="0" applyNumberFormat="0" applyFont="0" applyFill="0" applyBorder="0" applyProtection="0">
      <alignment horizontal="left" vertical="center"/>
    </xf>
    <xf numFmtId="0" fontId="44" fillId="0" borderId="0"/>
    <xf numFmtId="0" fontId="43" fillId="0" borderId="0"/>
    <xf numFmtId="0" fontId="43" fillId="0" borderId="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7" fontId="37" fillId="0" borderId="0" applyFill="0" applyBorder="0" applyAlignment="0"/>
    <xf numFmtId="228" fontId="101" fillId="0" borderId="0" applyFill="0" applyBorder="0" applyAlignment="0"/>
    <xf numFmtId="233" fontId="37" fillId="0" borderId="0" applyFill="0" applyBorder="0" applyAlignment="0"/>
    <xf numFmtId="234" fontId="101" fillId="0" borderId="0" applyFill="0" applyBorder="0" applyAlignment="0"/>
    <xf numFmtId="235" fontId="37" fillId="0" borderId="0" applyFill="0" applyBorder="0" applyAlignment="0"/>
    <xf numFmtId="236" fontId="101" fillId="0" borderId="0" applyFill="0" applyBorder="0" applyAlignment="0"/>
    <xf numFmtId="227" fontId="37" fillId="0" borderId="0" applyFill="0" applyBorder="0" applyAlignment="0"/>
    <xf numFmtId="228" fontId="101" fillId="0" borderId="0" applyFill="0" applyBorder="0" applyAlignment="0"/>
    <xf numFmtId="0" fontId="218" fillId="0" borderId="50" applyNumberFormat="0" applyFill="0" applyAlignment="0" applyProtection="0"/>
    <xf numFmtId="0" fontId="218" fillId="0" borderId="50" applyNumberFormat="0" applyFill="0" applyAlignment="0" applyProtection="0"/>
    <xf numFmtId="0" fontId="219" fillId="0" borderId="50" applyNumberFormat="0" applyFill="0" applyAlignment="0" applyProtection="0">
      <alignment vertical="center"/>
    </xf>
    <xf numFmtId="0" fontId="218" fillId="0" borderId="50" applyNumberFormat="0" applyFill="0" applyAlignment="0" applyProtection="0"/>
    <xf numFmtId="0" fontId="220" fillId="0" borderId="50" applyNumberFormat="0" applyFill="0" applyAlignment="0" applyProtection="0"/>
    <xf numFmtId="0" fontId="37" fillId="49" borderId="0"/>
    <xf numFmtId="0" fontId="12" fillId="50" borderId="0"/>
    <xf numFmtId="3" fontId="221" fillId="0" borderId="7" applyNumberFormat="0" applyAlignment="0">
      <alignment horizontal="center" vertical="center"/>
    </xf>
    <xf numFmtId="3" fontId="62" fillId="0" borderId="7" applyNumberFormat="0" applyAlignment="0">
      <alignment horizontal="center" vertical="center"/>
    </xf>
    <xf numFmtId="3" fontId="200" fillId="0" borderId="7" applyNumberFormat="0" applyAlignment="0">
      <alignment horizontal="center" vertical="center"/>
    </xf>
    <xf numFmtId="237" fontId="24" fillId="0" borderId="21"/>
    <xf numFmtId="237" fontId="84" fillId="0" borderId="22" applyFont="0"/>
    <xf numFmtId="237" fontId="84" fillId="0" borderId="22" applyFont="0"/>
    <xf numFmtId="3" fontId="37" fillId="0" borderId="51"/>
    <xf numFmtId="3" fontId="12" fillId="0" borderId="52"/>
    <xf numFmtId="3" fontId="12" fillId="0" borderId="52"/>
    <xf numFmtId="3" fontId="12" fillId="0" borderId="52"/>
    <xf numFmtId="0" fontId="24" fillId="0" borderId="0" applyNumberFormat="0" applyFill="0" applyBorder="0">
      <alignment horizontal="center"/>
    </xf>
    <xf numFmtId="261" fontId="222" fillId="0" borderId="53" applyNumberFormat="0" applyFont="0" applyFill="0" applyBorder="0">
      <alignment horizontal="center"/>
    </xf>
    <xf numFmtId="38" fontId="43" fillId="0" borderId="0" applyFont="0" applyFill="0" applyBorder="0" applyAlignment="0" applyProtection="0"/>
    <xf numFmtId="4" fontId="101" fillId="0" borderId="0" applyFont="0" applyFill="0" applyBorder="0" applyAlignment="0" applyProtection="0"/>
    <xf numFmtId="305" fontId="24" fillId="0" borderId="0" applyFill="0" applyBorder="0" applyAlignment="0" applyProtection="0"/>
    <xf numFmtId="306" fontId="24" fillId="0" borderId="0" applyFill="0" applyBorder="0" applyAlignment="0" applyProtection="0"/>
    <xf numFmtId="189" fontId="24" fillId="0" borderId="0" applyFill="0" applyBorder="0" applyAlignment="0" applyProtection="0"/>
    <xf numFmtId="198" fontId="24" fillId="0" borderId="0" applyFill="0" applyBorder="0" applyAlignment="0" applyProtection="0"/>
    <xf numFmtId="0" fontId="223" fillId="0" borderId="27"/>
    <xf numFmtId="0" fontId="224" fillId="0" borderId="15"/>
    <xf numFmtId="0" fontId="224" fillId="0" borderId="15"/>
    <xf numFmtId="0" fontId="224" fillId="0" borderId="15"/>
    <xf numFmtId="0" fontId="225" fillId="0" borderId="45"/>
    <xf numFmtId="0" fontId="226" fillId="0" borderId="46"/>
    <xf numFmtId="0" fontId="227" fillId="0" borderId="46"/>
    <xf numFmtId="307" fontId="78" fillId="0" borderId="54"/>
    <xf numFmtId="308" fontId="228" fillId="0" borderId="53"/>
    <xf numFmtId="309" fontId="79" fillId="0" borderId="53"/>
    <xf numFmtId="176" fontId="24" fillId="0" borderId="0" applyFill="0" applyBorder="0" applyAlignment="0" applyProtection="0"/>
    <xf numFmtId="310" fontId="24" fillId="0" borderId="0" applyFill="0" applyBorder="0" applyAlignment="0" applyProtection="0"/>
    <xf numFmtId="0" fontId="24" fillId="0" borderId="0" applyFill="0" applyBorder="0" applyAlignment="0" applyProtection="0"/>
    <xf numFmtId="0" fontId="24" fillId="0" borderId="0" applyFill="0" applyBorder="0" applyAlignment="0" applyProtection="0"/>
    <xf numFmtId="311" fontId="24" fillId="0" borderId="0" applyFill="0" applyBorder="0" applyAlignment="0" applyProtection="0"/>
    <xf numFmtId="312" fontId="24" fillId="0" borderId="0" applyFill="0" applyBorder="0" applyAlignment="0" applyProtection="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4" fillId="0" borderId="0" applyNumberFormat="0" applyFill="0" applyAlignment="0"/>
    <xf numFmtId="0" fontId="216" fillId="0" borderId="0" applyNumberFormat="0" applyFon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4" fillId="0" borderId="0" applyNumberFormat="0" applyFill="0" applyAlignment="0"/>
    <xf numFmtId="0" fontId="216" fillId="0" borderId="0" applyNumberFormat="0" applyFont="0" applyFill="0" applyAlignment="0"/>
    <xf numFmtId="0" fontId="26" fillId="0" borderId="0" applyNumberForma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4" fillId="0" borderId="0" applyNumberFormat="0" applyFill="0" applyAlignment="0"/>
    <xf numFmtId="0" fontId="216" fillId="0" borderId="0" applyNumberFormat="0" applyFont="0" applyFill="0" applyAlignment="0"/>
    <xf numFmtId="0" fontId="25"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26" fillId="0" borderId="0" applyNumberFormat="0" applyFill="0" applyAlignment="0"/>
    <xf numFmtId="0" fontId="143" fillId="0" borderId="0">
      <alignment horizontal="justify" vertical="top"/>
    </xf>
    <xf numFmtId="0" fontId="144" fillId="0" borderId="0">
      <alignment horizontal="justify" vertical="top"/>
    </xf>
    <xf numFmtId="0" fontId="229" fillId="51" borderId="0" applyNumberFormat="0" applyBorder="0" applyAlignment="0" applyProtection="0"/>
    <xf numFmtId="0" fontId="229" fillId="51" borderId="0" applyNumberFormat="0" applyBorder="0" applyAlignment="0" applyProtection="0"/>
    <xf numFmtId="0" fontId="230" fillId="51" borderId="0" applyNumberFormat="0" applyBorder="0" applyAlignment="0" applyProtection="0">
      <alignment vertical="center"/>
    </xf>
    <xf numFmtId="0" fontId="229" fillId="51" borderId="0" applyNumberFormat="0" applyBorder="0" applyAlignment="0" applyProtection="0"/>
    <xf numFmtId="0" fontId="231" fillId="51" borderId="0" applyNumberFormat="0" applyBorder="0" applyAlignment="0" applyProtection="0"/>
    <xf numFmtId="0" fontId="47" fillId="0" borderId="18"/>
    <xf numFmtId="0" fontId="48" fillId="0" borderId="23"/>
    <xf numFmtId="0" fontId="48" fillId="0" borderId="23"/>
    <xf numFmtId="0" fontId="203" fillId="0" borderId="0"/>
    <xf numFmtId="0" fontId="4" fillId="0" borderId="0"/>
    <xf numFmtId="0" fontId="4" fillId="0" borderId="0"/>
    <xf numFmtId="0" fontId="47" fillId="0" borderId="18"/>
    <xf numFmtId="0" fontId="34" fillId="0" borderId="27" applyNumberFormat="0" applyAlignment="0"/>
    <xf numFmtId="0" fontId="35" fillId="0" borderId="15" applyNumberFormat="0" applyAlignment="0">
      <alignment horizontal="center"/>
    </xf>
    <xf numFmtId="37" fontId="232" fillId="0" borderId="0"/>
    <xf numFmtId="37" fontId="233" fillId="0" borderId="0"/>
    <xf numFmtId="0" fontId="12" fillId="0" borderId="0"/>
    <xf numFmtId="0" fontId="234" fillId="0" borderId="23" applyNumberFormat="0" applyFont="0" applyFill="0" applyBorder="0" applyAlignment="0">
      <alignment horizontal="center"/>
    </xf>
    <xf numFmtId="313" fontId="47" fillId="0" borderId="0"/>
    <xf numFmtId="0" fontId="12" fillId="0" borderId="0"/>
    <xf numFmtId="314" fontId="26" fillId="0" borderId="0"/>
    <xf numFmtId="0" fontId="12" fillId="0" borderId="0"/>
    <xf numFmtId="0" fontId="235" fillId="0" borderId="0"/>
    <xf numFmtId="315" fontId="48" fillId="0" borderId="0"/>
    <xf numFmtId="315" fontId="48" fillId="0" borderId="0"/>
    <xf numFmtId="0" fontId="236" fillId="0" borderId="0"/>
    <xf numFmtId="0" fontId="1" fillId="0" borderId="0"/>
    <xf numFmtId="0" fontId="237" fillId="0" borderId="0"/>
    <xf numFmtId="0" fontId="12" fillId="0" borderId="0"/>
    <xf numFmtId="0" fontId="19" fillId="0" borderId="0"/>
    <xf numFmtId="0" fontId="6" fillId="0" borderId="0"/>
    <xf numFmtId="0" fontId="26" fillId="0" borderId="0"/>
    <xf numFmtId="0" fontId="19" fillId="0" borderId="0"/>
    <xf numFmtId="0" fontId="19" fillId="0" borderId="0"/>
    <xf numFmtId="0" fontId="6" fillId="0" borderId="0"/>
    <xf numFmtId="0" fontId="26" fillId="0" borderId="0"/>
    <xf numFmtId="0" fontId="1" fillId="0" borderId="0"/>
    <xf numFmtId="0" fontId="26" fillId="0" borderId="0"/>
    <xf numFmtId="0" fontId="19" fillId="0" borderId="0"/>
    <xf numFmtId="0" fontId="1" fillId="0" borderId="0"/>
    <xf numFmtId="0" fontId="26" fillId="0" borderId="0"/>
    <xf numFmtId="0" fontId="12" fillId="0" borderId="0"/>
    <xf numFmtId="0" fontId="19" fillId="0" borderId="0"/>
    <xf numFmtId="0" fontId="12" fillId="0" borderId="0"/>
    <xf numFmtId="0" fontId="19" fillId="0" borderId="0"/>
    <xf numFmtId="0" fontId="1" fillId="0" borderId="0"/>
    <xf numFmtId="0" fontId="19" fillId="0" borderId="0"/>
    <xf numFmtId="0" fontId="12" fillId="0" borderId="0"/>
    <xf numFmtId="0" fontId="19" fillId="0" borderId="0"/>
    <xf numFmtId="0" fontId="19" fillId="0" borderId="0"/>
    <xf numFmtId="0" fontId="19" fillId="0" borderId="0"/>
    <xf numFmtId="0" fontId="6" fillId="0" borderId="0"/>
    <xf numFmtId="0" fontId="12" fillId="0" borderId="0"/>
    <xf numFmtId="0" fontId="12" fillId="0" borderId="0"/>
    <xf numFmtId="0" fontId="19" fillId="0" borderId="0"/>
    <xf numFmtId="0" fontId="19" fillId="0" borderId="0"/>
    <xf numFmtId="0" fontId="127" fillId="0" borderId="0"/>
    <xf numFmtId="0" fontId="6" fillId="0" borderId="0"/>
    <xf numFmtId="0" fontId="6" fillId="0" borderId="0"/>
    <xf numFmtId="0" fontId="238" fillId="0" borderId="0"/>
    <xf numFmtId="0" fontId="6" fillId="0" borderId="0"/>
    <xf numFmtId="0" fontId="12" fillId="0" borderId="0"/>
    <xf numFmtId="0" fontId="126" fillId="0" borderId="0"/>
    <xf numFmtId="0" fontId="6" fillId="0" borderId="0"/>
    <xf numFmtId="0" fontId="1" fillId="0" borderId="0"/>
    <xf numFmtId="0" fontId="1" fillId="0" borderId="0"/>
    <xf numFmtId="0" fontId="12" fillId="0" borderId="0"/>
    <xf numFmtId="0" fontId="6" fillId="0" borderId="0"/>
    <xf numFmtId="0" fontId="19" fillId="0" borderId="0"/>
    <xf numFmtId="0" fontId="19" fillId="0" borderId="0"/>
    <xf numFmtId="0" fontId="19" fillId="0" borderId="0"/>
    <xf numFmtId="0" fontId="239" fillId="0" borderId="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39" fillId="0" borderId="0" applyProtection="0"/>
    <xf numFmtId="0" fontId="19" fillId="0" borderId="0"/>
    <xf numFmtId="0" fontId="240" fillId="0" borderId="0"/>
    <xf numFmtId="0" fontId="19" fillId="0" borderId="0"/>
    <xf numFmtId="0" fontId="12" fillId="0" borderId="0"/>
    <xf numFmtId="0" fontId="25" fillId="0" borderId="0"/>
    <xf numFmtId="0" fontId="26" fillId="0" borderId="0"/>
    <xf numFmtId="0" fontId="26" fillId="0" borderId="0"/>
    <xf numFmtId="0" fontId="12" fillId="0" borderId="0"/>
    <xf numFmtId="0" fontId="12" fillId="0" borderId="0"/>
    <xf numFmtId="0" fontId="12" fillId="0" borderId="0"/>
    <xf numFmtId="0" fontId="26" fillId="0" borderId="0"/>
    <xf numFmtId="0" fontId="12" fillId="0" borderId="0"/>
    <xf numFmtId="0" fontId="12" fillId="0" borderId="0"/>
    <xf numFmtId="0" fontId="19" fillId="0" borderId="0"/>
    <xf numFmtId="0" fontId="1" fillId="0" borderId="0"/>
    <xf numFmtId="0" fontId="19" fillId="0" borderId="0"/>
    <xf numFmtId="0" fontId="1" fillId="0" borderId="0"/>
    <xf numFmtId="0" fontId="19" fillId="0" borderId="0"/>
    <xf numFmtId="0" fontId="239" fillId="0" borderId="0"/>
    <xf numFmtId="0" fontId="19" fillId="0" borderId="0"/>
    <xf numFmtId="0" fontId="19" fillId="0" borderId="0"/>
    <xf numFmtId="0" fontId="19" fillId="0" borderId="0"/>
    <xf numFmtId="0" fontId="127" fillId="0" borderId="0"/>
    <xf numFmtId="0" fontId="12" fillId="0" borderId="0"/>
    <xf numFmtId="0" fontId="126" fillId="0" borderId="0"/>
    <xf numFmtId="0" fontId="19" fillId="0" borderId="0"/>
    <xf numFmtId="0" fontId="19" fillId="0" borderId="0"/>
    <xf numFmtId="0" fontId="19" fillId="0" borderId="0"/>
    <xf numFmtId="0" fontId="19" fillId="0" borderId="0"/>
    <xf numFmtId="0" fontId="19" fillId="0" borderId="0"/>
    <xf numFmtId="0" fontId="93" fillId="0" borderId="0"/>
    <xf numFmtId="0" fontId="37" fillId="0" borderId="0"/>
    <xf numFmtId="0" fontId="12" fillId="0" borderId="0"/>
    <xf numFmtId="0" fontId="12" fillId="0" borderId="0"/>
    <xf numFmtId="0" fontId="19" fillId="0" borderId="0"/>
    <xf numFmtId="0" fontId="12" fillId="0" borderId="0"/>
    <xf numFmtId="0" fontId="130" fillId="0" borderId="0"/>
    <xf numFmtId="0" fontId="241" fillId="0" borderId="0"/>
    <xf numFmtId="0" fontId="241" fillId="0" borderId="0"/>
    <xf numFmtId="0" fontId="1" fillId="0" borderId="0"/>
    <xf numFmtId="0" fontId="12"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2" fillId="0" borderId="0"/>
    <xf numFmtId="0" fontId="19" fillId="0" borderId="0"/>
    <xf numFmtId="0" fontId="19" fillId="0" borderId="0"/>
    <xf numFmtId="0" fontId="130" fillId="0" borderId="0"/>
    <xf numFmtId="0" fontId="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42" fillId="0" borderId="0" applyNumberFormat="0" applyFill="0" applyBorder="0" applyProtection="0">
      <alignment vertical="top"/>
    </xf>
    <xf numFmtId="0" fontId="27" fillId="0" borderId="0"/>
    <xf numFmtId="0" fontId="4" fillId="0" borderId="0"/>
    <xf numFmtId="0" fontId="126" fillId="0" borderId="0"/>
    <xf numFmtId="0" fontId="12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41" fillId="0" borderId="0"/>
    <xf numFmtId="0" fontId="241" fillId="0" borderId="0"/>
    <xf numFmtId="0" fontId="19" fillId="0" borderId="0"/>
    <xf numFmtId="0" fontId="7" fillId="0" borderId="0"/>
    <xf numFmtId="0" fontId="26" fillId="0" borderId="0"/>
    <xf numFmtId="0" fontId="26" fillId="0" borderId="0"/>
    <xf numFmtId="0" fontId="1" fillId="0" borderId="0"/>
    <xf numFmtId="0" fontId="1" fillId="0" borderId="0"/>
    <xf numFmtId="0" fontId="1" fillId="0" borderId="0"/>
    <xf numFmtId="0" fontId="1" fillId="0" borderId="0"/>
    <xf numFmtId="0" fontId="26" fillId="0" borderId="0"/>
    <xf numFmtId="0" fontId="19" fillId="0" borderId="0"/>
    <xf numFmtId="0" fontId="19" fillId="0" borderId="0"/>
    <xf numFmtId="0" fontId="243" fillId="0" borderId="0"/>
    <xf numFmtId="0" fontId="6" fillId="0" borderId="0"/>
    <xf numFmtId="0" fontId="244" fillId="0" borderId="0"/>
    <xf numFmtId="0" fontId="6" fillId="0" borderId="0"/>
    <xf numFmtId="0" fontId="6" fillId="0" borderId="0"/>
    <xf numFmtId="0" fontId="241" fillId="0" borderId="0"/>
    <xf numFmtId="0" fontId="241" fillId="0" borderId="0"/>
    <xf numFmtId="0" fontId="26" fillId="0" borderId="0"/>
    <xf numFmtId="0" fontId="243" fillId="0" borderId="0"/>
    <xf numFmtId="0" fontId="1" fillId="0" borderId="0"/>
    <xf numFmtId="0" fontId="37" fillId="0" borderId="0"/>
    <xf numFmtId="0" fontId="12" fillId="0" borderId="0"/>
    <xf numFmtId="0" fontId="8" fillId="0" borderId="0"/>
    <xf numFmtId="0" fontId="26" fillId="0" borderId="0"/>
    <xf numFmtId="0" fontId="12" fillId="0" borderId="0"/>
    <xf numFmtId="178" fontId="27" fillId="0" borderId="0">
      <protection locked="0"/>
    </xf>
    <xf numFmtId="0" fontId="25" fillId="0" borderId="0"/>
    <xf numFmtId="0" fontId="26" fillId="0" borderId="0"/>
    <xf numFmtId="0" fontId="26" fillId="0" borderId="0"/>
    <xf numFmtId="0" fontId="24" fillId="0" borderId="0"/>
    <xf numFmtId="0" fontId="53" fillId="0" borderId="0" applyFont="0"/>
    <xf numFmtId="0" fontId="101" fillId="38" borderId="0"/>
    <xf numFmtId="0" fontId="150" fillId="0" borderId="0"/>
    <xf numFmtId="0" fontId="6" fillId="52" borderId="55" applyNumberFormat="0" applyFont="0" applyAlignment="0" applyProtection="0"/>
    <xf numFmtId="0" fontId="19" fillId="52" borderId="55" applyNumberFormat="0" applyFont="0" applyAlignment="0" applyProtection="0"/>
    <xf numFmtId="0" fontId="12" fillId="52" borderId="55" applyNumberFormat="0" applyFont="0" applyAlignment="0" applyProtection="0">
      <alignment vertical="center"/>
    </xf>
    <xf numFmtId="0" fontId="12" fillId="52" borderId="55" applyNumberFormat="0" applyFont="0" applyAlignment="0" applyProtection="0"/>
    <xf numFmtId="0" fontId="26" fillId="52" borderId="55" applyNumberFormat="0" applyFont="0" applyAlignment="0" applyProtection="0"/>
    <xf numFmtId="316" fontId="24" fillId="0" borderId="0" applyFill="0" applyBorder="0" applyProtection="0">
      <alignment vertical="top" wrapText="1"/>
    </xf>
    <xf numFmtId="316" fontId="245" fillId="0" borderId="0" applyFont="0" applyFill="0" applyBorder="0" applyProtection="0">
      <alignment vertical="top" wrapText="1"/>
    </xf>
    <xf numFmtId="0" fontId="12" fillId="0" borderId="0"/>
    <xf numFmtId="0" fontId="12" fillId="0" borderId="0"/>
    <xf numFmtId="0" fontId="12" fillId="0" borderId="0"/>
    <xf numFmtId="0" fontId="225"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25"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4" fillId="0" borderId="0" applyFill="0" applyBorder="0" applyAlignment="0" applyProtection="0"/>
    <xf numFmtId="0" fontId="203" fillId="0" borderId="0"/>
    <xf numFmtId="0" fontId="247" fillId="31" borderId="56" applyNumberFormat="0" applyAlignment="0" applyProtection="0"/>
    <xf numFmtId="0" fontId="247" fillId="31" borderId="56" applyNumberFormat="0" applyAlignment="0" applyProtection="0"/>
    <xf numFmtId="0" fontId="248" fillId="31" borderId="56" applyNumberFormat="0" applyAlignment="0" applyProtection="0">
      <alignment vertical="center"/>
    </xf>
    <xf numFmtId="0" fontId="247" fillId="31" borderId="56" applyNumberFormat="0" applyAlignment="0" applyProtection="0"/>
    <xf numFmtId="0" fontId="249" fillId="31" borderId="56" applyNumberFormat="0" applyAlignment="0" applyProtection="0"/>
    <xf numFmtId="180" fontId="24" fillId="0" borderId="0" applyBorder="0" applyAlignment="0"/>
    <xf numFmtId="175" fontId="250" fillId="0" borderId="15" applyFont="0" applyBorder="0" applyAlignment="0"/>
    <xf numFmtId="0" fontId="251" fillId="41" borderId="0"/>
    <xf numFmtId="0" fontId="68" fillId="38" borderId="0"/>
    <xf numFmtId="211" fontId="24" fillId="0" borderId="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171" fontId="12" fillId="0" borderId="0" applyFont="0" applyFill="0" applyBorder="0" applyAlignment="0" applyProtection="0"/>
    <xf numFmtId="14" fontId="85" fillId="0" borderId="0">
      <alignment horizontal="center" wrapText="1"/>
      <protection locked="0"/>
    </xf>
    <xf numFmtId="14" fontId="86" fillId="0" borderId="0">
      <alignment horizontal="center" wrapText="1"/>
      <protection locked="0"/>
    </xf>
    <xf numFmtId="231" fontId="24" fillId="0" borderId="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232" fontId="12" fillId="0" borderId="0" applyFont="0" applyFill="0" applyBorder="0" applyAlignment="0" applyProtection="0"/>
    <xf numFmtId="317" fontId="24" fillId="0" borderId="0" applyFill="0" applyBorder="0" applyAlignment="0" applyProtection="0"/>
    <xf numFmtId="318" fontId="12" fillId="0" borderId="0" applyFont="0" applyFill="0" applyBorder="0" applyAlignment="0" applyProtection="0"/>
    <xf numFmtId="318" fontId="12" fillId="0" borderId="0" applyFont="0" applyFill="0" applyBorder="0" applyAlignment="0" applyProtection="0"/>
    <xf numFmtId="318" fontId="12" fillId="0" borderId="0" applyFont="0" applyFill="0" applyBorder="0" applyAlignment="0" applyProtection="0"/>
    <xf numFmtId="10" fontId="24" fillId="0" borderId="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44" fillId="0" borderId="0" applyNumberFormat="0" applyBorder="0"/>
    <xf numFmtId="9" fontId="43" fillId="0" borderId="57" applyNumberFormat="0" applyBorder="0"/>
    <xf numFmtId="9" fontId="43" fillId="0" borderId="57" applyNumberFormat="0" applyBorder="0"/>
    <xf numFmtId="9" fontId="43" fillId="0" borderId="57" applyNumberFormat="0" applyBorder="0"/>
    <xf numFmtId="0" fontId="37" fillId="0" borderId="0" applyFill="0" applyBorder="0" applyAlignment="0"/>
    <xf numFmtId="0" fontId="12" fillId="0" borderId="0" applyFill="0" applyBorder="0" applyAlignment="0"/>
    <xf numFmtId="0" fontId="12" fillId="0" borderId="0" applyFill="0" applyBorder="0" applyAlignment="0"/>
    <xf numFmtId="0" fontId="12" fillId="0" borderId="0" applyFill="0" applyBorder="0" applyAlignment="0"/>
    <xf numFmtId="227" fontId="37" fillId="0" borderId="0" applyFill="0" applyBorder="0" applyAlignment="0"/>
    <xf numFmtId="228" fontId="101" fillId="0" borderId="0" applyFill="0" applyBorder="0" applyAlignment="0"/>
    <xf numFmtId="233" fontId="37" fillId="0" borderId="0" applyFill="0" applyBorder="0" applyAlignment="0"/>
    <xf numFmtId="234" fontId="101" fillId="0" borderId="0" applyFill="0" applyBorder="0" applyAlignment="0"/>
    <xf numFmtId="235" fontId="37" fillId="0" borderId="0" applyFill="0" applyBorder="0" applyAlignment="0"/>
    <xf numFmtId="236" fontId="101" fillId="0" borderId="0" applyFill="0" applyBorder="0" applyAlignment="0"/>
    <xf numFmtId="227" fontId="37" fillId="0" borderId="0" applyFill="0" applyBorder="0" applyAlignment="0"/>
    <xf numFmtId="228" fontId="101" fillId="0" borderId="0" applyFill="0" applyBorder="0" applyAlignment="0"/>
    <xf numFmtId="255" fontId="203" fillId="0" borderId="0"/>
    <xf numFmtId="167" fontId="252" fillId="0" borderId="0"/>
    <xf numFmtId="0" fontId="24" fillId="0" borderId="0" applyNumberFormat="0" applyFill="0" applyBorder="0" applyAlignment="0" applyProtection="0"/>
    <xf numFmtId="0" fontId="43" fillId="0" borderId="0" applyNumberFormat="0" applyFont="0" applyFill="0" applyBorder="0" applyAlignment="0" applyProtection="0">
      <alignment horizontal="left"/>
    </xf>
    <xf numFmtId="0" fontId="43" fillId="0" borderId="0" applyNumberFormat="0" applyFont="0" applyFill="0" applyBorder="0" applyAlignment="0" applyProtection="0">
      <alignment horizontal="left"/>
    </xf>
    <xf numFmtId="0" fontId="253" fillId="0" borderId="45">
      <alignment horizontal="center"/>
    </xf>
    <xf numFmtId="0" fontId="254" fillId="0" borderId="46">
      <alignment horizontal="center"/>
    </xf>
    <xf numFmtId="0" fontId="254" fillId="0" borderId="46">
      <alignment horizontal="center"/>
    </xf>
    <xf numFmtId="0" fontId="254" fillId="0" borderId="46">
      <alignment horizontal="center"/>
    </xf>
    <xf numFmtId="1" fontId="12" fillId="0" borderId="7" applyNumberFormat="0" applyFill="0" applyAlignment="0" applyProtection="0">
      <alignment horizontal="center" vertical="center"/>
    </xf>
    <xf numFmtId="0" fontId="24" fillId="53" borderId="0" applyNumberFormat="0" applyBorder="0" applyAlignment="0"/>
    <xf numFmtId="0" fontId="255" fillId="54" borderId="0" applyNumberFormat="0" applyFont="0" applyBorder="0" applyAlignment="0">
      <alignment horizontal="center"/>
    </xf>
    <xf numFmtId="0" fontId="174" fillId="0" borderId="0" applyNumberFormat="0" applyFill="0" applyBorder="0" applyAlignment="0" applyProtection="0"/>
    <xf numFmtId="14" fontId="256" fillId="0" borderId="0" applyNumberFormat="0" applyFill="0" applyBorder="0" applyAlignment="0" applyProtection="0">
      <alignment horizontal="left"/>
    </xf>
    <xf numFmtId="319" fontId="12" fillId="0" borderId="0" applyNumberFormat="0" applyFill="0" applyBorder="0" applyAlignment="0" applyProtection="0">
      <alignment horizontal="left"/>
    </xf>
    <xf numFmtId="14" fontId="257" fillId="0" borderId="0" applyNumberFormat="0" applyFill="0" applyBorder="0" applyAlignment="0" applyProtection="0">
      <alignment horizontal="left"/>
    </xf>
    <xf numFmtId="0" fontId="212" fillId="0" borderId="0" applyNumberFormat="0" applyFill="0" applyBorder="0" applyAlignment="0" applyProtection="0"/>
    <xf numFmtId="0" fontId="34" fillId="0" borderId="0"/>
    <xf numFmtId="0" fontId="121" fillId="0" borderId="0" applyNumberFormat="0" applyFill="0" applyBorder="0" applyAlignment="0" applyProtection="0"/>
    <xf numFmtId="214" fontId="24" fillId="0" borderId="0" applyFill="0" applyBorder="0" applyAlignment="0" applyProtection="0"/>
    <xf numFmtId="171" fontId="42" fillId="0" borderId="0" applyFon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58" fillId="55" borderId="58" applyNumberFormat="0" applyProtection="0">
      <alignment vertical="center"/>
    </xf>
    <xf numFmtId="4" fontId="259" fillId="56" borderId="58" applyNumberFormat="0" applyProtection="0">
      <alignment vertical="center"/>
    </xf>
    <xf numFmtId="0" fontId="260" fillId="55" borderId="58" applyNumberFormat="0" applyProtection="0">
      <alignment vertical="center"/>
    </xf>
    <xf numFmtId="4" fontId="261" fillId="56" borderId="58" applyNumberFormat="0" applyProtection="0">
      <alignment vertical="center"/>
    </xf>
    <xf numFmtId="0" fontId="262" fillId="55" borderId="58" applyNumberFormat="0" applyProtection="0">
      <alignment horizontal="left" vertical="center"/>
    </xf>
    <xf numFmtId="4" fontId="263" fillId="56" borderId="58" applyNumberFormat="0" applyProtection="0">
      <alignment horizontal="left" vertical="center" indent="1"/>
    </xf>
    <xf numFmtId="4" fontId="263" fillId="56" borderId="58" applyNumberFormat="0" applyProtection="0">
      <alignment horizontal="left" vertical="center"/>
    </xf>
    <xf numFmtId="0" fontId="262" fillId="57" borderId="0" applyNumberFormat="0" applyProtection="0">
      <alignment horizontal="left" vertical="center"/>
    </xf>
    <xf numFmtId="4" fontId="263" fillId="58" borderId="0" applyNumberFormat="0" applyProtection="0">
      <alignment horizontal="left" vertical="center" indent="1"/>
    </xf>
    <xf numFmtId="4" fontId="263" fillId="58" borderId="0" applyNumberFormat="0" applyProtection="0">
      <alignment horizontal="left" vertical="center"/>
    </xf>
    <xf numFmtId="0" fontId="262" fillId="59" borderId="58" applyNumberFormat="0" applyProtection="0">
      <alignment horizontal="right" vertical="center"/>
    </xf>
    <xf numFmtId="4" fontId="263" fillId="60" borderId="58" applyNumberFormat="0" applyProtection="0">
      <alignment horizontal="right" vertical="center"/>
    </xf>
    <xf numFmtId="0" fontId="262" fillId="61" borderId="58" applyNumberFormat="0" applyProtection="0">
      <alignment horizontal="right" vertical="center"/>
    </xf>
    <xf numFmtId="4" fontId="263" fillId="62" borderId="58" applyNumberFormat="0" applyProtection="0">
      <alignment horizontal="right" vertical="center"/>
    </xf>
    <xf numFmtId="0" fontId="262" fillId="63" borderId="58" applyNumberFormat="0" applyProtection="0">
      <alignment horizontal="right" vertical="center"/>
    </xf>
    <xf numFmtId="4" fontId="263" fillId="64" borderId="58" applyNumberFormat="0" applyProtection="0">
      <alignment horizontal="right" vertical="center"/>
    </xf>
    <xf numFmtId="0" fontId="262" fillId="32" borderId="58" applyNumberFormat="0" applyProtection="0">
      <alignment horizontal="right" vertical="center"/>
    </xf>
    <xf numFmtId="4" fontId="263" fillId="33" borderId="58" applyNumberFormat="0" applyProtection="0">
      <alignment horizontal="right" vertical="center"/>
    </xf>
    <xf numFmtId="0" fontId="262" fillId="65" borderId="58" applyNumberFormat="0" applyProtection="0">
      <alignment horizontal="right" vertical="center"/>
    </xf>
    <xf numFmtId="4" fontId="263" fillId="66" borderId="58" applyNumberFormat="0" applyProtection="0">
      <alignment horizontal="right" vertical="center"/>
    </xf>
    <xf numFmtId="0" fontId="262" fillId="3" borderId="58" applyNumberFormat="0" applyProtection="0">
      <alignment horizontal="right" vertical="center"/>
    </xf>
    <xf numFmtId="4" fontId="263" fillId="67" borderId="58" applyNumberFormat="0" applyProtection="0">
      <alignment horizontal="right" vertical="center"/>
    </xf>
    <xf numFmtId="4" fontId="263" fillId="2" borderId="58" applyNumberFormat="0" applyProtection="0">
      <alignment horizontal="right" vertical="center"/>
    </xf>
    <xf numFmtId="0" fontId="262" fillId="68" borderId="58" applyNumberFormat="0" applyProtection="0">
      <alignment horizontal="right" vertical="center"/>
    </xf>
    <xf numFmtId="4" fontId="263" fillId="69" borderId="58" applyNumberFormat="0" applyProtection="0">
      <alignment horizontal="right" vertical="center"/>
    </xf>
    <xf numFmtId="0" fontId="262" fillId="70" borderId="58" applyNumberFormat="0" applyProtection="0">
      <alignment horizontal="right" vertical="center"/>
    </xf>
    <xf numFmtId="4" fontId="263" fillId="71" borderId="58" applyNumberFormat="0" applyProtection="0">
      <alignment horizontal="right" vertical="center"/>
    </xf>
    <xf numFmtId="0" fontId="262" fillId="72" borderId="58" applyNumberFormat="0" applyProtection="0">
      <alignment horizontal="right" vertical="center"/>
    </xf>
    <xf numFmtId="4" fontId="263" fillId="73" borderId="58" applyNumberFormat="0" applyProtection="0">
      <alignment horizontal="right" vertical="center"/>
    </xf>
    <xf numFmtId="0" fontId="258" fillId="74" borderId="59" applyNumberFormat="0" applyProtection="0">
      <alignment horizontal="left" vertical="center"/>
    </xf>
    <xf numFmtId="4" fontId="259" fillId="75" borderId="60" applyNumberFormat="0" applyProtection="0">
      <alignment horizontal="left" vertical="center" indent="1"/>
    </xf>
    <xf numFmtId="4" fontId="259" fillId="75" borderId="60" applyNumberFormat="0" applyProtection="0">
      <alignment horizontal="left" vertical="center"/>
    </xf>
    <xf numFmtId="0" fontId="258" fillId="76" borderId="0" applyNumberFormat="0" applyProtection="0">
      <alignment horizontal="left" vertical="center"/>
    </xf>
    <xf numFmtId="4" fontId="259" fillId="77" borderId="0" applyNumberFormat="0" applyProtection="0">
      <alignment horizontal="left" vertical="center" indent="1"/>
    </xf>
    <xf numFmtId="4" fontId="259" fillId="77" borderId="0" applyNumberFormat="0" applyProtection="0">
      <alignment horizontal="left" vertical="center"/>
    </xf>
    <xf numFmtId="0" fontId="258" fillId="57" borderId="0" applyNumberFormat="0" applyProtection="0">
      <alignment horizontal="left" vertical="center"/>
    </xf>
    <xf numFmtId="4" fontId="259" fillId="58" borderId="0" applyNumberFormat="0" applyProtection="0">
      <alignment horizontal="left" vertical="center" indent="1"/>
    </xf>
    <xf numFmtId="4" fontId="259" fillId="58" borderId="0" applyNumberFormat="0" applyProtection="0">
      <alignment horizontal="left" vertical="center"/>
    </xf>
    <xf numFmtId="0" fontId="262" fillId="76" borderId="58" applyNumberFormat="0" applyProtection="0">
      <alignment horizontal="right" vertical="center"/>
    </xf>
    <xf numFmtId="4" fontId="263" fillId="77" borderId="58" applyNumberFormat="0" applyProtection="0">
      <alignment horizontal="right" vertical="center"/>
    </xf>
    <xf numFmtId="0" fontId="49" fillId="76" borderId="0" applyNumberFormat="0" applyProtection="0">
      <alignment horizontal="left" vertical="center"/>
    </xf>
    <xf numFmtId="4" fontId="46" fillId="77" borderId="0" applyNumberFormat="0" applyProtection="0">
      <alignment horizontal="left" vertical="center" indent="1"/>
    </xf>
    <xf numFmtId="4" fontId="46" fillId="77" borderId="0" applyNumberFormat="0" applyProtection="0">
      <alignment horizontal="left" vertical="center"/>
    </xf>
    <xf numFmtId="0" fontId="49" fillId="57" borderId="0" applyNumberFormat="0" applyProtection="0">
      <alignment horizontal="left" vertical="center"/>
    </xf>
    <xf numFmtId="4" fontId="46" fillId="58" borderId="0" applyNumberFormat="0" applyProtection="0">
      <alignment horizontal="left" vertical="center" indent="1"/>
    </xf>
    <xf numFmtId="4" fontId="46" fillId="58" borderId="0" applyNumberFormat="0" applyProtection="0">
      <alignment horizontal="left" vertical="center"/>
    </xf>
    <xf numFmtId="0" fontId="262" fillId="39" borderId="58" applyNumberFormat="0" applyProtection="0">
      <alignment vertical="center"/>
    </xf>
    <xf numFmtId="4" fontId="263" fillId="40" borderId="58" applyNumberFormat="0" applyProtection="0">
      <alignment vertical="center"/>
    </xf>
    <xf numFmtId="0" fontId="264" fillId="39" borderId="58" applyNumberFormat="0" applyProtection="0">
      <alignment vertical="center"/>
    </xf>
    <xf numFmtId="4" fontId="265" fillId="40" borderId="58" applyNumberFormat="0" applyProtection="0">
      <alignment vertical="center"/>
    </xf>
    <xf numFmtId="0" fontId="258" fillId="76" borderId="61" applyNumberFormat="0" applyProtection="0">
      <alignment horizontal="left" vertical="center"/>
    </xf>
    <xf numFmtId="4" fontId="259" fillId="77" borderId="61" applyNumberFormat="0" applyProtection="0">
      <alignment horizontal="left" vertical="center" indent="1"/>
    </xf>
    <xf numFmtId="4" fontId="259" fillId="77" borderId="61" applyNumberFormat="0" applyProtection="0">
      <alignment horizontal="left" vertical="center"/>
    </xf>
    <xf numFmtId="0" fontId="262" fillId="39" borderId="58" applyNumberFormat="0" applyProtection="0">
      <alignment horizontal="right" vertical="center"/>
    </xf>
    <xf numFmtId="4" fontId="263" fillId="40" borderId="58" applyNumberFormat="0" applyProtection="0">
      <alignment horizontal="right" vertical="center"/>
    </xf>
    <xf numFmtId="0" fontId="264" fillId="39" borderId="58" applyNumberFormat="0" applyProtection="0">
      <alignment horizontal="right" vertical="center"/>
    </xf>
    <xf numFmtId="4" fontId="265" fillId="40" borderId="58" applyNumberFormat="0" applyProtection="0">
      <alignment horizontal="right" vertical="center"/>
    </xf>
    <xf numFmtId="0" fontId="258" fillId="76" borderId="58" applyNumberFormat="0" applyProtection="0">
      <alignment horizontal="left" vertical="center"/>
    </xf>
    <xf numFmtId="4" fontId="259" fillId="77" borderId="58" applyNumberFormat="0" applyProtection="0">
      <alignment horizontal="left" vertical="center" indent="1"/>
    </xf>
    <xf numFmtId="4" fontId="259" fillId="77" borderId="58" applyNumberFormat="0" applyProtection="0">
      <alignment horizontal="left" vertical="center"/>
    </xf>
    <xf numFmtId="0" fontId="266" fillId="44" borderId="61" applyNumberFormat="0" applyProtection="0">
      <alignment horizontal="left" vertical="center"/>
    </xf>
    <xf numFmtId="4" fontId="267" fillId="45" borderId="61" applyNumberFormat="0" applyProtection="0">
      <alignment horizontal="left" vertical="center" indent="1"/>
    </xf>
    <xf numFmtId="4" fontId="267" fillId="45" borderId="61" applyNumberFormat="0" applyProtection="0">
      <alignment horizontal="left" vertical="center"/>
    </xf>
    <xf numFmtId="0" fontId="268" fillId="39" borderId="58" applyNumberFormat="0" applyProtection="0">
      <alignment horizontal="right" vertical="center"/>
    </xf>
    <xf numFmtId="4" fontId="269" fillId="40" borderId="58" applyNumberFormat="0" applyProtection="0">
      <alignment horizontal="right" vertical="center"/>
    </xf>
    <xf numFmtId="320" fontId="24" fillId="0" borderId="0" applyFill="0" applyBorder="0" applyAlignment="0" applyProtection="0"/>
    <xf numFmtId="320" fontId="270" fillId="0" borderId="0" applyFont="0" applyFill="0" applyBorder="0" applyAlignment="0" applyProtection="0"/>
    <xf numFmtId="0" fontId="24" fillId="78" borderId="41" applyNumberFormat="0" applyAlignment="0"/>
    <xf numFmtId="0" fontId="255" fillId="1" borderId="9" applyNumberFormat="0" applyFont="0" applyAlignment="0">
      <alignment horizontal="center"/>
    </xf>
    <xf numFmtId="0" fontId="271" fillId="0" borderId="0" applyNumberFormat="0" applyFill="0" applyBorder="0" applyAlignment="0" applyProtection="0"/>
    <xf numFmtId="0" fontId="272" fillId="0" borderId="0" applyNumberFormat="0" applyFill="0" applyBorder="0" applyAlignment="0" applyProtection="0"/>
    <xf numFmtId="3" fontId="27" fillId="0" borderId="0"/>
    <xf numFmtId="0" fontId="273" fillId="0" borderId="0" applyNumberFormat="0" applyFill="0" applyBorder="0" applyAlignment="0" applyProtection="0"/>
    <xf numFmtId="0" fontId="274" fillId="0" borderId="0" applyNumberFormat="0" applyFill="0" applyBorder="0" applyAlignment="0"/>
    <xf numFmtId="0" fontId="275" fillId="0" borderId="0" applyNumberFormat="0" applyFill="0" applyBorder="0" applyAlignment="0">
      <alignment horizontal="center"/>
    </xf>
    <xf numFmtId="0" fontId="37" fillId="0" borderId="0"/>
    <xf numFmtId="0" fontId="276" fillId="0" borderId="0" applyNumberFormat="0" applyBorder="0" applyAlignment="0"/>
    <xf numFmtId="175" fontId="277" fillId="0" borderId="0" applyNumberFormat="0" applyBorder="0" applyAlignment="0">
      <alignment horizontal="centerContinuous"/>
    </xf>
    <xf numFmtId="0" fontId="26" fillId="0" borderId="7">
      <alignment horizontal="center"/>
    </xf>
    <xf numFmtId="0" fontId="34" fillId="0" borderId="0" applyNumberFormat="0" applyFill="0" applyBorder="0" applyAlignment="0" applyProtection="0"/>
    <xf numFmtId="0" fontId="12" fillId="0" borderId="0"/>
    <xf numFmtId="0" fontId="45" fillId="0" borderId="0"/>
    <xf numFmtId="0" fontId="43" fillId="0" borderId="0"/>
    <xf numFmtId="0" fontId="34" fillId="0" borderId="0" applyNumberFormat="0" applyFill="0" applyBorder="0" applyAlignment="0" applyProtection="0"/>
    <xf numFmtId="0" fontId="34" fillId="0" borderId="0" applyNumberFormat="0" applyFill="0" applyBorder="0" applyAlignment="0" applyProtection="0"/>
    <xf numFmtId="211" fontId="24" fillId="0" borderId="0" applyFill="0" applyBorder="0" applyAlignment="0" applyProtection="0"/>
    <xf numFmtId="171" fontId="42"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9" fontId="24" fillId="0" borderId="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89" fontId="24" fillId="0" borderId="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9" fontId="24" fillId="0" borderId="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89" fontId="24" fillId="0" borderId="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89" fontId="24" fillId="0" borderId="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89" fontId="24" fillId="0" borderId="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89" fontId="24" fillId="0" borderId="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89"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180" fontId="24" fillId="0" borderId="0" applyFill="0" applyBorder="0" applyAlignment="0" applyProtection="0"/>
    <xf numFmtId="175" fontId="36" fillId="0" borderId="0" applyFont="0" applyFill="0" applyBorder="0" applyAlignment="0" applyProtection="0"/>
    <xf numFmtId="175" fontId="36" fillId="0" borderId="0" applyFont="0" applyFill="0" applyBorder="0" applyAlignment="0" applyProtection="0"/>
    <xf numFmtId="214" fontId="24" fillId="0" borderId="0" applyFill="0" applyBorder="0" applyAlignment="0" applyProtection="0"/>
    <xf numFmtId="215" fontId="42" fillId="0" borderId="0" applyFont="0" applyFill="0" applyBorder="0" applyAlignment="0" applyProtection="0"/>
    <xf numFmtId="212" fontId="24" fillId="0" borderId="0" applyFill="0" applyBorder="0" applyAlignment="0" applyProtection="0"/>
    <xf numFmtId="173" fontId="42" fillId="0" borderId="0" applyFont="0" applyFill="0" applyBorder="0" applyAlignment="0" applyProtection="0"/>
    <xf numFmtId="212" fontId="24" fillId="0" borderId="0" applyFill="0" applyBorder="0" applyAlignment="0" applyProtection="0"/>
    <xf numFmtId="173" fontId="42" fillId="0" borderId="0" applyFont="0" applyFill="0" applyBorder="0" applyAlignment="0" applyProtection="0"/>
    <xf numFmtId="193" fontId="24" fillId="0" borderId="0" applyFill="0" applyBorder="0" applyAlignment="0" applyProtection="0"/>
    <xf numFmtId="194" fontId="42" fillId="0" borderId="0" applyFont="0" applyFill="0" applyBorder="0" applyAlignment="0" applyProtection="0"/>
    <xf numFmtId="212" fontId="24" fillId="0" borderId="0" applyFill="0" applyBorder="0" applyAlignment="0" applyProtection="0"/>
    <xf numFmtId="173" fontId="42" fillId="0" borderId="0" applyFont="0" applyFill="0" applyBorder="0" applyAlignment="0" applyProtection="0"/>
    <xf numFmtId="212" fontId="24" fillId="0" borderId="0" applyFill="0" applyBorder="0" applyAlignment="0" applyProtection="0"/>
    <xf numFmtId="173" fontId="42" fillId="0" borderId="0" applyFont="0" applyFill="0" applyBorder="0" applyAlignment="0" applyProtection="0"/>
    <xf numFmtId="211" fontId="24" fillId="0" borderId="0" applyFill="0" applyBorder="0" applyAlignment="0" applyProtection="0"/>
    <xf numFmtId="171" fontId="42" fillId="0" borderId="0" applyFont="0" applyFill="0" applyBorder="0" applyAlignment="0" applyProtection="0"/>
    <xf numFmtId="189" fontId="24" fillId="0" borderId="0" applyFill="0" applyBorder="0" applyAlignment="0" applyProtection="0"/>
    <xf numFmtId="41" fontId="26" fillId="0" borderId="0" applyFont="0" applyFill="0" applyBorder="0" applyAlignment="0" applyProtection="0"/>
    <xf numFmtId="41" fontId="26" fillId="0" borderId="0" applyFont="0" applyFill="0" applyBorder="0" applyAlignment="0" applyProtection="0"/>
    <xf numFmtId="175" fontId="36" fillId="0" borderId="0" applyFont="0" applyFill="0" applyBorder="0" applyAlignment="0" applyProtection="0"/>
    <xf numFmtId="41" fontId="26" fillId="0" borderId="0" applyFont="0" applyFill="0" applyBorder="0" applyAlignment="0" applyProtection="0"/>
    <xf numFmtId="211" fontId="24" fillId="0" borderId="0" applyFill="0" applyBorder="0" applyAlignment="0" applyProtection="0"/>
    <xf numFmtId="171" fontId="42" fillId="0" borderId="0" applyFont="0" applyFill="0" applyBorder="0" applyAlignment="0" applyProtection="0"/>
    <xf numFmtId="211" fontId="24" fillId="0" borderId="0" applyFill="0" applyBorder="0" applyAlignment="0" applyProtection="0"/>
    <xf numFmtId="171" fontId="42" fillId="0" borderId="0" applyFont="0" applyFill="0" applyBorder="0" applyAlignment="0" applyProtection="0"/>
    <xf numFmtId="195" fontId="24" fillId="0" borderId="0" applyFill="0" applyBorder="0" applyAlignment="0" applyProtection="0"/>
    <xf numFmtId="196" fontId="42" fillId="0" borderId="0" applyFont="0" applyFill="0" applyBorder="0" applyAlignment="0" applyProtection="0"/>
    <xf numFmtId="192" fontId="24" fillId="0" borderId="0" applyFill="0" applyBorder="0" applyAlignment="0" applyProtection="0"/>
    <xf numFmtId="170"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0" fontId="34" fillId="0" borderId="0"/>
    <xf numFmtId="0" fontId="35" fillId="0" borderId="0"/>
    <xf numFmtId="0" fontId="35" fillId="0" borderId="0"/>
    <xf numFmtId="321" fontId="24" fillId="0" borderId="0" applyFill="0" applyBorder="0" applyAlignment="0" applyProtection="0"/>
    <xf numFmtId="322" fontId="48" fillId="0" borderId="0" applyFont="0" applyFill="0" applyBorder="0" applyAlignment="0" applyProtection="0"/>
    <xf numFmtId="322" fontId="48" fillId="0" borderId="0" applyFont="0" applyFill="0" applyBorder="0" applyAlignment="0" applyProtection="0"/>
    <xf numFmtId="192" fontId="24" fillId="0" borderId="0" applyFill="0" applyBorder="0" applyAlignment="0" applyProtection="0"/>
    <xf numFmtId="170" fontId="42" fillId="0" borderId="0" applyFont="0" applyFill="0" applyBorder="0" applyAlignment="0" applyProtection="0"/>
    <xf numFmtId="212" fontId="24" fillId="0" borderId="0" applyFill="0" applyBorder="0" applyAlignment="0" applyProtection="0"/>
    <xf numFmtId="41" fontId="26" fillId="0" borderId="0" applyFont="0" applyFill="0" applyBorder="0" applyAlignment="0" applyProtection="0"/>
    <xf numFmtId="173" fontId="42" fillId="0" borderId="0" applyFont="0" applyFill="0" applyBorder="0" applyAlignment="0" applyProtection="0"/>
    <xf numFmtId="173"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9" fontId="27" fillId="0" borderId="0" applyFont="0" applyFill="0" applyBorder="0" applyAlignment="0" applyProtection="0"/>
    <xf numFmtId="208" fontId="24" fillId="0" borderId="0" applyFill="0" applyBorder="0" applyAlignment="0" applyProtection="0"/>
    <xf numFmtId="209" fontId="42" fillId="0" borderId="0" applyFont="0" applyFill="0" applyBorder="0" applyAlignment="0" applyProtection="0"/>
    <xf numFmtId="0" fontId="34" fillId="0" borderId="0"/>
    <xf numFmtId="0" fontId="35" fillId="0" borderId="0"/>
    <xf numFmtId="0" fontId="35" fillId="0" borderId="0"/>
    <xf numFmtId="321" fontId="24" fillId="0" borderId="0" applyFill="0" applyBorder="0" applyAlignment="0" applyProtection="0"/>
    <xf numFmtId="322" fontId="48" fillId="0" borderId="0" applyFont="0" applyFill="0" applyBorder="0" applyAlignment="0" applyProtection="0"/>
    <xf numFmtId="322" fontId="48" fillId="0" borderId="0" applyFont="0" applyFill="0" applyBorder="0" applyAlignment="0" applyProtection="0"/>
    <xf numFmtId="195" fontId="24" fillId="0" borderId="0" applyFill="0" applyBorder="0" applyAlignment="0" applyProtection="0"/>
    <xf numFmtId="173" fontId="42" fillId="0" borderId="0" applyFont="0" applyFill="0" applyBorder="0" applyAlignment="0" applyProtection="0"/>
    <xf numFmtId="173" fontId="42" fillId="0" borderId="0" applyFont="0" applyFill="0" applyBorder="0" applyAlignment="0" applyProtection="0"/>
    <xf numFmtId="194" fontId="42" fillId="0" borderId="0" applyFont="0" applyFill="0" applyBorder="0" applyAlignment="0" applyProtection="0"/>
    <xf numFmtId="41" fontId="42" fillId="0" borderId="0" applyFont="0" applyFill="0" applyBorder="0" applyAlignment="0" applyProtection="0"/>
    <xf numFmtId="193" fontId="24" fillId="0" borderId="0" applyFill="0" applyBorder="0" applyAlignment="0" applyProtection="0"/>
    <xf numFmtId="194" fontId="42" fillId="0" borderId="0" applyFont="0" applyFill="0" applyBorder="0" applyAlignment="0" applyProtection="0"/>
    <xf numFmtId="41" fontId="42" fillId="0" borderId="0" applyFont="0" applyFill="0" applyBorder="0" applyAlignment="0" applyProtection="0"/>
    <xf numFmtId="194" fontId="42" fillId="0" borderId="0" applyFont="0" applyFill="0" applyBorder="0" applyAlignment="0" applyProtection="0"/>
    <xf numFmtId="194" fontId="42" fillId="0" borderId="0" applyFont="0" applyFill="0" applyBorder="0" applyAlignment="0" applyProtection="0"/>
    <xf numFmtId="173" fontId="42" fillId="0" borderId="0" applyFont="0" applyFill="0" applyBorder="0" applyAlignment="0" applyProtection="0"/>
    <xf numFmtId="171" fontId="42" fillId="0" borderId="0" applyFont="0" applyFill="0" applyBorder="0" applyAlignment="0" applyProtection="0"/>
    <xf numFmtId="41" fontId="42" fillId="0" borderId="0" applyFont="0" applyFill="0" applyBorder="0" applyAlignment="0" applyProtection="0"/>
    <xf numFmtId="194" fontId="42" fillId="0" borderId="0" applyFont="0" applyFill="0" applyBorder="0" applyAlignment="0" applyProtection="0"/>
    <xf numFmtId="171" fontId="42" fillId="0" borderId="0" applyFont="0" applyFill="0" applyBorder="0" applyAlignment="0" applyProtection="0"/>
    <xf numFmtId="194" fontId="42" fillId="0" borderId="0" applyFont="0" applyFill="0" applyBorder="0" applyAlignment="0" applyProtection="0"/>
    <xf numFmtId="171" fontId="42" fillId="0" borderId="0" applyFont="0" applyFill="0" applyBorder="0" applyAlignment="0" applyProtection="0"/>
    <xf numFmtId="212" fontId="24" fillId="0" borderId="0" applyFill="0" applyBorder="0" applyAlignment="0" applyProtection="0"/>
    <xf numFmtId="173" fontId="42" fillId="0" borderId="0" applyFont="0" applyFill="0" applyBorder="0" applyAlignment="0" applyProtection="0"/>
    <xf numFmtId="41" fontId="42" fillId="0" borderId="0" applyFont="0" applyFill="0" applyBorder="0" applyAlignment="0" applyProtection="0"/>
    <xf numFmtId="171" fontId="42" fillId="0" borderId="0" applyFont="0" applyFill="0" applyBorder="0" applyAlignment="0" applyProtection="0"/>
    <xf numFmtId="216" fontId="42" fillId="0" borderId="0" applyFont="0" applyFill="0" applyBorder="0" applyAlignment="0" applyProtection="0"/>
    <xf numFmtId="217" fontId="42" fillId="0" borderId="0" applyFont="0" applyFill="0" applyBorder="0" applyAlignment="0" applyProtection="0"/>
    <xf numFmtId="171"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209" fontId="42" fillId="0" borderId="0" applyFont="0" applyFill="0" applyBorder="0" applyAlignment="0" applyProtection="0"/>
    <xf numFmtId="207" fontId="42" fillId="0" borderId="0" applyFont="0" applyFill="0" applyBorder="0" applyAlignment="0" applyProtection="0"/>
    <xf numFmtId="209" fontId="27" fillId="0" borderId="0" applyFont="0" applyFill="0" applyBorder="0" applyAlignment="0" applyProtection="0"/>
    <xf numFmtId="212" fontId="24" fillId="0" borderId="0" applyFill="0" applyBorder="0" applyAlignment="0" applyProtection="0"/>
    <xf numFmtId="173" fontId="42" fillId="0" borderId="0" applyFont="0" applyFill="0" applyBorder="0" applyAlignment="0" applyProtection="0"/>
    <xf numFmtId="207" fontId="42" fillId="0" borderId="0" applyFont="0" applyFill="0" applyBorder="0" applyAlignment="0" applyProtection="0"/>
    <xf numFmtId="209" fontId="42" fillId="0" borderId="0" applyFont="0" applyFill="0" applyBorder="0" applyAlignment="0" applyProtection="0"/>
    <xf numFmtId="210" fontId="42" fillId="0" borderId="0" applyFont="0" applyFill="0" applyBorder="0" applyAlignment="0" applyProtection="0"/>
    <xf numFmtId="0" fontId="35" fillId="0" borderId="0"/>
    <xf numFmtId="322" fontId="48" fillId="0" borderId="0" applyFont="0" applyFill="0" applyBorder="0" applyAlignment="0" applyProtection="0"/>
    <xf numFmtId="211" fontId="24" fillId="0" borderId="0" applyFill="0" applyBorder="0" applyAlignment="0" applyProtection="0"/>
    <xf numFmtId="171" fontId="42" fillId="0" borderId="0" applyFont="0" applyFill="0" applyBorder="0" applyAlignment="0" applyProtection="0"/>
    <xf numFmtId="211" fontId="24" fillId="0" borderId="0" applyFill="0" applyBorder="0" applyAlignment="0" applyProtection="0"/>
    <xf numFmtId="171" fontId="42" fillId="0" borderId="0" applyFont="0" applyFill="0" applyBorder="0" applyAlignment="0" applyProtection="0"/>
    <xf numFmtId="14" fontId="278" fillId="0" borderId="0"/>
    <xf numFmtId="14" fontId="279" fillId="0" borderId="0"/>
    <xf numFmtId="14" fontId="280" fillId="0" borderId="0"/>
    <xf numFmtId="0" fontId="281" fillId="0" borderId="0"/>
    <xf numFmtId="0" fontId="225" fillId="0" borderId="0"/>
    <xf numFmtId="0" fontId="226" fillId="0" borderId="0"/>
    <xf numFmtId="0" fontId="227" fillId="0" borderId="0"/>
    <xf numFmtId="0" fontId="282" fillId="46" borderId="0">
      <alignment wrapText="1"/>
    </xf>
    <xf numFmtId="0" fontId="283" fillId="43" borderId="0">
      <alignment wrapText="1"/>
    </xf>
    <xf numFmtId="40" fontId="284" fillId="0" borderId="0" applyBorder="0">
      <alignment horizontal="right"/>
    </xf>
    <xf numFmtId="40" fontId="285" fillId="0" borderId="0" applyBorder="0">
      <alignment horizontal="right"/>
    </xf>
    <xf numFmtId="40" fontId="286" fillId="0" borderId="0" applyBorder="0">
      <alignment horizontal="right"/>
    </xf>
    <xf numFmtId="0" fontId="287" fillId="0" borderId="0"/>
    <xf numFmtId="323" fontId="47" fillId="0" borderId="62">
      <alignment horizontal="right" vertical="center"/>
    </xf>
    <xf numFmtId="324" fontId="48" fillId="0" borderId="8">
      <alignment horizontal="right" vertical="center"/>
    </xf>
    <xf numFmtId="324" fontId="48" fillId="0" borderId="8">
      <alignment horizontal="right" vertical="center"/>
    </xf>
    <xf numFmtId="325" fontId="25" fillId="0" borderId="62">
      <alignment horizontal="right" vertical="center"/>
    </xf>
    <xf numFmtId="326" fontId="26" fillId="0" borderId="8">
      <alignment horizontal="right" vertical="center"/>
    </xf>
    <xf numFmtId="327" fontId="25" fillId="0" borderId="62">
      <alignment horizontal="right" vertical="center"/>
    </xf>
    <xf numFmtId="328"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9" fontId="25" fillId="0" borderId="62">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29" fontId="25" fillId="0" borderId="62">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5" fontId="25" fillId="0" borderId="62">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331" fontId="289" fillId="0" borderId="62">
      <alignment horizontal="right" vertical="center"/>
    </xf>
    <xf numFmtId="331" fontId="289" fillId="0" borderId="62">
      <alignment horizontal="right" vertical="center"/>
    </xf>
    <xf numFmtId="331" fontId="289" fillId="0" borderId="62">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331" fontId="288" fillId="0" borderId="62">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165"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33" fontId="36"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24" fontId="48"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333" fontId="36" fillId="0" borderId="8">
      <alignment horizontal="right" vertical="center"/>
    </xf>
    <xf numFmtId="334" fontId="26"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335" fontId="290"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3" fontId="36" fillId="0" borderId="8">
      <alignment horizontal="right" vertical="center"/>
    </xf>
    <xf numFmtId="166" fontId="35" fillId="0" borderId="8">
      <alignment horizontal="right" vertical="center"/>
    </xf>
    <xf numFmtId="333" fontId="36" fillId="0" borderId="8">
      <alignment horizontal="right" vertical="center"/>
    </xf>
    <xf numFmtId="166" fontId="35" fillId="0" borderId="8">
      <alignment horizontal="right" vertical="center"/>
    </xf>
    <xf numFmtId="335" fontId="290" fillId="0" borderId="8">
      <alignment horizontal="right" vertical="center"/>
    </xf>
    <xf numFmtId="0" fontId="12" fillId="0" borderId="0"/>
    <xf numFmtId="333"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5" fontId="290" fillId="0" borderId="8">
      <alignment horizontal="right" vertical="center"/>
    </xf>
    <xf numFmtId="335" fontId="290"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166" fontId="35"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0" fontId="12" fillId="0" borderId="0"/>
    <xf numFmtId="337" fontId="26" fillId="0" borderId="8">
      <alignment horizontal="right" vertical="center"/>
    </xf>
    <xf numFmtId="334"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7" fontId="26" fillId="0" borderId="8">
      <alignment horizontal="right" vertical="center"/>
    </xf>
    <xf numFmtId="333" fontId="36" fillId="0" borderId="8">
      <alignment horizontal="right" vertical="center"/>
    </xf>
    <xf numFmtId="0" fontId="12" fillId="0" borderId="0"/>
    <xf numFmtId="335" fontId="42" fillId="0" borderId="8">
      <alignment horizontal="right" vertical="center"/>
    </xf>
    <xf numFmtId="333" fontId="36" fillId="0" borderId="8">
      <alignment horizontal="right" vertical="center"/>
    </xf>
    <xf numFmtId="337" fontId="26" fillId="0" borderId="8">
      <alignment horizontal="right" vertical="center"/>
    </xf>
    <xf numFmtId="0" fontId="12" fillId="0" borderId="0"/>
    <xf numFmtId="335" fontId="42"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3" fontId="36"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0" fontId="12" fillId="0" borderId="0"/>
    <xf numFmtId="334" fontId="26" fillId="0" borderId="8">
      <alignment horizontal="right" vertical="center"/>
    </xf>
    <xf numFmtId="0" fontId="12" fillId="0" borderId="0"/>
    <xf numFmtId="0" fontId="12" fillId="0" borderId="0"/>
    <xf numFmtId="334" fontId="26"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0" fontId="12" fillId="0" borderId="0"/>
    <xf numFmtId="335" fontId="42" fillId="0" borderId="8">
      <alignment horizontal="right" vertical="center"/>
    </xf>
    <xf numFmtId="337" fontId="26"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0" fontId="12" fillId="0" borderId="0"/>
    <xf numFmtId="335" fontId="42"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5" fontId="290"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5" fontId="42" fillId="0" borderId="8">
      <alignment horizontal="right" vertical="center"/>
    </xf>
    <xf numFmtId="0" fontId="12" fillId="0" borderId="0"/>
    <xf numFmtId="166" fontId="35"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5" fontId="42"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335" fontId="42"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335" fontId="290" fillId="0" borderId="8">
      <alignment horizontal="right" vertical="center"/>
    </xf>
    <xf numFmtId="0" fontId="12" fillId="0" borderId="0"/>
    <xf numFmtId="335"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9" fontId="12"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66" fontId="35" fillId="0" borderId="8">
      <alignment horizontal="right" vertical="center"/>
    </xf>
    <xf numFmtId="0" fontId="12" fillId="0" borderId="0"/>
    <xf numFmtId="335" fontId="42"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335" fontId="42" fillId="0" borderId="8">
      <alignment horizontal="right" vertical="center"/>
    </xf>
    <xf numFmtId="0" fontId="12" fillId="0" borderId="0"/>
    <xf numFmtId="166" fontId="35"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333" fontId="36"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335" fontId="290"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3" fontId="36" fillId="0" borderId="8">
      <alignment horizontal="right" vertical="center"/>
    </xf>
    <xf numFmtId="340" fontId="7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66" fontId="35"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324" fontId="48" fillId="0" borderId="8">
      <alignment horizontal="right" vertical="center"/>
    </xf>
    <xf numFmtId="0" fontId="12" fillId="0" borderId="0"/>
    <xf numFmtId="0" fontId="12" fillId="0" borderId="0"/>
    <xf numFmtId="333" fontId="36" fillId="0" borderId="8">
      <alignment horizontal="right" vertical="center"/>
    </xf>
    <xf numFmtId="335" fontId="42"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0" fontId="12" fillId="0" borderId="0"/>
    <xf numFmtId="324" fontId="48" fillId="0" borderId="8">
      <alignment horizontal="right" vertical="center"/>
    </xf>
    <xf numFmtId="0" fontId="12" fillId="0" borderId="0"/>
    <xf numFmtId="324" fontId="48"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335" fontId="42" fillId="0" borderId="8">
      <alignment horizontal="right" vertical="center"/>
    </xf>
    <xf numFmtId="333" fontId="3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65" fontId="289" fillId="0" borderId="8">
      <alignment horizontal="right" vertical="center"/>
    </xf>
    <xf numFmtId="0" fontId="12" fillId="0" borderId="0"/>
    <xf numFmtId="340" fontId="7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65" fontId="28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165"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40" fontId="79" fillId="0" borderId="8">
      <alignment horizontal="right" vertical="center"/>
    </xf>
    <xf numFmtId="0" fontId="12" fillId="0" borderId="0"/>
    <xf numFmtId="165" fontId="28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340" fontId="79"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324" fontId="48" fillId="0" borderId="8">
      <alignment horizontal="right" vertical="center"/>
    </xf>
    <xf numFmtId="165" fontId="289"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65"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166" fontId="35"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0" fontId="12" fillId="0" borderId="0"/>
    <xf numFmtId="164" fontId="79" fillId="0" borderId="8">
      <alignment horizontal="right" vertical="center"/>
    </xf>
    <xf numFmtId="0" fontId="12" fillId="0" borderId="0"/>
    <xf numFmtId="164" fontId="79" fillId="0" borderId="8">
      <alignment horizontal="right" vertical="center"/>
    </xf>
    <xf numFmtId="0" fontId="12" fillId="0" borderId="0"/>
    <xf numFmtId="166" fontId="35" fillId="0" borderId="8">
      <alignment horizontal="right" vertical="center"/>
    </xf>
    <xf numFmtId="0" fontId="12" fillId="0" borderId="0"/>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164"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0" fontId="12" fillId="0" borderId="0"/>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7" fontId="26" fillId="0" borderId="8">
      <alignment horizontal="right" vertical="center"/>
    </xf>
    <xf numFmtId="333" fontId="36"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333" fontId="36" fillId="0" borderId="8">
      <alignment horizontal="right" vertical="center"/>
    </xf>
    <xf numFmtId="335" fontId="42" fillId="0" borderId="8">
      <alignment horizontal="right" vertical="center"/>
    </xf>
    <xf numFmtId="335" fontId="42" fillId="0" borderId="8">
      <alignment horizontal="right" vertical="center"/>
    </xf>
    <xf numFmtId="335" fontId="42"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33" fontId="36" fillId="0" borderId="8">
      <alignment horizontal="right" vertical="center"/>
    </xf>
    <xf numFmtId="0" fontId="12" fillId="0" borderId="0"/>
    <xf numFmtId="0" fontId="12" fillId="0" borderId="0"/>
    <xf numFmtId="164" fontId="79" fillId="0" borderId="8">
      <alignment horizontal="right" vertical="center"/>
    </xf>
    <xf numFmtId="337" fontId="26" fillId="0" borderId="8">
      <alignment horizontal="right" vertical="center"/>
    </xf>
    <xf numFmtId="334" fontId="26"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0" fontId="12" fillId="0" borderId="0"/>
    <xf numFmtId="324" fontId="48" fillId="0" borderId="8">
      <alignment horizontal="right" vertical="center"/>
    </xf>
    <xf numFmtId="0" fontId="12" fillId="0" borderId="0"/>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0" fontId="12" fillId="0" borderId="0"/>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324" fontId="48"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0" fontId="12" fillId="0" borderId="0"/>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164" fontId="79"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0" fontId="12" fillId="0" borderId="0"/>
    <xf numFmtId="164" fontId="79" fillId="0" borderId="8">
      <alignment horizontal="right" vertical="center"/>
    </xf>
    <xf numFmtId="324" fontId="48"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0" fontId="12" fillId="0" borderId="0"/>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164" fontId="79" fillId="0" borderId="8">
      <alignment horizontal="right" vertical="center"/>
    </xf>
    <xf numFmtId="0" fontId="12" fillId="0" borderId="0"/>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0" fontId="12" fillId="0" borderId="0"/>
    <xf numFmtId="164" fontId="79" fillId="0" borderId="8">
      <alignment horizontal="right" vertical="center"/>
    </xf>
    <xf numFmtId="334" fontId="26" fillId="0" borderId="8">
      <alignment horizontal="right" vertical="center"/>
    </xf>
    <xf numFmtId="164" fontId="79"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0" fontId="12" fillId="0" borderId="0"/>
    <xf numFmtId="334" fontId="26" fillId="0" borderId="8">
      <alignment horizontal="right" vertical="center"/>
    </xf>
    <xf numFmtId="0" fontId="12" fillId="0" borderId="0"/>
    <xf numFmtId="0" fontId="12" fillId="0" borderId="0"/>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164" fontId="79"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334" fontId="26" fillId="0" borderId="8">
      <alignment horizontal="right" vertical="center"/>
    </xf>
    <xf numFmtId="0" fontId="12" fillId="0" borderId="0"/>
    <xf numFmtId="337" fontId="26"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7" fontId="26" fillId="0" borderId="8">
      <alignment horizontal="right" vertical="center"/>
    </xf>
    <xf numFmtId="0" fontId="12" fillId="0" borderId="0"/>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4" fontId="26" fillId="0" borderId="8">
      <alignment horizontal="right" vertical="center"/>
    </xf>
    <xf numFmtId="334" fontId="26" fillId="0" borderId="8">
      <alignment horizontal="right" vertical="center"/>
    </xf>
    <xf numFmtId="324" fontId="48"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342" fontId="12" fillId="0" borderId="8">
      <alignment horizontal="right" vertical="center"/>
    </xf>
    <xf numFmtId="334" fontId="26"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335" fontId="290"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0" fontId="12" fillId="0" borderId="0"/>
    <xf numFmtId="334" fontId="26" fillId="0" borderId="8">
      <alignment horizontal="right" vertical="center"/>
    </xf>
    <xf numFmtId="0" fontId="12" fillId="0" borderId="0"/>
    <xf numFmtId="333" fontId="36" fillId="0" borderId="8">
      <alignment horizontal="right" vertical="center"/>
    </xf>
    <xf numFmtId="324" fontId="48" fillId="0" borderId="8">
      <alignment horizontal="right" vertical="center"/>
    </xf>
    <xf numFmtId="0" fontId="12" fillId="0" borderId="0"/>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62">
      <alignment horizontal="right" vertical="center"/>
    </xf>
    <xf numFmtId="334" fontId="26" fillId="0" borderId="62">
      <alignment horizontal="right" vertical="center"/>
    </xf>
    <xf numFmtId="334" fontId="26" fillId="0" borderId="62">
      <alignment horizontal="right" vertical="center"/>
    </xf>
    <xf numFmtId="334" fontId="26" fillId="0" borderId="62">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34" fontId="26" fillId="0" borderId="8">
      <alignment horizontal="right" vertical="center"/>
    </xf>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164"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343" fontId="26" fillId="0" borderId="62">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40"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44" fontId="291" fillId="2" borderId="63" applyFont="0" applyFill="0" applyBorder="0"/>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343" fontId="26" fillId="0" borderId="62">
      <alignment horizontal="right" vertical="center"/>
    </xf>
    <xf numFmtId="0" fontId="12" fillId="0" borderId="0"/>
    <xf numFmtId="34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44" fontId="291" fillId="2" borderId="63" applyFont="0" applyFill="0" applyBorder="0"/>
    <xf numFmtId="342" fontId="12" fillId="0" borderId="8">
      <alignment horizontal="right" vertical="center"/>
    </xf>
    <xf numFmtId="0" fontId="12" fillId="0" borderId="0"/>
    <xf numFmtId="343" fontId="26" fillId="0" borderId="62">
      <alignment horizontal="right" vertical="center"/>
    </xf>
    <xf numFmtId="343" fontId="26" fillId="0" borderId="62">
      <alignment horizontal="right" vertical="center"/>
    </xf>
    <xf numFmtId="343" fontId="26" fillId="0" borderId="62">
      <alignment horizontal="right" vertical="center"/>
    </xf>
    <xf numFmtId="343" fontId="26" fillId="0" borderId="62">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3" fontId="36" fillId="0" borderId="8">
      <alignment horizontal="right" vertical="center"/>
    </xf>
    <xf numFmtId="342" fontId="12" fillId="0" borderId="8">
      <alignment horizontal="right" vertical="center"/>
    </xf>
    <xf numFmtId="0" fontId="12" fillId="0" borderId="0"/>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3" fontId="36" fillId="0" borderId="8">
      <alignment horizontal="right" vertical="center"/>
    </xf>
    <xf numFmtId="0" fontId="12" fillId="0" borderId="0"/>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342" fontId="12"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335" fontId="290"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0" fontId="12" fillId="0" borderId="0"/>
    <xf numFmtId="336" fontId="42" fillId="0" borderId="62">
      <alignment horizontal="right" vertical="center"/>
    </xf>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6" fontId="42" fillId="0" borderId="62">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0" fontId="12" fillId="0" borderId="0"/>
    <xf numFmtId="335" fontId="42" fillId="0" borderId="8">
      <alignment horizontal="right" vertical="center"/>
    </xf>
    <xf numFmtId="335" fontId="290"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334" fontId="26" fillId="0" borderId="8">
      <alignment horizontal="right" vertical="center"/>
    </xf>
    <xf numFmtId="0" fontId="12" fillId="0" borderId="0"/>
    <xf numFmtId="334" fontId="26"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42" fontId="12" fillId="0" borderId="8">
      <alignment horizontal="right" vertical="center"/>
    </xf>
    <xf numFmtId="0" fontId="12" fillId="0" borderId="0"/>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334" fontId="26" fillId="0" borderId="8">
      <alignment horizontal="right" vertical="center"/>
    </xf>
    <xf numFmtId="334" fontId="26" fillId="0" borderId="8">
      <alignment horizontal="right" vertical="center"/>
    </xf>
    <xf numFmtId="334" fontId="26" fillId="0" borderId="8">
      <alignment horizontal="right" vertical="center"/>
    </xf>
    <xf numFmtId="334"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334" fontId="26" fillId="0" borderId="8">
      <alignment horizontal="right" vertical="center"/>
    </xf>
    <xf numFmtId="334" fontId="2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6" fontId="26" fillId="0" borderId="62">
      <alignment horizontal="right" vertical="center"/>
    </xf>
    <xf numFmtId="346" fontId="26" fillId="0" borderId="62">
      <alignment horizontal="right" vertical="center"/>
    </xf>
    <xf numFmtId="346" fontId="26" fillId="0" borderId="62">
      <alignment horizontal="right" vertical="center"/>
    </xf>
    <xf numFmtId="346" fontId="26" fillId="0" borderId="62">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45" fontId="26" fillId="0" borderId="8">
      <alignment horizontal="right" vertical="center"/>
    </xf>
    <xf numFmtId="345" fontId="26" fillId="0" borderId="8">
      <alignment horizontal="right" vertical="center"/>
    </xf>
    <xf numFmtId="345" fontId="26" fillId="0" borderId="8">
      <alignment horizontal="right" vertical="center"/>
    </xf>
    <xf numFmtId="345" fontId="26"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337" fontId="26" fillId="0" borderId="8">
      <alignment horizontal="right" vertical="center"/>
    </xf>
    <xf numFmtId="337" fontId="26" fillId="0" borderId="8">
      <alignment horizontal="right" vertical="center"/>
    </xf>
    <xf numFmtId="337" fontId="26" fillId="0" borderId="8">
      <alignment horizontal="right" vertical="center"/>
    </xf>
    <xf numFmtId="337" fontId="26"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6" fontId="26" fillId="0" borderId="8">
      <alignment horizontal="right" vertical="center"/>
    </xf>
    <xf numFmtId="0" fontId="12" fillId="0" borderId="0"/>
    <xf numFmtId="328"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0" fontId="12" fillId="0" borderId="0"/>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324" fontId="48"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331" fontId="289" fillId="0" borderId="62">
      <alignment horizontal="right" vertical="center"/>
    </xf>
    <xf numFmtId="331" fontId="289" fillId="0" borderId="62">
      <alignment horizontal="right" vertical="center"/>
    </xf>
    <xf numFmtId="331" fontId="289" fillId="0" borderId="62">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340" fontId="79" fillId="0" borderId="8">
      <alignment horizontal="right" vertical="center"/>
    </xf>
    <xf numFmtId="340" fontId="79" fillId="0" borderId="8">
      <alignment horizontal="right" vertical="center"/>
    </xf>
    <xf numFmtId="340" fontId="79" fillId="0" borderId="8">
      <alignment horizontal="right" vertical="center"/>
    </xf>
    <xf numFmtId="0" fontId="12" fillId="0" borderId="0"/>
    <xf numFmtId="333" fontId="36" fillId="0" borderId="8">
      <alignment horizontal="right" vertical="center"/>
    </xf>
    <xf numFmtId="347" fontId="26"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324" fontId="48"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8" fontId="79" fillId="0" borderId="62">
      <alignment horizontal="right" vertical="center"/>
    </xf>
    <xf numFmtId="348" fontId="79" fillId="0" borderId="62">
      <alignment horizontal="right" vertical="center"/>
    </xf>
    <xf numFmtId="348" fontId="79" fillId="0" borderId="62">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41" fontId="79" fillId="0" borderId="8">
      <alignment horizontal="right" vertical="center"/>
    </xf>
    <xf numFmtId="341" fontId="79" fillId="0" borderId="8">
      <alignment horizontal="right" vertical="center"/>
    </xf>
    <xf numFmtId="341" fontId="79"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3" fontId="48" fillId="0" borderId="62">
      <alignment horizontal="right" vertical="center"/>
    </xf>
    <xf numFmtId="323" fontId="48" fillId="0" borderId="62">
      <alignment horizontal="right" vertical="center"/>
    </xf>
    <xf numFmtId="323" fontId="48" fillId="0" borderId="62">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344" fontId="291" fillId="2" borderId="63" applyFont="0" applyFill="0" applyBorder="0"/>
    <xf numFmtId="0" fontId="12" fillId="0" borderId="0"/>
    <xf numFmtId="333" fontId="3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24" fontId="48" fillId="0" borderId="8">
      <alignment horizontal="right" vertical="center"/>
    </xf>
    <xf numFmtId="0" fontId="12" fillId="0" borderId="0"/>
    <xf numFmtId="165" fontId="289" fillId="0" borderId="8">
      <alignment horizontal="right" vertical="center"/>
    </xf>
    <xf numFmtId="165" fontId="289" fillId="0" borderId="8">
      <alignment horizontal="right" vertical="center"/>
    </xf>
    <xf numFmtId="165" fontId="289" fillId="0" borderId="8">
      <alignment horizontal="right" vertical="center"/>
    </xf>
    <xf numFmtId="0" fontId="12" fillId="0" borderId="0"/>
    <xf numFmtId="333" fontId="36" fillId="0" borderId="8">
      <alignment horizontal="right" vertical="center"/>
    </xf>
    <xf numFmtId="0" fontId="12" fillId="0" borderId="0"/>
    <xf numFmtId="324" fontId="48"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2" fontId="26" fillId="0" borderId="8">
      <alignment horizontal="right" vertical="center"/>
    </xf>
    <xf numFmtId="332" fontId="26" fillId="0" borderId="8">
      <alignment horizontal="right" vertical="center"/>
    </xf>
    <xf numFmtId="332" fontId="26" fillId="0" borderId="8">
      <alignment horizontal="right" vertical="center"/>
    </xf>
    <xf numFmtId="0" fontId="12" fillId="0" borderId="0"/>
    <xf numFmtId="164" fontId="79" fillId="0" borderId="8">
      <alignment horizontal="right" vertical="center"/>
    </xf>
    <xf numFmtId="164" fontId="79" fillId="0" borderId="8">
      <alignment horizontal="right" vertical="center"/>
    </xf>
    <xf numFmtId="164" fontId="79"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333" fontId="36" fillId="0" borderId="8">
      <alignment horizontal="right" vertical="center"/>
    </xf>
    <xf numFmtId="0" fontId="12" fillId="0" borderId="0"/>
    <xf numFmtId="326" fontId="26" fillId="0" borderId="8">
      <alignment horizontal="right" vertical="center"/>
    </xf>
    <xf numFmtId="0" fontId="12" fillId="0" borderId="0"/>
    <xf numFmtId="328"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330"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5" fontId="26" fillId="0" borderId="62">
      <alignment horizontal="right" vertical="center"/>
    </xf>
    <xf numFmtId="325" fontId="26" fillId="0" borderId="62">
      <alignment horizontal="right" vertical="center"/>
    </xf>
    <xf numFmtId="325" fontId="26" fillId="0" borderId="62">
      <alignment horizontal="right" vertical="center"/>
    </xf>
    <xf numFmtId="325" fontId="26" fillId="0" borderId="62">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0" fontId="12" fillId="0" borderId="0"/>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326" fontId="26" fillId="0" borderId="8">
      <alignment horizontal="right" vertical="center"/>
    </xf>
    <xf numFmtId="0" fontId="12" fillId="0" borderId="0"/>
    <xf numFmtId="165" fontId="289" fillId="0" borderId="8">
      <alignment horizontal="right" vertical="center"/>
    </xf>
    <xf numFmtId="0" fontId="12" fillId="0" borderId="0"/>
    <xf numFmtId="165" fontId="289"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66" fontId="35" fillId="0" borderId="8">
      <alignment horizontal="right" vertical="center"/>
    </xf>
    <xf numFmtId="16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338" fontId="35" fillId="0" borderId="62">
      <alignment horizontal="right" vertical="center"/>
    </xf>
    <xf numFmtId="338" fontId="35" fillId="0" borderId="62">
      <alignment horizontal="right" vertical="center"/>
    </xf>
    <xf numFmtId="338" fontId="35" fillId="0" borderId="62">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344" fontId="291" fillId="2" borderId="63" applyFont="0" applyFill="0" applyBorder="0"/>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324" fontId="48" fillId="0" borderId="8">
      <alignment horizontal="right" vertical="center"/>
    </xf>
    <xf numFmtId="0" fontId="12" fillId="0" borderId="0"/>
    <xf numFmtId="166" fontId="35" fillId="0" borderId="8">
      <alignment horizontal="right" vertical="center"/>
    </xf>
    <xf numFmtId="166" fontId="35" fillId="0" borderId="8">
      <alignment horizontal="right" vertical="center"/>
    </xf>
    <xf numFmtId="166" fontId="35" fillId="0" borderId="8">
      <alignment horizontal="right" vertical="center"/>
    </xf>
    <xf numFmtId="0" fontId="12" fillId="0" borderId="0"/>
    <xf numFmtId="333" fontId="36" fillId="0" borderId="8">
      <alignment horizontal="right" vertical="center"/>
    </xf>
    <xf numFmtId="333" fontId="36" fillId="0" borderId="8">
      <alignment horizontal="right" vertical="center"/>
    </xf>
    <xf numFmtId="333" fontId="36" fillId="0" borderId="8">
      <alignment horizontal="right" vertical="center"/>
    </xf>
    <xf numFmtId="0" fontId="12" fillId="0" borderId="0"/>
    <xf numFmtId="0" fontId="26" fillId="0" borderId="0"/>
    <xf numFmtId="0" fontId="26" fillId="0" borderId="0"/>
    <xf numFmtId="166" fontId="35" fillId="0" borderId="8">
      <alignment horizontal="right" vertical="center"/>
    </xf>
    <xf numFmtId="166" fontId="35" fillId="0" borderId="8">
      <alignment horizontal="right" vertical="center"/>
    </xf>
    <xf numFmtId="0" fontId="26" fillId="0" borderId="0"/>
    <xf numFmtId="0" fontId="26" fillId="0" borderId="0"/>
    <xf numFmtId="166" fontId="35" fillId="0" borderId="8">
      <alignment horizontal="right" vertical="center"/>
    </xf>
    <xf numFmtId="0" fontId="12" fillId="0" borderId="0"/>
    <xf numFmtId="0" fontId="26" fillId="0" borderId="0"/>
    <xf numFmtId="0" fontId="26" fillId="0" borderId="0"/>
    <xf numFmtId="166" fontId="35" fillId="0" borderId="8">
      <alignment horizontal="right" vertical="center"/>
    </xf>
    <xf numFmtId="166" fontId="35" fillId="0" borderId="8">
      <alignment horizontal="right" vertical="center"/>
    </xf>
    <xf numFmtId="0" fontId="26" fillId="0" borderId="0"/>
    <xf numFmtId="0" fontId="26" fillId="0" borderId="0"/>
    <xf numFmtId="166" fontId="35" fillId="0" borderId="8">
      <alignment horizontal="right" vertical="center"/>
    </xf>
    <xf numFmtId="0" fontId="12" fillId="0" borderId="0"/>
    <xf numFmtId="166" fontId="35" fillId="0" borderId="8">
      <alignment horizontal="right" vertical="center"/>
    </xf>
    <xf numFmtId="0" fontId="26" fillId="0" borderId="0"/>
    <xf numFmtId="0" fontId="26" fillId="0" borderId="0"/>
    <xf numFmtId="166" fontId="35" fillId="0" borderId="8">
      <alignment horizontal="right" vertical="center"/>
    </xf>
    <xf numFmtId="0" fontId="12" fillId="0" borderId="0"/>
    <xf numFmtId="0" fontId="26" fillId="0" borderId="0"/>
    <xf numFmtId="0" fontId="26" fillId="0" borderId="0"/>
    <xf numFmtId="324" fontId="48" fillId="0" borderId="8">
      <alignment horizontal="right" vertical="center"/>
    </xf>
    <xf numFmtId="0" fontId="26" fillId="0" borderId="0"/>
    <xf numFmtId="0" fontId="26" fillId="0" borderId="0"/>
    <xf numFmtId="324" fontId="48" fillId="0" borderId="8">
      <alignment horizontal="right" vertical="center"/>
    </xf>
    <xf numFmtId="324" fontId="48" fillId="0" borderId="8">
      <alignment horizontal="right" vertical="center"/>
    </xf>
    <xf numFmtId="324" fontId="48" fillId="0" borderId="8">
      <alignment horizontal="right" vertical="center"/>
    </xf>
    <xf numFmtId="0" fontId="12" fillId="0" borderId="0"/>
    <xf numFmtId="0" fontId="26" fillId="0" borderId="0"/>
    <xf numFmtId="0" fontId="26" fillId="0" borderId="0"/>
    <xf numFmtId="349" fontId="292" fillId="0" borderId="8">
      <alignment horizontal="right" vertical="center"/>
    </xf>
    <xf numFmtId="0" fontId="26" fillId="0" borderId="0"/>
    <xf numFmtId="0" fontId="26" fillId="0" borderId="0"/>
    <xf numFmtId="349" fontId="292" fillId="0" borderId="8">
      <alignment horizontal="right" vertical="center"/>
    </xf>
    <xf numFmtId="0" fontId="12" fillId="0" borderId="0"/>
    <xf numFmtId="0" fontId="293" fillId="0" borderId="0">
      <alignment horizontal="centerContinuous"/>
    </xf>
    <xf numFmtId="0" fontId="293" fillId="0" borderId="0">
      <alignment horizontal="centerContinuous"/>
    </xf>
    <xf numFmtId="0" fontId="26" fillId="0" borderId="0"/>
    <xf numFmtId="0" fontId="26" fillId="0" borderId="0"/>
    <xf numFmtId="0" fontId="12" fillId="0" borderId="0"/>
    <xf numFmtId="237" fontId="144" fillId="0" borderId="19">
      <protection hidden="1"/>
    </xf>
    <xf numFmtId="0" fontId="26" fillId="0" borderId="0"/>
    <xf numFmtId="0" fontId="26" fillId="0" borderId="0"/>
    <xf numFmtId="0" fontId="12" fillId="0" borderId="0"/>
    <xf numFmtId="49" fontId="46" fillId="0" borderId="0" applyFill="0" applyBorder="0" applyAlignment="0"/>
    <xf numFmtId="0" fontId="26" fillId="0" borderId="0"/>
    <xf numFmtId="0" fontId="26" fillId="0" borderId="0"/>
    <xf numFmtId="0" fontId="12" fillId="0" borderId="0"/>
    <xf numFmtId="0" fontId="26" fillId="0" borderId="0"/>
    <xf numFmtId="0" fontId="26" fillId="0" borderId="0"/>
    <xf numFmtId="0" fontId="12" fillId="0" borderId="0" applyFill="0" applyBorder="0" applyAlignment="0"/>
    <xf numFmtId="0" fontId="12" fillId="0" borderId="0" applyFill="0" applyBorder="0" applyAlignment="0"/>
    <xf numFmtId="0" fontId="26" fillId="0" borderId="0"/>
    <xf numFmtId="0" fontId="26" fillId="0" borderId="0"/>
    <xf numFmtId="0" fontId="12" fillId="0" borderId="0"/>
    <xf numFmtId="0" fontId="26" fillId="0" borderId="0"/>
    <xf numFmtId="0" fontId="26" fillId="0" borderId="0"/>
    <xf numFmtId="347" fontId="12" fillId="0" borderId="0" applyFill="0" applyBorder="0" applyAlignment="0"/>
    <xf numFmtId="347" fontId="12" fillId="0" borderId="0" applyFill="0" applyBorder="0" applyAlignment="0"/>
    <xf numFmtId="0" fontId="26" fillId="0" borderId="0"/>
    <xf numFmtId="0" fontId="26" fillId="0" borderId="0"/>
    <xf numFmtId="0" fontId="12" fillId="0" borderId="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26" fillId="0" borderId="0"/>
    <xf numFmtId="0" fontId="26" fillId="0" borderId="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26" fillId="0" borderId="0"/>
    <xf numFmtId="0" fontId="26" fillId="0" borderId="0"/>
    <xf numFmtId="0" fontId="26" fillId="0" borderId="0"/>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48" fillId="0" borderId="0" applyNumberFormat="0" applyFill="0" applyBorder="0" applyAlignment="0" applyProtection="0"/>
    <xf numFmtId="209" fontId="48" fillId="0" borderId="8">
      <alignment horizontal="center"/>
    </xf>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0" fontId="26" fillId="0" borderId="0"/>
    <xf numFmtId="0" fontId="12" fillId="0" borderId="0"/>
    <xf numFmtId="0" fontId="48" fillId="0" borderId="0" applyNumberFormat="0" applyFill="0" applyBorder="0" applyAlignment="0" applyProtection="0"/>
    <xf numFmtId="0" fontId="26" fillId="0" borderId="0"/>
    <xf numFmtId="0" fontId="26" fillId="0" borderId="0"/>
    <xf numFmtId="0" fontId="12" fillId="0" borderId="0"/>
    <xf numFmtId="0" fontId="48" fillId="0" borderId="0" applyNumberFormat="0" applyFill="0" applyBorder="0" applyAlignment="0" applyProtection="0"/>
    <xf numFmtId="0" fontId="12" fillId="0" borderId="0"/>
    <xf numFmtId="350" fontId="294" fillId="0" borderId="0" applyNumberFormat="0" applyFont="0" applyFill="0" applyBorder="0" applyAlignment="0">
      <alignment horizontal="centerContinuous"/>
    </xf>
    <xf numFmtId="0" fontId="26" fillId="0" borderId="0"/>
    <xf numFmtId="0" fontId="26" fillId="0" borderId="0"/>
    <xf numFmtId="0" fontId="12" fillId="0" borderId="0"/>
    <xf numFmtId="0" fontId="26" fillId="0" borderId="0"/>
    <xf numFmtId="0" fontId="26" fillId="0" borderId="0"/>
    <xf numFmtId="0" fontId="244" fillId="0" borderId="0">
      <alignment vertical="center" wrapText="1"/>
      <protection locked="0"/>
    </xf>
    <xf numFmtId="0" fontId="244" fillId="0" borderId="0">
      <alignment vertical="center" wrapText="1"/>
      <protection locked="0"/>
    </xf>
    <xf numFmtId="0" fontId="26" fillId="0" borderId="0"/>
    <xf numFmtId="0" fontId="26"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12" fillId="0" borderId="0"/>
    <xf numFmtId="0" fontId="295" fillId="0" borderId="64"/>
    <xf numFmtId="0" fontId="26" fillId="0" borderId="0"/>
    <xf numFmtId="0" fontId="26" fillId="0" borderId="0"/>
    <xf numFmtId="0" fontId="12" fillId="0" borderId="0"/>
    <xf numFmtId="0" fontId="295" fillId="0" borderId="64"/>
    <xf numFmtId="0" fontId="26" fillId="0" borderId="0"/>
    <xf numFmtId="0" fontId="26" fillId="0" borderId="0"/>
    <xf numFmtId="0" fontId="12" fillId="0" borderId="0"/>
    <xf numFmtId="0" fontId="12"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26" fillId="0" borderId="0"/>
    <xf numFmtId="0" fontId="26"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170" fillId="0" borderId="64"/>
    <xf numFmtId="0" fontId="26" fillId="0" borderId="0"/>
    <xf numFmtId="0" fontId="26" fillId="0" borderId="0"/>
    <xf numFmtId="0" fontId="170" fillId="0" borderId="64"/>
    <xf numFmtId="0" fontId="170" fillId="0" borderId="64"/>
    <xf numFmtId="0" fontId="170" fillId="0" borderId="64"/>
    <xf numFmtId="0" fontId="170" fillId="0" borderId="64"/>
    <xf numFmtId="0" fontId="170" fillId="0" borderId="64"/>
    <xf numFmtId="0" fontId="170" fillId="0" borderId="64"/>
    <xf numFmtId="0" fontId="12" fillId="0" borderId="0"/>
    <xf numFmtId="0" fontId="295" fillId="0" borderId="64"/>
    <xf numFmtId="0" fontId="26" fillId="0" borderId="0"/>
    <xf numFmtId="0" fontId="26" fillId="0" borderId="0"/>
    <xf numFmtId="0" fontId="12" fillId="0" borderId="0"/>
    <xf numFmtId="0" fontId="12"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6" fillId="0" borderId="0"/>
    <xf numFmtId="0" fontId="26"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95" fillId="0" borderId="64"/>
    <xf numFmtId="0" fontId="26" fillId="0" borderId="0"/>
    <xf numFmtId="0" fontId="26" fillId="0" borderId="0"/>
    <xf numFmtId="0" fontId="295" fillId="0" borderId="64"/>
    <xf numFmtId="0" fontId="295" fillId="0" borderId="64"/>
    <xf numFmtId="0" fontId="295" fillId="0" borderId="64"/>
    <xf numFmtId="0" fontId="295" fillId="0" borderId="64"/>
    <xf numFmtId="0" fontId="295" fillId="0" borderId="64"/>
    <xf numFmtId="0" fontId="295" fillId="0" borderId="64"/>
    <xf numFmtId="0" fontId="12" fillId="0" borderId="0"/>
    <xf numFmtId="0" fontId="295" fillId="0" borderId="65"/>
    <xf numFmtId="0" fontId="26" fillId="0" borderId="0"/>
    <xf numFmtId="0" fontId="26" fillId="0" borderId="0"/>
    <xf numFmtId="0" fontId="12"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 fillId="0" borderId="0"/>
    <xf numFmtId="0" fontId="48" fillId="0" borderId="0" applyNumberFormat="0" applyFill="0" applyBorder="0" applyAlignment="0" applyProtection="0"/>
    <xf numFmtId="0" fontId="12" fillId="0" borderId="0"/>
    <xf numFmtId="0" fontId="12"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48" fillId="0" borderId="0" applyNumberFormat="0" applyFill="0" applyBorder="0" applyAlignment="0" applyProtection="0"/>
    <xf numFmtId="0" fontId="26" fillId="0" borderId="0"/>
    <xf numFmtId="0" fontId="26" fillId="0" borderId="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12" fillId="0" borderId="0"/>
    <xf numFmtId="0" fontId="26" fillId="0" borderId="0"/>
    <xf numFmtId="0" fontId="26" fillId="0" borderId="0"/>
    <xf numFmtId="0" fontId="48" fillId="0" borderId="0" applyNumberFormat="0" applyFill="0" applyBorder="0" applyAlignment="0" applyProtection="0"/>
    <xf numFmtId="0" fontId="26" fillId="0" borderId="0"/>
    <xf numFmtId="0" fontId="26" fillId="0" borderId="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2" fillId="0" borderId="0"/>
    <xf numFmtId="0" fontId="12" fillId="0" borderId="0" applyNumberFormat="0" applyFill="0" applyBorder="0" applyAlignment="0" applyProtection="0"/>
    <xf numFmtId="0" fontId="12" fillId="0" borderId="0"/>
    <xf numFmtId="0" fontId="12" fillId="0" borderId="0"/>
    <xf numFmtId="0" fontId="12" fillId="0" borderId="0" applyNumberFormat="0" applyFill="0" applyBorder="0" applyAlignment="0" applyProtection="0"/>
    <xf numFmtId="0" fontId="12" fillId="0" borderId="0" applyNumberFormat="0" applyFill="0" applyBorder="0" applyAlignment="0" applyProtection="0"/>
    <xf numFmtId="0" fontId="26"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26"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26" fillId="0" borderId="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246" fillId="0" borderId="0" applyNumberFormat="0" applyFill="0" applyBorder="0" applyAlignment="0" applyProtection="0"/>
    <xf numFmtId="0" fontId="26" fillId="0" borderId="0"/>
    <xf numFmtId="0" fontId="26" fillId="0" borderId="0"/>
    <xf numFmtId="0" fontId="12" fillId="0" borderId="0"/>
    <xf numFmtId="0" fontId="36" fillId="0" borderId="15" applyNumberFormat="0" applyBorder="0" applyAlignment="0"/>
    <xf numFmtId="0" fontId="26" fillId="0" borderId="0"/>
    <xf numFmtId="0" fontId="26" fillId="0" borderId="0"/>
    <xf numFmtId="0" fontId="12" fillId="0" borderId="0"/>
    <xf numFmtId="0" fontId="296" fillId="0" borderId="66" applyNumberFormat="0" applyBorder="0" applyAlignment="0">
      <alignment horizontal="center"/>
    </xf>
    <xf numFmtId="0" fontId="26" fillId="0" borderId="0"/>
    <xf numFmtId="0" fontId="26" fillId="0" borderId="0"/>
    <xf numFmtId="0" fontId="26" fillId="0" borderId="0"/>
    <xf numFmtId="0" fontId="26" fillId="0" borderId="0"/>
    <xf numFmtId="0" fontId="12" fillId="0" borderId="0"/>
    <xf numFmtId="3" fontId="297" fillId="0" borderId="31" applyNumberFormat="0" applyBorder="0" applyAlignment="0"/>
    <xf numFmtId="0" fontId="26" fillId="0" borderId="0"/>
    <xf numFmtId="0" fontId="26" fillId="0" borderId="0"/>
    <xf numFmtId="0" fontId="12" fillId="0" borderId="0"/>
    <xf numFmtId="0" fontId="298" fillId="0" borderId="0" applyFont="0">
      <alignment horizontal="centerContinuous"/>
    </xf>
    <xf numFmtId="0" fontId="26" fillId="0" borderId="0"/>
    <xf numFmtId="0" fontId="26" fillId="0" borderId="0"/>
    <xf numFmtId="0" fontId="12" fillId="0" borderId="0"/>
    <xf numFmtId="49" fontId="299" fillId="0" borderId="0">
      <alignment horizontal="justify" vertical="center" wrapText="1"/>
    </xf>
    <xf numFmtId="0" fontId="26" fillId="0" borderId="0"/>
    <xf numFmtId="0" fontId="26" fillId="0" borderId="0"/>
    <xf numFmtId="0" fontId="12" fillId="0" borderId="0"/>
    <xf numFmtId="0" fontId="300" fillId="0" borderId="15">
      <alignment horizontal="center" vertical="center" wrapText="1"/>
    </xf>
    <xf numFmtId="0" fontId="26" fillId="0" borderId="0"/>
    <xf numFmtId="0" fontId="26" fillId="0" borderId="0"/>
    <xf numFmtId="0" fontId="12" fillId="0" borderId="0"/>
    <xf numFmtId="0" fontId="12" fillId="0" borderId="0"/>
    <xf numFmtId="40" fontId="176" fillId="0" borderId="0"/>
    <xf numFmtId="0" fontId="26" fillId="0" borderId="0"/>
    <xf numFmtId="0" fontId="26" fillId="0" borderId="0"/>
    <xf numFmtId="0" fontId="12" fillId="0" borderId="0"/>
    <xf numFmtId="0" fontId="301" fillId="0" borderId="15"/>
    <xf numFmtId="0" fontId="26" fillId="0" borderId="0"/>
    <xf numFmtId="0" fontId="26" fillId="0" borderId="0"/>
    <xf numFmtId="0" fontId="12" fillId="0" borderId="0"/>
    <xf numFmtId="3" fontId="302" fillId="0" borderId="0" applyNumberFormat="0" applyFill="0" applyBorder="0" applyAlignment="0" applyProtection="0">
      <alignment horizontal="center" wrapText="1"/>
    </xf>
    <xf numFmtId="0" fontId="26" fillId="0" borderId="0"/>
    <xf numFmtId="0" fontId="26" fillId="0" borderId="0"/>
    <xf numFmtId="0" fontId="12" fillId="0" borderId="0"/>
    <xf numFmtId="0" fontId="303" fillId="0" borderId="67" applyBorder="0" applyAlignment="0">
      <alignment horizontal="center" vertical="center"/>
    </xf>
    <xf numFmtId="0" fontId="26" fillId="0" borderId="0"/>
    <xf numFmtId="0" fontId="26" fillId="0" borderId="0"/>
    <xf numFmtId="0" fontId="12" fillId="0" borderId="0"/>
    <xf numFmtId="0" fontId="304" fillId="0" borderId="0" applyNumberFormat="0" applyFill="0" applyBorder="0" applyAlignment="0" applyProtection="0">
      <alignment horizontal="centerContinuous"/>
    </xf>
    <xf numFmtId="0" fontId="26" fillId="0" borderId="0"/>
    <xf numFmtId="0" fontId="26" fillId="0" borderId="0"/>
    <xf numFmtId="0" fontId="12" fillId="0" borderId="0"/>
    <xf numFmtId="0" fontId="178" fillId="0" borderId="68" applyNumberFormat="0" applyFill="0" applyBorder="0" applyAlignment="0" applyProtection="0">
      <alignment horizontal="center" vertical="center" wrapText="1"/>
    </xf>
    <xf numFmtId="0" fontId="26" fillId="0" borderId="0"/>
    <xf numFmtId="0" fontId="26" fillId="0" borderId="0"/>
    <xf numFmtId="0" fontId="305" fillId="0" borderId="0" applyNumberFormat="0" applyFill="0" applyBorder="0" applyAlignment="0" applyProtection="0"/>
    <xf numFmtId="0" fontId="26" fillId="0" borderId="0"/>
    <xf numFmtId="0" fontId="305" fillId="0" borderId="0" applyNumberFormat="0" applyFill="0" applyBorder="0" applyAlignment="0" applyProtection="0"/>
    <xf numFmtId="0" fontId="26" fillId="0" borderId="0"/>
    <xf numFmtId="0" fontId="305" fillId="0" borderId="0" applyNumberFormat="0" applyFill="0" applyBorder="0" applyAlignment="0" applyProtection="0"/>
    <xf numFmtId="0" fontId="306" fillId="0" borderId="0" applyNumberFormat="0" applyFill="0" applyBorder="0" applyAlignment="0" applyProtection="0"/>
    <xf numFmtId="0" fontId="12" fillId="0" borderId="0"/>
    <xf numFmtId="4" fontId="307" fillId="0" borderId="0">
      <alignment horizontal="left" indent="1"/>
    </xf>
    <xf numFmtId="0" fontId="26" fillId="0" borderId="0"/>
    <xf numFmtId="0" fontId="26" fillId="0" borderId="0"/>
    <xf numFmtId="3" fontId="308" fillId="0" borderId="7" applyNumberFormat="0" applyAlignment="0">
      <alignment horizontal="center" vertical="center"/>
    </xf>
    <xf numFmtId="3" fontId="309" fillId="0" borderId="15" applyNumberFormat="0" applyAlignment="0">
      <alignment horizontal="left" wrapText="1"/>
    </xf>
    <xf numFmtId="0" fontId="12" fillId="0" borderId="0"/>
    <xf numFmtId="0" fontId="310" fillId="0" borderId="69" applyNumberFormat="0" applyBorder="0" applyAlignment="0">
      <alignment vertical="center"/>
    </xf>
    <xf numFmtId="0" fontId="26" fillId="0" borderId="0"/>
    <xf numFmtId="0" fontId="26" fillId="0" borderId="0"/>
    <xf numFmtId="0" fontId="11" fillId="0" borderId="70" applyNumberFormat="0" applyFill="0" applyAlignment="0" applyProtection="0"/>
    <xf numFmtId="0" fontId="26" fillId="0" borderId="0"/>
    <xf numFmtId="0" fontId="26" fillId="0" borderId="0"/>
    <xf numFmtId="0" fontId="11" fillId="0" borderId="70" applyNumberFormat="0" applyFill="0" applyAlignment="0" applyProtection="0"/>
    <xf numFmtId="0" fontId="12" fillId="0" borderId="25" applyNumberFormat="0" applyFont="0" applyFill="0" applyAlignment="0" applyProtection="0"/>
    <xf numFmtId="0" fontId="12" fillId="0" borderId="25" applyNumberFormat="0" applyFont="0" applyFill="0" applyAlignment="0" applyProtection="0"/>
    <xf numFmtId="0" fontId="26" fillId="0" borderId="0"/>
    <xf numFmtId="0" fontId="26" fillId="0" borderId="0"/>
    <xf numFmtId="0" fontId="12" fillId="0" borderId="25" applyNumberFormat="0" applyFont="0" applyFill="0" applyAlignment="0" applyProtection="0"/>
    <xf numFmtId="0" fontId="12" fillId="0" borderId="0"/>
    <xf numFmtId="0" fontId="228" fillId="0" borderId="71" applyNumberFormat="0" applyAlignment="0">
      <alignment horizontal="center"/>
    </xf>
    <xf numFmtId="0" fontId="26" fillId="0" borderId="0"/>
    <xf numFmtId="0" fontId="26" fillId="0" borderId="0"/>
    <xf numFmtId="0" fontId="12" fillId="0" borderId="0"/>
    <xf numFmtId="0" fontId="26" fillId="0" borderId="0"/>
    <xf numFmtId="0" fontId="26" fillId="0" borderId="0"/>
    <xf numFmtId="0" fontId="12" fillId="0" borderId="0"/>
    <xf numFmtId="0" fontId="12" fillId="0" borderId="0"/>
    <xf numFmtId="0" fontId="26" fillId="0" borderId="0"/>
    <xf numFmtId="0" fontId="26" fillId="0" borderId="0"/>
    <xf numFmtId="0" fontId="12" fillId="0" borderId="0"/>
    <xf numFmtId="0" fontId="301" fillId="0" borderId="72">
      <alignment horizontal="center"/>
    </xf>
    <xf numFmtId="0" fontId="26" fillId="0" borderId="0"/>
    <xf numFmtId="0" fontId="26" fillId="0" borderId="0"/>
    <xf numFmtId="0" fontId="12" fillId="0" borderId="0"/>
    <xf numFmtId="0" fontId="12" fillId="0" borderId="0"/>
    <xf numFmtId="0" fontId="12" fillId="0" borderId="0"/>
    <xf numFmtId="0" fontId="26" fillId="0" borderId="0"/>
    <xf numFmtId="0" fontId="26" fillId="0" borderId="0"/>
    <xf numFmtId="351" fontId="12" fillId="0" borderId="13" applyFont="0" applyFill="0" applyBorder="0" applyProtection="0">
      <alignment horizontal="center"/>
      <protection locked="0"/>
    </xf>
    <xf numFmtId="351" fontId="12" fillId="0" borderId="13"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352" fontId="121" fillId="0" borderId="2" applyFont="0" applyFill="0" applyBorder="0" applyProtection="0">
      <alignment horizontal="center"/>
    </xf>
    <xf numFmtId="0" fontId="26" fillId="0" borderId="0"/>
    <xf numFmtId="0" fontId="26" fillId="0" borderId="0"/>
    <xf numFmtId="0" fontId="12" fillId="0" borderId="0"/>
    <xf numFmtId="0" fontId="26" fillId="0" borderId="0"/>
    <xf numFmtId="0" fontId="26" fillId="0" borderId="0"/>
    <xf numFmtId="38" fontId="12" fillId="0" borderId="1" applyFont="0" applyFill="0" applyBorder="0" applyAlignment="0" applyProtection="0">
      <protection locked="0"/>
    </xf>
    <xf numFmtId="38" fontId="12" fillId="0" borderId="1" applyFont="0" applyFill="0" applyBorder="0" applyAlignment="0" applyProtection="0">
      <protection locked="0"/>
    </xf>
    <xf numFmtId="0" fontId="26" fillId="0" borderId="0"/>
    <xf numFmtId="0" fontId="26" fillId="0" borderId="0"/>
    <xf numFmtId="0" fontId="12" fillId="0" borderId="0"/>
    <xf numFmtId="0" fontId="26" fillId="0" borderId="0"/>
    <xf numFmtId="0" fontId="26" fillId="0" borderId="0"/>
    <xf numFmtId="15" fontId="12" fillId="0" borderId="1" applyFont="0" applyFill="0" applyBorder="0" applyProtection="0">
      <alignment horizontal="center"/>
      <protection locked="0"/>
    </xf>
    <xf numFmtId="15" fontId="12" fillId="0" borderId="1"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10" fontId="12" fillId="0" borderId="1" applyFont="0" applyFill="0" applyBorder="0" applyProtection="0">
      <alignment horizontal="center"/>
      <protection locked="0"/>
    </xf>
    <xf numFmtId="10" fontId="12" fillId="0" borderId="1" applyFont="0" applyFill="0" applyBorder="0" applyProtection="0">
      <alignment horizontal="center"/>
      <protection locked="0"/>
    </xf>
    <xf numFmtId="0" fontId="26" fillId="0" borderId="0"/>
    <xf numFmtId="0" fontId="26" fillId="0" borderId="0"/>
    <xf numFmtId="0" fontId="12" fillId="0" borderId="0"/>
    <xf numFmtId="0" fontId="26" fillId="0" borderId="0"/>
    <xf numFmtId="0" fontId="26" fillId="0" borderId="0"/>
    <xf numFmtId="353" fontId="12" fillId="0" borderId="1" applyFont="0" applyFill="0" applyBorder="0" applyProtection="0">
      <alignment horizontal="center"/>
    </xf>
    <xf numFmtId="353" fontId="12" fillId="0" borderId="1" applyFont="0" applyFill="0" applyBorder="0" applyProtection="0">
      <alignment horizontal="center"/>
    </xf>
    <xf numFmtId="0" fontId="26" fillId="0" borderId="0"/>
    <xf numFmtId="0" fontId="26" fillId="0" borderId="0"/>
    <xf numFmtId="0" fontId="12" fillId="0" borderId="0"/>
    <xf numFmtId="354" fontId="228" fillId="0" borderId="0" applyFont="0" applyFill="0" applyBorder="0" applyAlignment="0" applyProtection="0"/>
    <xf numFmtId="355" fontId="36" fillId="0" borderId="0" applyFont="0" applyFill="0" applyBorder="0" applyAlignment="0" applyProtection="0"/>
    <xf numFmtId="0" fontId="12" fillId="0" borderId="0"/>
    <xf numFmtId="0" fontId="186" fillId="0" borderId="52">
      <alignment horizontal="center"/>
    </xf>
    <xf numFmtId="0" fontId="26" fillId="0" borderId="0"/>
    <xf numFmtId="0" fontId="26" fillId="0" borderId="0"/>
    <xf numFmtId="0" fontId="12" fillId="0" borderId="0"/>
    <xf numFmtId="0" fontId="26" fillId="0" borderId="0"/>
    <xf numFmtId="0" fontId="26" fillId="0" borderId="0"/>
    <xf numFmtId="347" fontId="48" fillId="0" borderId="0"/>
    <xf numFmtId="0" fontId="26" fillId="0" borderId="0"/>
    <xf numFmtId="0" fontId="26" fillId="0" borderId="0"/>
    <xf numFmtId="347" fontId="48" fillId="0" borderId="0"/>
    <xf numFmtId="0" fontId="12" fillId="0" borderId="0"/>
    <xf numFmtId="0" fontId="26" fillId="0" borderId="0"/>
    <xf numFmtId="0" fontId="26" fillId="0" borderId="0"/>
    <xf numFmtId="356" fontId="48" fillId="0" borderId="1"/>
    <xf numFmtId="0" fontId="26" fillId="0" borderId="0"/>
    <xf numFmtId="0" fontId="26" fillId="0" borderId="0"/>
    <xf numFmtId="356" fontId="48" fillId="0" borderId="1"/>
    <xf numFmtId="0" fontId="12" fillId="0" borderId="0"/>
    <xf numFmtId="0" fontId="311" fillId="0" borderId="0"/>
    <xf numFmtId="0" fontId="26" fillId="0" borderId="0"/>
    <xf numFmtId="0" fontId="311" fillId="0" borderId="0"/>
    <xf numFmtId="0" fontId="26" fillId="0" borderId="0"/>
    <xf numFmtId="0" fontId="12" fillId="0" borderId="0"/>
    <xf numFmtId="3" fontId="48" fillId="0" borderId="0" applyNumberFormat="0" applyBorder="0" applyAlignment="0" applyProtection="0">
      <alignment horizontal="centerContinuous"/>
      <protection locked="0"/>
    </xf>
    <xf numFmtId="0" fontId="26" fillId="0" borderId="0"/>
    <xf numFmtId="0" fontId="26" fillId="0" borderId="0"/>
    <xf numFmtId="0" fontId="12" fillId="0" borderId="0"/>
    <xf numFmtId="3" fontId="54" fillId="0" borderId="0">
      <protection locked="0"/>
    </xf>
    <xf numFmtId="0" fontId="26" fillId="0" borderId="0"/>
    <xf numFmtId="0" fontId="26" fillId="0" borderId="0"/>
    <xf numFmtId="0" fontId="12" fillId="0" borderId="0"/>
    <xf numFmtId="0" fontId="311" fillId="0" borderId="0"/>
    <xf numFmtId="0" fontId="26" fillId="0" borderId="0"/>
    <xf numFmtId="0" fontId="311" fillId="0" borderId="0"/>
    <xf numFmtId="0" fontId="26" fillId="0" borderId="0"/>
    <xf numFmtId="0" fontId="12" fillId="0" borderId="0"/>
    <xf numFmtId="0" fontId="12" fillId="0" borderId="0"/>
    <xf numFmtId="167" fontId="312" fillId="79" borderId="6">
      <alignment vertical="top"/>
    </xf>
    <xf numFmtId="0" fontId="26" fillId="0" borderId="0"/>
    <xf numFmtId="0" fontId="26" fillId="0" borderId="0"/>
    <xf numFmtId="0" fontId="12" fillId="0" borderId="0"/>
    <xf numFmtId="0" fontId="299" fillId="80" borderId="1">
      <alignment horizontal="left" vertical="center"/>
    </xf>
    <xf numFmtId="0" fontId="26" fillId="0" borderId="0"/>
    <xf numFmtId="0" fontId="26" fillId="0" borderId="0"/>
    <xf numFmtId="0" fontId="12" fillId="0" borderId="0"/>
    <xf numFmtId="168" fontId="313" fillId="46" borderId="6"/>
    <xf numFmtId="0" fontId="26" fillId="0" borderId="0"/>
    <xf numFmtId="0" fontId="26" fillId="0" borderId="0"/>
    <xf numFmtId="0" fontId="12" fillId="0" borderId="0"/>
    <xf numFmtId="167" fontId="200" fillId="0" borderId="6">
      <alignment horizontal="left" vertical="top"/>
    </xf>
    <xf numFmtId="0" fontId="26" fillId="0" borderId="0"/>
    <xf numFmtId="0" fontId="26" fillId="0" borderId="0"/>
    <xf numFmtId="0" fontId="12" fillId="0" borderId="0"/>
    <xf numFmtId="0" fontId="314" fillId="81" borderId="0">
      <alignment horizontal="left" vertical="center"/>
    </xf>
    <xf numFmtId="0" fontId="26" fillId="0" borderId="0"/>
    <xf numFmtId="0" fontId="26" fillId="0" borderId="0"/>
    <xf numFmtId="0" fontId="12" fillId="0" borderId="0"/>
    <xf numFmtId="167" fontId="35" fillId="0" borderId="7">
      <alignment horizontal="left" vertical="top"/>
    </xf>
    <xf numFmtId="0" fontId="26" fillId="0" borderId="0"/>
    <xf numFmtId="0" fontId="26" fillId="0" borderId="0"/>
    <xf numFmtId="0" fontId="12" fillId="0" borderId="0"/>
    <xf numFmtId="0" fontId="315" fillId="0" borderId="7">
      <alignment horizontal="left" vertical="center"/>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316" fillId="0" borderId="0" applyNumberFormat="0" applyFill="0" applyBorder="0" applyAlignment="0" applyProtection="0"/>
    <xf numFmtId="0" fontId="26" fillId="0" borderId="0"/>
    <xf numFmtId="0" fontId="316" fillId="0" borderId="0" applyNumberFormat="0" applyFill="0" applyBorder="0" applyAlignment="0" applyProtection="0"/>
    <xf numFmtId="0" fontId="26" fillId="0" borderId="0"/>
    <xf numFmtId="0" fontId="316" fillId="0" borderId="0" applyNumberFormat="0" applyFill="0" applyBorder="0" applyAlignment="0" applyProtection="0"/>
    <xf numFmtId="0" fontId="317" fillId="0" borderId="0" applyNumberFormat="0" applyFill="0" applyBorder="0" applyAlignment="0" applyProtection="0"/>
    <xf numFmtId="0" fontId="12" fillId="0" borderId="0"/>
    <xf numFmtId="0" fontId="318" fillId="0" borderId="0" applyNumberFormat="0" applyFont="0" applyFill="0" applyBorder="0" applyProtection="0">
      <alignment horizontal="center" vertical="center" wrapText="1"/>
    </xf>
    <xf numFmtId="0" fontId="26" fillId="0" borderId="0"/>
    <xf numFmtId="0" fontId="26" fillId="0" borderId="0"/>
    <xf numFmtId="0" fontId="12" fillId="0" borderId="0"/>
    <xf numFmtId="0" fontId="12" fillId="0" borderId="0"/>
    <xf numFmtId="0" fontId="12" fillId="0" borderId="0"/>
    <xf numFmtId="0" fontId="319" fillId="0" borderId="73" applyNumberFormat="0" applyFont="0" applyAlignment="0">
      <alignment horizontal="center"/>
    </xf>
    <xf numFmtId="0" fontId="26" fillId="0" borderId="0"/>
    <xf numFmtId="0" fontId="26" fillId="0" borderId="0"/>
    <xf numFmtId="0" fontId="12" fillId="0" borderId="0"/>
    <xf numFmtId="0" fontId="320" fillId="0" borderId="0" applyNumberFormat="0" applyFill="0" applyBorder="0" applyAlignment="0" applyProtection="0"/>
    <xf numFmtId="0" fontId="26" fillId="0" borderId="0"/>
    <xf numFmtId="0" fontId="26" fillId="0" borderId="0"/>
    <xf numFmtId="0" fontId="320" fillId="0" borderId="0" applyNumberFormat="0" applyFill="0" applyBorder="0" applyAlignment="0" applyProtection="0"/>
    <xf numFmtId="0" fontId="12" fillId="0" borderId="0"/>
    <xf numFmtId="0" fontId="79" fillId="0" borderId="74" applyFont="0" applyBorder="0" applyAlignment="0">
      <alignment horizontal="center"/>
    </xf>
    <xf numFmtId="0" fontId="26" fillId="0" borderId="0"/>
    <xf numFmtId="0" fontId="26" fillId="0" borderId="0"/>
    <xf numFmtId="0" fontId="12" fillId="0" borderId="0"/>
    <xf numFmtId="0" fontId="12" fillId="0" borderId="0"/>
    <xf numFmtId="0" fontId="12" fillId="0" borderId="0"/>
    <xf numFmtId="0" fontId="321" fillId="0" borderId="0">
      <alignment vertical="center"/>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322" fillId="0" borderId="75"/>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45" fillId="0" borderId="0"/>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12" fillId="0" borderId="0"/>
    <xf numFmtId="0" fontId="12" fillId="0" borderId="0"/>
    <xf numFmtId="0" fontId="12" fillId="0" borderId="0"/>
    <xf numFmtId="0" fontId="12" fillId="0" borderId="0"/>
    <xf numFmtId="0" fontId="323" fillId="0" borderId="0" applyNumberFormat="0" applyFill="0" applyBorder="0" applyAlignment="0" applyProtection="0">
      <alignment vertical="top"/>
      <protection locked="0"/>
    </xf>
    <xf numFmtId="0" fontId="26" fillId="0" borderId="0"/>
    <xf numFmtId="0" fontId="2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26" fillId="0" borderId="0"/>
    <xf numFmtId="0" fontId="26"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26" fillId="0" borderId="0"/>
    <xf numFmtId="0" fontId="26" fillId="0" borderId="0"/>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324" fillId="0" borderId="0" applyNumberFormat="0" applyFill="0" applyBorder="0" applyAlignment="0" applyProtection="0">
      <alignment vertical="top"/>
      <protection locked="0"/>
    </xf>
    <xf numFmtId="0" fontId="325" fillId="0" borderId="0" applyNumberFormat="0" applyFill="0" applyBorder="0" applyAlignment="0" applyProtection="0">
      <alignment vertical="top"/>
      <protection locked="0"/>
    </xf>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5" fillId="0" borderId="0" applyNumberFormat="0" applyFill="0" applyBorder="0" applyAlignment="0" applyProtection="0">
      <alignment vertical="top"/>
      <protection locked="0"/>
    </xf>
    <xf numFmtId="0" fontId="26" fillId="0" borderId="0"/>
    <xf numFmtId="0" fontId="26" fillId="0" borderId="0"/>
    <xf numFmtId="0" fontId="12" fillId="0" borderId="0"/>
    <xf numFmtId="0" fontId="12"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0" fontId="12" fillId="0" borderId="0"/>
    <xf numFmtId="0" fontId="326" fillId="0" borderId="0" applyNumberFormat="0" applyFill="0" applyBorder="0" applyAlignment="0" applyProtection="0">
      <alignment vertical="top"/>
      <protection locked="0"/>
    </xf>
    <xf numFmtId="0" fontId="26" fillId="0" borderId="0"/>
    <xf numFmtId="0" fontId="26" fillId="0" borderId="0"/>
    <xf numFmtId="171" fontId="1" fillId="0" borderId="0" applyFont="0" applyFill="0" applyBorder="0" applyAlignment="0" applyProtection="0"/>
    <xf numFmtId="171" fontId="1" fillId="0" borderId="0" applyFont="0" applyFill="0" applyBorder="0" applyAlignment="0" applyProtection="0"/>
    <xf numFmtId="172" fontId="19"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60" fillId="0" borderId="0" applyFont="0" applyFill="0" applyBorder="0" applyAlignment="0" applyProtection="0"/>
    <xf numFmtId="172" fontId="1" fillId="0" borderId="0" applyFont="0" applyFill="0" applyBorder="0" applyAlignment="0" applyProtection="0"/>
    <xf numFmtId="172" fontId="12"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60" fillId="0" borderId="0" applyFont="0" applyFill="0" applyBorder="0" applyAlignment="0" applyProtection="0"/>
    <xf numFmtId="0" fontId="1" fillId="0" borderId="0"/>
    <xf numFmtId="0" fontId="19" fillId="0" borderId="0"/>
    <xf numFmtId="0" fontId="60" fillId="0" borderId="0"/>
    <xf numFmtId="0" fontId="1" fillId="0" borderId="0"/>
    <xf numFmtId="0" fontId="2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60" fillId="0" borderId="0" applyFont="0" applyFill="0" applyBorder="0" applyAlignment="0" applyProtection="0"/>
    <xf numFmtId="9" fontId="1" fillId="0" borderId="0" applyFont="0" applyFill="0" applyBorder="0" applyAlignment="0" applyProtection="0"/>
    <xf numFmtId="0" fontId="26" fillId="0" borderId="0" applyNumberFormat="0" applyFill="0" applyBorder="0" applyAlignment="0" applyProtection="0"/>
    <xf numFmtId="0" fontId="26" fillId="0" borderId="0" applyProtection="0"/>
    <xf numFmtId="0" fontId="29" fillId="0" borderId="0"/>
    <xf numFmtId="3" fontId="30" fillId="0" borderId="1"/>
    <xf numFmtId="3" fontId="30" fillId="0" borderId="1"/>
    <xf numFmtId="179" fontId="31" fillId="0" borderId="27">
      <alignment horizontal="center"/>
      <protection hidden="1"/>
    </xf>
    <xf numFmtId="179" fontId="31" fillId="0" borderId="27">
      <alignment horizontal="center"/>
      <protection hidden="1"/>
    </xf>
    <xf numFmtId="179" fontId="31" fillId="0" borderId="27">
      <alignment horizontal="center"/>
      <protection hidden="1"/>
    </xf>
    <xf numFmtId="179" fontId="31" fillId="0" borderId="27">
      <alignment horizontal="center"/>
      <protection hidden="1"/>
    </xf>
    <xf numFmtId="179" fontId="31" fillId="0" borderId="27">
      <alignment horizontal="center"/>
      <protection hidden="1"/>
    </xf>
    <xf numFmtId="179" fontId="31"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9" fontId="32" fillId="0" borderId="27">
      <alignment horizontal="center"/>
      <protection hidden="1"/>
    </xf>
    <xf numFmtId="175" fontId="33" fillId="0" borderId="20" applyFont="0" applyBorder="0"/>
    <xf numFmtId="358" fontId="24" fillId="0" borderId="0" applyBorder="0"/>
    <xf numFmtId="180" fontId="12" fillId="0" borderId="0" applyBorder="0"/>
    <xf numFmtId="180" fontId="238" fillId="0" borderId="0" applyBorder="0"/>
    <xf numFmtId="180" fontId="6" fillId="0" borderId="0" applyBorder="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7" fillId="0" borderId="0" applyNumberFormat="0" applyFill="0" applyBorder="0" applyAlignment="0" applyProtection="0"/>
    <xf numFmtId="0" fontId="38" fillId="0" borderId="21"/>
    <xf numFmtId="0" fontId="38" fillId="0" borderId="21"/>
    <xf numFmtId="0" fontId="38" fillId="0" borderId="21"/>
    <xf numFmtId="0" fontId="38" fillId="0" borderId="21"/>
    <xf numFmtId="0" fontId="12" fillId="0" borderId="0" applyProtection="0"/>
    <xf numFmtId="0" fontId="37" fillId="0" borderId="0"/>
    <xf numFmtId="0" fontId="12" fillId="0" borderId="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Protection="0"/>
    <xf numFmtId="0" fontId="186" fillId="0" borderId="0" applyNumberFormat="0" applyFill="0" applyBorder="0" applyProtection="0">
      <alignment vertical="center"/>
    </xf>
    <xf numFmtId="359" fontId="42" fillId="0" borderId="0" applyFont="0" applyFill="0" applyBorder="0" applyAlignment="0" applyProtection="0"/>
    <xf numFmtId="177" fontId="27"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92" fontId="12"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4" fillId="0" borderId="0"/>
    <xf numFmtId="176" fontId="24" fillId="0" borderId="0" applyFill="0" applyBorder="0" applyAlignment="0" applyProtection="0"/>
    <xf numFmtId="0" fontId="43" fillId="0" borderId="0"/>
    <xf numFmtId="0" fontId="44" fillId="0" borderId="0"/>
    <xf numFmtId="0" fontId="43" fillId="0" borderId="0"/>
    <xf numFmtId="0" fontId="44" fillId="0" borderId="0"/>
    <xf numFmtId="0" fontId="44" fillId="0" borderId="0"/>
    <xf numFmtId="0" fontId="43" fillId="0" borderId="0"/>
    <xf numFmtId="193" fontId="24" fillId="0" borderId="0" applyFill="0" applyBorder="0" applyAlignment="0" applyProtection="0"/>
    <xf numFmtId="193" fontId="26" fillId="0" borderId="0" applyFill="0" applyBorder="0" applyAlignment="0" applyProtection="0"/>
    <xf numFmtId="193" fontId="25" fillId="0" borderId="0" applyFill="0" applyBorder="0" applyAlignment="0" applyProtection="0"/>
    <xf numFmtId="193" fontId="26" fillId="0" borderId="0" applyFill="0" applyBorder="0" applyAlignment="0" applyProtection="0"/>
    <xf numFmtId="193" fontId="25" fillId="0" borderId="0" applyFill="0" applyBorder="0" applyAlignment="0" applyProtection="0"/>
    <xf numFmtId="193" fontId="25" fillId="0" borderId="0" applyFill="0" applyBorder="0" applyAlignment="0" applyProtection="0"/>
    <xf numFmtId="193" fontId="26" fillId="0" borderId="0" applyFill="0" applyBorder="0" applyAlignment="0" applyProtection="0"/>
    <xf numFmtId="193" fontId="24" fillId="0" borderId="0" applyFill="0" applyBorder="0" applyAlignment="0" applyProtection="0"/>
    <xf numFmtId="193" fontId="12" fillId="0" borderId="0" applyFill="0" applyBorder="0" applyAlignment="0" applyProtection="0"/>
    <xf numFmtId="193" fontId="238" fillId="0" borderId="0" applyFill="0" applyBorder="0" applyAlignment="0" applyProtection="0"/>
    <xf numFmtId="193" fontId="6" fillId="0" borderId="0" applyFill="0" applyBorder="0" applyAlignment="0" applyProtection="0"/>
    <xf numFmtId="0" fontId="43" fillId="0" borderId="0"/>
    <xf numFmtId="0" fontId="43"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92" fontId="12"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359" fontId="42" fillId="0" borderId="0" applyFont="0" applyFill="0" applyBorder="0" applyAlignment="0" applyProtection="0"/>
    <xf numFmtId="0" fontId="45" fillId="0" borderId="0"/>
    <xf numFmtId="0" fontId="48"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7" fillId="0" borderId="0"/>
    <xf numFmtId="0" fontId="12" fillId="0" borderId="0"/>
    <xf numFmtId="0" fontId="29" fillId="0" borderId="0"/>
    <xf numFmtId="0" fontId="34" fillId="0" borderId="0" applyNumberFormat="0" applyFill="0" applyBorder="0" applyAlignment="0" applyProtection="0"/>
    <xf numFmtId="0" fontId="35" fillId="0" borderId="0" applyNumberFormat="0" applyFill="0" applyBorder="0" applyAlignment="0" applyProtection="0"/>
    <xf numFmtId="170" fontId="42" fillId="0" borderId="0" applyFont="0" applyFill="0" applyBorder="0" applyAlignment="0" applyProtection="0"/>
    <xf numFmtId="359" fontId="42" fillId="0" borderId="0" applyFont="0" applyFill="0" applyBorder="0" applyAlignment="0" applyProtection="0"/>
    <xf numFmtId="0" fontId="12" fillId="0" borderId="0"/>
    <xf numFmtId="0" fontId="12" fillId="0" borderId="0"/>
    <xf numFmtId="0" fontId="37" fillId="0" borderId="0"/>
    <xf numFmtId="0" fontId="12" fillId="0" borderId="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170" fontId="42" fillId="0" borderId="0" applyFont="0" applyFill="0" applyBorder="0" applyAlignment="0" applyProtection="0"/>
    <xf numFmtId="0" fontId="46" fillId="0" borderId="0">
      <alignment vertical="top"/>
    </xf>
    <xf numFmtId="0" fontId="327" fillId="0" borderId="0">
      <alignment vertical="top"/>
    </xf>
    <xf numFmtId="0" fontId="327" fillId="0" borderId="0">
      <alignment vertical="top"/>
    </xf>
    <xf numFmtId="0" fontId="35" fillId="0" borderId="0" applyNumberFormat="0" applyFill="0" applyBorder="0" applyAlignment="0" applyProtection="0"/>
    <xf numFmtId="0" fontId="43" fillId="0" borderId="0"/>
    <xf numFmtId="0" fontId="45" fillId="0" borderId="0"/>
    <xf numFmtId="0" fontId="44" fillId="0" borderId="0"/>
    <xf numFmtId="0" fontId="43" fillId="0" borderId="0"/>
    <xf numFmtId="195" fontId="24" fillId="0" borderId="0" applyFill="0" applyBorder="0" applyAlignment="0" applyProtection="0"/>
    <xf numFmtId="195" fontId="24" fillId="0" borderId="0" applyFill="0" applyBorder="0" applyAlignment="0" applyProtection="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3" fillId="0" borderId="0"/>
    <xf numFmtId="195"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195"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0" fontId="37" fillId="0" borderId="0"/>
    <xf numFmtId="0" fontId="43" fillId="0" borderId="0"/>
    <xf numFmtId="0" fontId="44" fillId="0" borderId="0"/>
    <xf numFmtId="0" fontId="43" fillId="0" borderId="0"/>
    <xf numFmtId="0" fontId="37" fillId="0" borderId="0"/>
    <xf numFmtId="0" fontId="37" fillId="0" borderId="0"/>
    <xf numFmtId="0" fontId="12" fillId="0" borderId="0"/>
    <xf numFmtId="0" fontId="12" fillId="0" borderId="0"/>
    <xf numFmtId="0" fontId="37" fillId="0" borderId="0"/>
    <xf numFmtId="0" fontId="12" fillId="0" borderId="0"/>
    <xf numFmtId="0" fontId="43" fillId="0" borderId="0"/>
    <xf numFmtId="0" fontId="44" fillId="0" borderId="0"/>
    <xf numFmtId="0" fontId="43" fillId="0" borderId="0"/>
    <xf numFmtId="0" fontId="35" fillId="0" borderId="0" applyNumberFormat="0" applyFill="0" applyBorder="0" applyAlignment="0" applyProtection="0"/>
    <xf numFmtId="360" fontId="42" fillId="0" borderId="0" applyFont="0" applyFill="0" applyBorder="0" applyAlignment="0" applyProtection="0"/>
    <xf numFmtId="196" fontId="42" fillId="0" borderId="0" applyFont="0" applyFill="0" applyBorder="0" applyAlignment="0" applyProtection="0"/>
    <xf numFmtId="196" fontId="42" fillId="0" borderId="0" applyFont="0" applyFill="0" applyBorder="0" applyAlignment="0" applyProtection="0"/>
    <xf numFmtId="196" fontId="42" fillId="0" borderId="0" applyFon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361"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359"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0" fontId="44" fillId="0" borderId="0"/>
    <xf numFmtId="0" fontId="44"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45"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92" fontId="24" fillId="0" borderId="0" applyFill="0" applyBorder="0" applyAlignment="0" applyProtection="0"/>
    <xf numFmtId="192" fontId="12"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0" fontId="45"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3" fillId="0" borderId="0"/>
    <xf numFmtId="0" fontId="43" fillId="0" borderId="0"/>
    <xf numFmtId="0" fontId="44" fillId="0" borderId="0"/>
    <xf numFmtId="0" fontId="43" fillId="0" borderId="0"/>
    <xf numFmtId="0" fontId="44" fillId="0" borderId="0"/>
    <xf numFmtId="0" fontId="44" fillId="0" borderId="0"/>
    <xf numFmtId="0" fontId="43" fillId="0" borderId="0"/>
    <xf numFmtId="0" fontId="44" fillId="0" borderId="0"/>
    <xf numFmtId="0" fontId="44" fillId="0" borderId="0"/>
    <xf numFmtId="0" fontId="43" fillId="0" borderId="0"/>
    <xf numFmtId="0" fontId="44" fillId="0" borderId="0"/>
    <xf numFmtId="0" fontId="43" fillId="0" borderId="0"/>
    <xf numFmtId="0" fontId="43"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37" fillId="0" borderId="0"/>
    <xf numFmtId="0" fontId="37"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37" fillId="0" borderId="0"/>
    <xf numFmtId="0" fontId="12" fillId="0" borderId="0"/>
    <xf numFmtId="0" fontId="37"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45" fillId="0" borderId="0"/>
    <xf numFmtId="0" fontId="12" fillId="0" borderId="0"/>
    <xf numFmtId="0" fontId="12" fillId="0" borderId="0"/>
    <xf numFmtId="0" fontId="37" fillId="0" borderId="0"/>
    <xf numFmtId="0" fontId="12"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12" fillId="0" borderId="0"/>
    <xf numFmtId="0" fontId="12" fillId="0" borderId="0"/>
    <xf numFmtId="0" fontId="37" fillId="0" borderId="0"/>
    <xf numFmtId="0" fontId="12" fillId="0" borderId="0"/>
    <xf numFmtId="0" fontId="45" fillId="0" borderId="0"/>
    <xf numFmtId="361" fontId="42" fillId="0" borderId="0" applyFont="0" applyFill="0" applyBorder="0" applyAlignment="0" applyProtection="0"/>
    <xf numFmtId="36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43" fillId="0" borderId="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176" fontId="12" fillId="0" borderId="0" applyFill="0" applyBorder="0" applyAlignment="0" applyProtection="0"/>
    <xf numFmtId="170" fontId="42" fillId="0" borderId="0" applyFont="0" applyFill="0" applyBorder="0" applyAlignment="0" applyProtection="0"/>
    <xf numFmtId="361" fontId="42"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176" fontId="238" fillId="0" borderId="0" applyFill="0" applyBorder="0" applyAlignment="0" applyProtection="0"/>
    <xf numFmtId="176" fontId="6" fillId="0" borderId="0" applyFill="0" applyBorder="0" applyAlignment="0" applyProtection="0"/>
    <xf numFmtId="170" fontId="42" fillId="0" borderId="0" applyFont="0" applyFill="0" applyBorder="0" applyAlignment="0" applyProtection="0"/>
    <xf numFmtId="0" fontId="12" fillId="0" borderId="0"/>
    <xf numFmtId="0" fontId="12" fillId="0" borderId="0"/>
    <xf numFmtId="0" fontId="37" fillId="0" borderId="0"/>
    <xf numFmtId="0" fontId="12" fillId="0" borderId="0"/>
    <xf numFmtId="0" fontId="45" fillId="0" borderId="0"/>
    <xf numFmtId="359" fontId="42" fillId="0" borderId="0" applyFont="0" applyFill="0" applyBorder="0" applyAlignment="0" applyProtection="0"/>
    <xf numFmtId="0" fontId="45" fillId="0" borderId="0"/>
    <xf numFmtId="0" fontId="45" fillId="0" borderId="0"/>
    <xf numFmtId="177" fontId="27" fillId="0" borderId="0" applyFont="0" applyFill="0" applyBorder="0" applyAlignment="0" applyProtection="0"/>
    <xf numFmtId="0" fontId="43" fillId="0" borderId="0"/>
    <xf numFmtId="170" fontId="42" fillId="0" borderId="0" applyFont="0" applyFill="0" applyBorder="0" applyAlignment="0" applyProtection="0"/>
    <xf numFmtId="177" fontId="27" fillId="0" borderId="0" applyFont="0" applyFill="0" applyBorder="0" applyAlignment="0" applyProtection="0"/>
    <xf numFmtId="176" fontId="24" fillId="0" borderId="0" applyFill="0" applyBorder="0" applyAlignment="0" applyProtection="0"/>
    <xf numFmtId="177" fontId="27" fillId="0" borderId="0" applyFont="0" applyFill="0" applyBorder="0" applyAlignment="0" applyProtection="0"/>
    <xf numFmtId="176" fontId="12" fillId="0" borderId="0" applyFill="0" applyBorder="0" applyAlignment="0" applyProtection="0"/>
    <xf numFmtId="176" fontId="238" fillId="0" borderId="0" applyFill="0" applyBorder="0" applyAlignment="0" applyProtection="0"/>
    <xf numFmtId="176" fontId="6" fillId="0" borderId="0" applyFill="0" applyBorder="0" applyAlignment="0" applyProtection="0"/>
    <xf numFmtId="177" fontId="27" fillId="0" borderId="0" applyFont="0" applyFill="0" applyBorder="0" applyAlignment="0" applyProtection="0"/>
    <xf numFmtId="362"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177" fontId="27" fillId="0" borderId="0" applyFont="0" applyFill="0" applyBorder="0" applyAlignment="0" applyProtection="0"/>
    <xf numFmtId="363" fontId="24" fillId="0" borderId="0" applyFill="0" applyBorder="0" applyAlignment="0" applyProtection="0"/>
    <xf numFmtId="198" fontId="12" fillId="0" borderId="0" applyFill="0" applyBorder="0" applyAlignment="0" applyProtection="0"/>
    <xf numFmtId="198" fontId="238" fillId="0" borderId="0" applyFill="0" applyBorder="0" applyAlignment="0" applyProtection="0"/>
    <xf numFmtId="198" fontId="6" fillId="0" borderId="0" applyFill="0" applyBorder="0" applyAlignment="0" applyProtection="0"/>
    <xf numFmtId="172" fontId="42" fillId="0" borderId="0" applyFont="0" applyFill="0" applyBorder="0" applyAlignment="0" applyProtection="0"/>
    <xf numFmtId="364" fontId="24" fillId="0" borderId="0" applyFill="0" applyBorder="0" applyAlignment="0" applyProtection="0"/>
    <xf numFmtId="365" fontId="24" fillId="0" borderId="0" applyFill="0" applyBorder="0" applyAlignment="0" applyProtection="0"/>
    <xf numFmtId="200" fontId="12" fillId="0" borderId="0" applyFill="0" applyBorder="0" applyAlignment="0" applyProtection="0"/>
    <xf numFmtId="200" fontId="238" fillId="0" borderId="0" applyFill="0" applyBorder="0" applyAlignment="0" applyProtection="0"/>
    <xf numFmtId="200" fontId="6" fillId="0" borderId="0" applyFill="0" applyBorder="0" applyAlignment="0" applyProtection="0"/>
    <xf numFmtId="366" fontId="42" fillId="0" borderId="0" applyFont="0" applyFill="0" applyBorder="0" applyAlignment="0" applyProtection="0"/>
    <xf numFmtId="241" fontId="42" fillId="0" borderId="0" applyFont="0" applyFill="0" applyBorder="0" applyAlignment="0" applyProtection="0"/>
    <xf numFmtId="203" fontId="42" fillId="0" borderId="0" applyFont="0" applyFill="0" applyBorder="0" applyAlignment="0" applyProtection="0"/>
    <xf numFmtId="241" fontId="42" fillId="0" borderId="0" applyFont="0" applyFill="0" applyBorder="0" applyAlignment="0" applyProtection="0"/>
    <xf numFmtId="365" fontId="24" fillId="0" borderId="0" applyFill="0" applyBorder="0" applyAlignment="0" applyProtection="0"/>
    <xf numFmtId="200" fontId="12" fillId="0" borderId="0" applyFill="0" applyBorder="0" applyAlignment="0" applyProtection="0"/>
    <xf numFmtId="200" fontId="238" fillId="0" borderId="0" applyFill="0" applyBorder="0" applyAlignment="0" applyProtection="0"/>
    <xf numFmtId="200" fontId="6" fillId="0" borderId="0" applyFill="0" applyBorder="0" applyAlignment="0" applyProtection="0"/>
    <xf numFmtId="367" fontId="42" fillId="0" borderId="0" applyFont="0" applyFill="0" applyBorder="0" applyAlignment="0" applyProtection="0"/>
    <xf numFmtId="0" fontId="24" fillId="0" borderId="0" applyFill="0" applyBorder="0" applyAlignment="0" applyProtection="0"/>
    <xf numFmtId="172" fontId="42" fillId="0" borderId="0" applyFont="0" applyFill="0" applyBorder="0" applyAlignment="0" applyProtection="0"/>
    <xf numFmtId="0" fontId="24" fillId="0" borderId="0" applyFill="0" applyBorder="0" applyAlignment="0" applyProtection="0"/>
    <xf numFmtId="203" fontId="42" fillId="0" borderId="0" applyFont="0" applyFill="0" applyBorder="0" applyAlignment="0" applyProtection="0"/>
    <xf numFmtId="368" fontId="42" fillId="0" borderId="0" applyFont="0" applyFill="0" applyBorder="0" applyAlignment="0" applyProtection="0"/>
    <xf numFmtId="172" fontId="42" fillId="0" borderId="0" applyFont="0" applyFill="0" applyBorder="0" applyAlignment="0" applyProtection="0"/>
    <xf numFmtId="172" fontId="42" fillId="0" borderId="0" applyFont="0" applyFill="0" applyBorder="0" applyAlignment="0" applyProtection="0"/>
    <xf numFmtId="365" fontId="24" fillId="0" borderId="0" applyFill="0" applyBorder="0" applyAlignment="0" applyProtection="0"/>
    <xf numFmtId="174" fontId="42" fillId="0" borderId="0" applyFont="0" applyFill="0" applyBorder="0" applyAlignment="0" applyProtection="0"/>
    <xf numFmtId="174" fontId="42" fillId="0" borderId="0" applyFont="0" applyFill="0" applyBorder="0" applyAlignment="0" applyProtection="0"/>
    <xf numFmtId="174" fontId="42" fillId="0" borderId="0" applyFont="0" applyFill="0" applyBorder="0" applyAlignment="0" applyProtection="0"/>
    <xf numFmtId="43" fontId="42" fillId="0" borderId="0" applyFont="0" applyFill="0" applyBorder="0" applyAlignment="0" applyProtection="0"/>
    <xf numFmtId="200" fontId="12" fillId="0" borderId="0" applyFill="0" applyBorder="0" applyAlignment="0" applyProtection="0"/>
    <xf numFmtId="200" fontId="238" fillId="0" borderId="0" applyFill="0" applyBorder="0" applyAlignment="0" applyProtection="0"/>
    <xf numFmtId="200" fontId="6" fillId="0" borderId="0" applyFill="0" applyBorder="0" applyAlignment="0" applyProtection="0"/>
    <xf numFmtId="0" fontId="42" fillId="0" borderId="0" applyFont="0" applyFill="0" applyBorder="0" applyAlignment="0" applyProtection="0"/>
    <xf numFmtId="43" fontId="42" fillId="0" borderId="0" applyFont="0" applyFill="0" applyBorder="0" applyAlignment="0" applyProtection="0"/>
    <xf numFmtId="367" fontId="42" fillId="0" borderId="0" applyFont="0" applyFill="0" applyBorder="0" applyAlignment="0" applyProtection="0"/>
    <xf numFmtId="203" fontId="42" fillId="0" borderId="0" applyFont="0" applyFill="0" applyBorder="0" applyAlignment="0" applyProtection="0"/>
    <xf numFmtId="0" fontId="42" fillId="0" borderId="0" applyFont="0" applyFill="0" applyBorder="0" applyAlignment="0" applyProtection="0"/>
    <xf numFmtId="369" fontId="24" fillId="0" borderId="0" applyFill="0" applyBorder="0" applyAlignment="0" applyProtection="0"/>
    <xf numFmtId="203" fontId="42" fillId="0" borderId="0" applyFont="0" applyFill="0" applyBorder="0" applyAlignment="0" applyProtection="0"/>
    <xf numFmtId="368"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3" fontId="42" fillId="0" borderId="0" applyFont="0" applyFill="0" applyBorder="0" applyAlignment="0" applyProtection="0"/>
    <xf numFmtId="202" fontId="12" fillId="0" borderId="0" applyFill="0" applyBorder="0" applyAlignment="0" applyProtection="0"/>
    <xf numFmtId="202" fontId="238" fillId="0" borderId="0" applyFill="0" applyBorder="0" applyAlignment="0" applyProtection="0"/>
    <xf numFmtId="202" fontId="6" fillId="0" borderId="0" applyFill="0" applyBorder="0" applyAlignment="0" applyProtection="0"/>
    <xf numFmtId="365" fontId="24" fillId="0" borderId="0" applyFill="0" applyBorder="0" applyAlignment="0" applyProtection="0"/>
    <xf numFmtId="200" fontId="12" fillId="0" borderId="0" applyFill="0" applyBorder="0" applyAlignment="0" applyProtection="0"/>
    <xf numFmtId="200" fontId="238" fillId="0" borderId="0" applyFill="0" applyBorder="0" applyAlignment="0" applyProtection="0"/>
    <xf numFmtId="200" fontId="6" fillId="0" borderId="0" applyFill="0" applyBorder="0" applyAlignment="0" applyProtection="0"/>
    <xf numFmtId="172" fontId="42" fillId="0" borderId="0" applyFont="0" applyFill="0" applyBorder="0" applyAlignment="0" applyProtection="0"/>
    <xf numFmtId="43" fontId="42" fillId="0" borderId="0" applyFont="0" applyFill="0" applyBorder="0" applyAlignment="0" applyProtection="0"/>
    <xf numFmtId="172" fontId="42" fillId="0" borderId="0" applyFont="0" applyFill="0" applyBorder="0" applyAlignment="0" applyProtection="0"/>
    <xf numFmtId="0" fontId="24" fillId="0" borderId="0" applyFill="0" applyBorder="0" applyAlignment="0" applyProtection="0"/>
    <xf numFmtId="43" fontId="42" fillId="0" borderId="0" applyFont="0" applyFill="0" applyBorder="0" applyAlignment="0" applyProtection="0"/>
    <xf numFmtId="172" fontId="42" fillId="0" borderId="0" applyFont="0" applyFill="0" applyBorder="0" applyAlignment="0" applyProtection="0"/>
    <xf numFmtId="203" fontId="42" fillId="0" borderId="0" applyFont="0" applyFill="0" applyBorder="0" applyAlignment="0" applyProtection="0"/>
    <xf numFmtId="364" fontId="24" fillId="0" borderId="0" applyFill="0" applyBorder="0" applyAlignment="0" applyProtection="0"/>
    <xf numFmtId="199" fontId="12" fillId="0" borderId="0" applyFill="0" applyBorder="0" applyAlignment="0" applyProtection="0"/>
    <xf numFmtId="199" fontId="238" fillId="0" borderId="0" applyFill="0" applyBorder="0" applyAlignment="0" applyProtection="0"/>
    <xf numFmtId="199" fontId="6" fillId="0" borderId="0" applyFill="0" applyBorder="0" applyAlignment="0" applyProtection="0"/>
    <xf numFmtId="43" fontId="42" fillId="0" borderId="0" applyFont="0" applyFill="0" applyBorder="0" applyAlignment="0" applyProtection="0"/>
    <xf numFmtId="368" fontId="42" fillId="0" borderId="0" applyFont="0" applyFill="0" applyBorder="0" applyAlignment="0" applyProtection="0"/>
    <xf numFmtId="199" fontId="12" fillId="0" borderId="0" applyFill="0" applyBorder="0" applyAlignment="0" applyProtection="0"/>
    <xf numFmtId="174" fontId="42" fillId="0" borderId="0" applyFont="0" applyFill="0" applyBorder="0" applyAlignment="0" applyProtection="0"/>
    <xf numFmtId="368" fontId="42" fillId="0" borderId="0" applyFont="0" applyFill="0" applyBorder="0" applyAlignment="0" applyProtection="0"/>
    <xf numFmtId="364" fontId="24" fillId="0" borderId="0" applyFill="0" applyBorder="0" applyAlignment="0" applyProtection="0"/>
    <xf numFmtId="199" fontId="12" fillId="0" borderId="0" applyFill="0" applyBorder="0" applyAlignment="0" applyProtection="0"/>
    <xf numFmtId="199" fontId="238" fillId="0" borderId="0" applyFill="0" applyBorder="0" applyAlignment="0" applyProtection="0"/>
    <xf numFmtId="199" fontId="6" fillId="0" borderId="0" applyFill="0" applyBorder="0" applyAlignment="0" applyProtection="0"/>
    <xf numFmtId="199" fontId="238" fillId="0" borderId="0" applyFill="0" applyBorder="0" applyAlignment="0" applyProtection="0"/>
    <xf numFmtId="199" fontId="6" fillId="0" borderId="0" applyFill="0" applyBorder="0" applyAlignment="0" applyProtection="0"/>
    <xf numFmtId="172" fontId="42" fillId="0" borderId="0" applyFont="0" applyFill="0" applyBorder="0" applyAlignment="0" applyProtection="0"/>
    <xf numFmtId="203" fontId="42" fillId="0" borderId="0" applyFont="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0" fontId="24" fillId="0" borderId="0" applyFill="0" applyBorder="0" applyAlignment="0" applyProtection="0"/>
    <xf numFmtId="0" fontId="12" fillId="0" borderId="0" applyFill="0" applyBorder="0" applyAlignment="0" applyProtection="0"/>
    <xf numFmtId="0" fontId="238" fillId="0" borderId="0" applyFill="0" applyBorder="0" applyAlignment="0" applyProtection="0"/>
    <xf numFmtId="0" fontId="6" fillId="0" borderId="0" applyFill="0" applyBorder="0" applyAlignment="0" applyProtection="0"/>
    <xf numFmtId="367" fontId="42" fillId="0" borderId="0" applyFont="0" applyFill="0" applyBorder="0" applyAlignment="0" applyProtection="0"/>
    <xf numFmtId="172" fontId="42" fillId="0" borderId="0" applyFont="0" applyFill="0" applyBorder="0" applyAlignment="0" applyProtection="0"/>
    <xf numFmtId="368" fontId="42" fillId="0" borderId="0" applyFont="0" applyFill="0" applyBorder="0" applyAlignment="0" applyProtection="0"/>
    <xf numFmtId="241" fontId="42" fillId="0" borderId="0" applyFont="0" applyFill="0" applyBorder="0" applyAlignment="0" applyProtection="0"/>
    <xf numFmtId="241" fontId="42" fillId="0" borderId="0" applyFont="0" applyFill="0" applyBorder="0" applyAlignment="0" applyProtection="0"/>
    <xf numFmtId="203" fontId="42" fillId="0" borderId="0" applyFont="0" applyFill="0" applyBorder="0" applyAlignment="0" applyProtection="0"/>
    <xf numFmtId="241" fontId="42" fillId="0" borderId="0" applyFont="0" applyFill="0" applyBorder="0" applyAlignment="0" applyProtection="0"/>
    <xf numFmtId="203" fontId="42" fillId="0" borderId="0" applyFont="0" applyFill="0" applyBorder="0" applyAlignment="0" applyProtection="0"/>
    <xf numFmtId="199" fontId="24" fillId="0" borderId="0" applyFill="0" applyBorder="0" applyAlignment="0" applyProtection="0"/>
    <xf numFmtId="368" fontId="42" fillId="0" borderId="0" applyFont="0" applyFill="0" applyBorder="0" applyAlignment="0" applyProtection="0"/>
    <xf numFmtId="199" fontId="24" fillId="0" borderId="0" applyFill="0" applyBorder="0" applyAlignment="0" applyProtection="0"/>
    <xf numFmtId="172" fontId="42" fillId="0" borderId="0" applyFont="0" applyFill="0" applyBorder="0" applyAlignment="0" applyProtection="0"/>
    <xf numFmtId="364" fontId="24" fillId="0" borderId="0" applyFill="0" applyBorder="0" applyAlignment="0" applyProtection="0"/>
    <xf numFmtId="172" fontId="42" fillId="0" borderId="0" applyFont="0" applyFill="0" applyBorder="0" applyAlignment="0" applyProtection="0"/>
    <xf numFmtId="172" fontId="42" fillId="0" borderId="0" applyFont="0" applyFill="0" applyBorder="0" applyAlignment="0" applyProtection="0"/>
    <xf numFmtId="172" fontId="42" fillId="0" borderId="0" applyFont="0" applyFill="0" applyBorder="0" applyAlignment="0" applyProtection="0"/>
    <xf numFmtId="199" fontId="12" fillId="0" borderId="0" applyFill="0" applyBorder="0" applyAlignment="0" applyProtection="0"/>
    <xf numFmtId="199" fontId="238" fillId="0" borderId="0" applyFill="0" applyBorder="0" applyAlignment="0" applyProtection="0"/>
    <xf numFmtId="199" fontId="6" fillId="0" borderId="0" applyFill="0" applyBorder="0" applyAlignment="0" applyProtection="0"/>
    <xf numFmtId="367" fontId="42" fillId="0" borderId="0" applyFont="0" applyFill="0" applyBorder="0" applyAlignment="0" applyProtection="0"/>
    <xf numFmtId="203" fontId="42" fillId="0" borderId="0" applyFont="0" applyFill="0" applyBorder="0" applyAlignment="0" applyProtection="0"/>
    <xf numFmtId="189" fontId="24" fillId="0" borderId="0" applyFill="0" applyBorder="0" applyAlignment="0" applyProtection="0"/>
    <xf numFmtId="189" fontId="12" fillId="0" borderId="0" applyFill="0" applyBorder="0" applyAlignment="0" applyProtection="0"/>
    <xf numFmtId="189" fontId="238" fillId="0" borderId="0" applyFill="0" applyBorder="0" applyAlignment="0" applyProtection="0"/>
    <xf numFmtId="189" fontId="6" fillId="0" borderId="0" applyFill="0" applyBorder="0" applyAlignment="0" applyProtection="0"/>
    <xf numFmtId="170" fontId="42" fillId="0" borderId="0" applyFont="0" applyFill="0" applyBorder="0" applyAlignment="0" applyProtection="0"/>
    <xf numFmtId="192" fontId="24" fillId="0" borderId="0" applyFill="0" applyBorder="0" applyAlignment="0" applyProtection="0"/>
    <xf numFmtId="359" fontId="42" fillId="0" borderId="0" applyFont="0" applyFill="0" applyBorder="0" applyAlignment="0" applyProtection="0"/>
    <xf numFmtId="195" fontId="24" fillId="0" borderId="0" applyFill="0" applyBorder="0" applyAlignment="0" applyProtection="0"/>
    <xf numFmtId="170" fontId="42" fillId="0" borderId="0" applyFont="0" applyFill="0" applyBorder="0" applyAlignment="0" applyProtection="0"/>
    <xf numFmtId="195" fontId="24" fillId="0" borderId="0" applyFill="0" applyBorder="0" applyAlignment="0" applyProtection="0"/>
    <xf numFmtId="170" fontId="42" fillId="0" borderId="0" applyFont="0" applyFill="0" applyBorder="0" applyAlignment="0" applyProtection="0"/>
    <xf numFmtId="361"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209" fontId="27" fillId="0" borderId="0" applyFont="0" applyFill="0" applyBorder="0" applyAlignment="0" applyProtection="0"/>
    <xf numFmtId="209" fontId="27" fillId="0" borderId="0" applyFont="0" applyFill="0" applyBorder="0" applyAlignment="0" applyProtection="0"/>
    <xf numFmtId="360" fontId="42" fillId="0" borderId="0" applyFont="0" applyFill="0" applyBorder="0" applyAlignment="0" applyProtection="0"/>
    <xf numFmtId="196" fontId="42" fillId="0" borderId="0" applyFont="0" applyFill="0" applyBorder="0" applyAlignment="0" applyProtection="0"/>
    <xf numFmtId="196" fontId="42" fillId="0" borderId="0" applyFont="0" applyFill="0" applyBorder="0" applyAlignment="0" applyProtection="0"/>
    <xf numFmtId="196" fontId="42" fillId="0" borderId="0" applyFont="0" applyFill="0" applyBorder="0" applyAlignment="0" applyProtection="0"/>
    <xf numFmtId="359" fontId="42" fillId="0" borderId="0" applyFont="0" applyFill="0" applyBorder="0" applyAlignment="0" applyProtection="0"/>
    <xf numFmtId="361"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95" fontId="24" fillId="0" borderId="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361" fontId="42" fillId="0" borderId="0" applyFont="0" applyFill="0" applyBorder="0" applyAlignment="0" applyProtection="0"/>
    <xf numFmtId="192" fontId="12" fillId="0" borderId="0" applyFill="0" applyBorder="0" applyAlignment="0" applyProtection="0"/>
    <xf numFmtId="170" fontId="42" fillId="0" borderId="0" applyFont="0" applyFill="0" applyBorder="0" applyAlignment="0" applyProtection="0"/>
    <xf numFmtId="361" fontId="42" fillId="0" borderId="0" applyFont="0" applyFill="0" applyBorder="0" applyAlignment="0" applyProtection="0"/>
    <xf numFmtId="192" fontId="24" fillId="0" borderId="0" applyFill="0" applyBorder="0" applyAlignment="0" applyProtection="0"/>
    <xf numFmtId="192" fontId="12"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192" fontId="238" fillId="0" borderId="0" applyFill="0" applyBorder="0" applyAlignment="0" applyProtection="0"/>
    <xf numFmtId="192" fontId="6" fillId="0" borderId="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95"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195" fontId="24" fillId="0" borderId="0" applyFill="0" applyBorder="0" applyAlignment="0" applyProtection="0"/>
    <xf numFmtId="195" fontId="12" fillId="0" borderId="0" applyFill="0" applyBorder="0" applyAlignment="0" applyProtection="0"/>
    <xf numFmtId="195" fontId="238" fillId="0" borderId="0" applyFill="0" applyBorder="0" applyAlignment="0" applyProtection="0"/>
    <xf numFmtId="195" fontId="6" fillId="0" borderId="0" applyFill="0" applyBorder="0" applyAlignment="0" applyProtection="0"/>
    <xf numFmtId="359" fontId="42" fillId="0" borderId="0" applyFont="0" applyFill="0" applyBorder="0" applyAlignment="0" applyProtection="0"/>
    <xf numFmtId="170" fontId="42" fillId="0" borderId="0" applyFont="0" applyFill="0" applyBorder="0" applyAlignment="0" applyProtection="0"/>
    <xf numFmtId="36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170" fontId="42" fillId="0" borderId="0" applyFont="0" applyFill="0" applyBorder="0" applyAlignment="0" applyProtection="0"/>
    <xf numFmtId="361" fontId="42" fillId="0" borderId="0" applyFont="0" applyFill="0" applyBorder="0" applyAlignment="0" applyProtection="0"/>
    <xf numFmtId="206" fontId="24" fillId="0" borderId="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7" fontId="42" fillId="0" borderId="0" applyFont="0" applyFill="0" applyBorder="0" applyAlignment="0" applyProtection="0"/>
    <xf numFmtId="208" fontId="24" fillId="0" borderId="0" applyFill="0" applyBorder="0" applyAlignment="0" applyProtection="0"/>
    <xf numFmtId="208" fontId="12" fillId="0" borderId="0" applyFill="0" applyBorder="0" applyAlignment="0" applyProtection="0"/>
    <xf numFmtId="208" fontId="238" fillId="0" borderId="0" applyFill="0" applyBorder="0" applyAlignment="0" applyProtection="0"/>
    <xf numFmtId="208" fontId="6" fillId="0" borderId="0" applyFill="0" applyBorder="0" applyAlignment="0" applyProtection="0"/>
    <xf numFmtId="172" fontId="241" fillId="0" borderId="0" applyFont="0" applyFill="0" applyBorder="0" applyAlignment="0" applyProtection="0"/>
    <xf numFmtId="172" fontId="1" fillId="0" borderId="0" applyFont="0" applyFill="0" applyBorder="0" applyAlignment="0" applyProtection="0"/>
    <xf numFmtId="0" fontId="12" fillId="0" borderId="0"/>
    <xf numFmtId="0" fontId="1" fillId="0" borderId="0"/>
    <xf numFmtId="0" fontId="1" fillId="0" borderId="0"/>
    <xf numFmtId="0" fontId="1" fillId="0" borderId="0"/>
    <xf numFmtId="0" fontId="12" fillId="0" borderId="0"/>
    <xf numFmtId="172" fontId="2" fillId="0" borderId="0" applyFont="0" applyFill="0" applyBorder="0" applyAlignment="0" applyProtection="0"/>
    <xf numFmtId="0" fontId="12" fillId="0" borderId="0"/>
    <xf numFmtId="0" fontId="332" fillId="0" borderId="0"/>
    <xf numFmtId="0" fontId="2" fillId="0" borderId="0"/>
    <xf numFmtId="0" fontId="6" fillId="0" borderId="0"/>
  </cellStyleXfs>
  <cellXfs count="794">
    <xf numFmtId="0" fontId="0" fillId="0" borderId="0" xfId="0"/>
    <xf numFmtId="1" fontId="7" fillId="0" borderId="0" xfId="3" applyNumberFormat="1" applyFont="1" applyFill="1" applyAlignment="1">
      <alignment vertical="center" wrapText="1"/>
    </xf>
    <xf numFmtId="1" fontId="13" fillId="0" borderId="0" xfId="3" applyNumberFormat="1" applyFont="1" applyFill="1" applyAlignment="1">
      <alignment vertical="center" wrapText="1"/>
    </xf>
    <xf numFmtId="1" fontId="7" fillId="0" borderId="1" xfId="3" applyNumberFormat="1" applyFont="1" applyFill="1" applyBorder="1" applyAlignment="1">
      <alignment vertical="center" wrapText="1"/>
    </xf>
    <xf numFmtId="1" fontId="7" fillId="0" borderId="1" xfId="3" applyNumberFormat="1" applyFont="1" applyFill="1" applyBorder="1" applyAlignment="1">
      <alignment horizontal="center" vertical="center" wrapText="1"/>
    </xf>
    <xf numFmtId="1" fontId="7" fillId="0" borderId="1" xfId="3" applyNumberFormat="1" applyFont="1" applyFill="1" applyBorder="1" applyAlignment="1">
      <alignment horizontal="right" vertical="center"/>
    </xf>
    <xf numFmtId="1" fontId="7" fillId="0" borderId="0" xfId="3" applyNumberFormat="1" applyFont="1" applyFill="1" applyAlignment="1">
      <alignment vertical="center"/>
    </xf>
    <xf numFmtId="49" fontId="7" fillId="0" borderId="1" xfId="3" quotePrefix="1" applyNumberFormat="1" applyFont="1" applyFill="1" applyBorder="1" applyAlignment="1">
      <alignment horizontal="center" vertical="center"/>
    </xf>
    <xf numFmtId="1" fontId="9" fillId="0" borderId="4" xfId="3" applyNumberFormat="1" applyFont="1" applyFill="1" applyBorder="1" applyAlignment="1">
      <alignment vertical="center"/>
    </xf>
    <xf numFmtId="1" fontId="9" fillId="0" borderId="0" xfId="3" applyNumberFormat="1" applyFont="1" applyFill="1" applyAlignment="1">
      <alignment vertical="center" wrapText="1"/>
    </xf>
    <xf numFmtId="1" fontId="17" fillId="0" borderId="0" xfId="3" applyNumberFormat="1" applyFont="1" applyFill="1" applyAlignment="1">
      <alignment vertical="center" wrapText="1"/>
    </xf>
    <xf numFmtId="3" fontId="5" fillId="0" borderId="1" xfId="3" applyNumberFormat="1" applyFont="1" applyFill="1" applyBorder="1" applyAlignment="1">
      <alignment horizontal="center" vertical="center" wrapText="1"/>
    </xf>
    <xf numFmtId="0" fontId="7" fillId="0" borderId="0" xfId="0" applyFont="1"/>
    <xf numFmtId="0" fontId="18" fillId="0" borderId="0" xfId="0" applyFont="1" applyAlignment="1">
      <alignment horizontal="right"/>
    </xf>
    <xf numFmtId="0" fontId="5" fillId="0" borderId="0" xfId="0" applyFont="1" applyAlignment="1">
      <alignment vertical="center" wrapText="1"/>
    </xf>
    <xf numFmtId="49" fontId="7" fillId="0" borderId="15" xfId="3" quotePrefix="1" applyNumberFormat="1" applyFont="1" applyFill="1" applyBorder="1" applyAlignment="1">
      <alignment horizontal="center" vertical="center"/>
    </xf>
    <xf numFmtId="1" fontId="7" fillId="0" borderId="15" xfId="3" applyNumberFormat="1" applyFont="1" applyFill="1" applyBorder="1" applyAlignment="1">
      <alignment vertical="center" wrapText="1"/>
    </xf>
    <xf numFmtId="0" fontId="7" fillId="0" borderId="16" xfId="0" applyFont="1" applyBorder="1"/>
    <xf numFmtId="49" fontId="5" fillId="0" borderId="17" xfId="3" applyNumberFormat="1" applyFont="1" applyFill="1" applyBorder="1" applyAlignment="1">
      <alignment horizontal="center" vertical="center"/>
    </xf>
    <xf numFmtId="1" fontId="5" fillId="0" borderId="17" xfId="3" applyNumberFormat="1" applyFont="1" applyFill="1" applyBorder="1" applyAlignment="1">
      <alignment horizontal="left" vertical="center" wrapText="1"/>
    </xf>
    <xf numFmtId="0" fontId="7" fillId="0" borderId="17" xfId="0" applyFont="1" applyFill="1" applyBorder="1" applyAlignment="1">
      <alignment vertical="center"/>
    </xf>
    <xf numFmtId="0" fontId="7" fillId="0" borderId="0" xfId="0" applyFont="1" applyFill="1" applyAlignment="1">
      <alignment vertical="center"/>
    </xf>
    <xf numFmtId="49" fontId="5" fillId="0" borderId="15" xfId="3" applyNumberFormat="1" applyFont="1" applyFill="1" applyBorder="1" applyAlignment="1">
      <alignment horizontal="center" vertical="center"/>
    </xf>
    <xf numFmtId="1" fontId="5" fillId="0" borderId="15" xfId="3" applyNumberFormat="1" applyFont="1" applyFill="1" applyBorder="1" applyAlignment="1">
      <alignment horizontal="left" vertical="center" wrapText="1"/>
    </xf>
    <xf numFmtId="0" fontId="7" fillId="0" borderId="15" xfId="0" applyFont="1" applyFill="1" applyBorder="1" applyAlignment="1">
      <alignment vertical="center"/>
    </xf>
    <xf numFmtId="0" fontId="3" fillId="0" borderId="0" xfId="2" applyFont="1" applyFill="1" applyAlignment="1">
      <alignment vertical="center"/>
    </xf>
    <xf numFmtId="0" fontId="14" fillId="0" borderId="0" xfId="2" applyFont="1" applyFill="1" applyAlignment="1">
      <alignment vertical="center"/>
    </xf>
    <xf numFmtId="0" fontId="14" fillId="0" borderId="0" xfId="2" applyFont="1" applyFill="1" applyAlignment="1">
      <alignment horizontal="center" vertical="center"/>
    </xf>
    <xf numFmtId="0" fontId="5" fillId="0" borderId="0" xfId="2" applyFont="1" applyFill="1" applyAlignment="1">
      <alignment vertical="center"/>
    </xf>
    <xf numFmtId="3" fontId="5" fillId="0" borderId="0" xfId="3" applyNumberFormat="1" applyFont="1" applyFill="1" applyBorder="1" applyAlignment="1">
      <alignment horizontal="center" vertical="center" wrapText="1"/>
    </xf>
    <xf numFmtId="3" fontId="7" fillId="0" borderId="1" xfId="3" quotePrefix="1" applyNumberFormat="1" applyFont="1" applyFill="1" applyBorder="1" applyAlignment="1">
      <alignment horizontal="center" vertical="center" wrapText="1"/>
    </xf>
    <xf numFmtId="3" fontId="7" fillId="0" borderId="0" xfId="3" applyNumberFormat="1" applyFont="1" applyFill="1" applyBorder="1" applyAlignment="1">
      <alignment vertical="center" wrapText="1"/>
    </xf>
    <xf numFmtId="49" fontId="5" fillId="0" borderId="1" xfId="3" applyNumberFormat="1" applyFont="1" applyFill="1" applyBorder="1" applyAlignment="1">
      <alignment horizontal="center" vertical="center"/>
    </xf>
    <xf numFmtId="1" fontId="5" fillId="0" borderId="1" xfId="3" applyNumberFormat="1" applyFont="1" applyFill="1" applyBorder="1" applyAlignment="1">
      <alignment horizontal="left" vertical="center" wrapText="1"/>
    </xf>
    <xf numFmtId="1" fontId="5" fillId="0" borderId="1" xfId="3" applyNumberFormat="1" applyFont="1" applyFill="1" applyBorder="1" applyAlignment="1">
      <alignment horizontal="center" vertical="center" wrapText="1"/>
    </xf>
    <xf numFmtId="1" fontId="5" fillId="0" borderId="1" xfId="3" applyNumberFormat="1" applyFont="1" applyFill="1" applyBorder="1" applyAlignment="1">
      <alignment horizontal="right" vertical="center"/>
    </xf>
    <xf numFmtId="1" fontId="5" fillId="0" borderId="0" xfId="3" applyNumberFormat="1" applyFont="1" applyFill="1" applyAlignment="1">
      <alignment vertical="center"/>
    </xf>
    <xf numFmtId="0" fontId="8" fillId="0" borderId="0" xfId="2" applyFont="1" applyFill="1"/>
    <xf numFmtId="0" fontId="15" fillId="0" borderId="0" xfId="11795" applyFont="1" applyFill="1" applyAlignment="1">
      <alignment horizontal="right" vertical="center"/>
    </xf>
    <xf numFmtId="0" fontId="4" fillId="0" borderId="0" xfId="11795" applyFont="1" applyFill="1" applyAlignment="1">
      <alignment horizontal="center" vertical="center"/>
    </xf>
    <xf numFmtId="1" fontId="4" fillId="0" borderId="0" xfId="3" applyNumberFormat="1" applyFont="1" applyFill="1" applyAlignment="1">
      <alignment horizontal="center" vertical="center" wrapText="1"/>
    </xf>
    <xf numFmtId="1" fontId="20" fillId="0" borderId="4" xfId="3" applyNumberFormat="1" applyFont="1" applyFill="1" applyBorder="1" applyAlignment="1">
      <alignment vertical="center"/>
    </xf>
    <xf numFmtId="1" fontId="20" fillId="0" borderId="0" xfId="3" applyNumberFormat="1" applyFont="1" applyFill="1" applyBorder="1" applyAlignment="1">
      <alignment horizontal="center" vertical="center"/>
    </xf>
    <xf numFmtId="1" fontId="19" fillId="0" borderId="0" xfId="3" applyNumberFormat="1" applyFont="1" applyFill="1" applyAlignment="1">
      <alignment vertical="center" wrapText="1"/>
    </xf>
    <xf numFmtId="3" fontId="4" fillId="0" borderId="76" xfId="3" applyNumberFormat="1" applyFont="1" applyFill="1" applyBorder="1" applyAlignment="1">
      <alignment horizontal="center" vertical="center" wrapText="1"/>
    </xf>
    <xf numFmtId="3" fontId="4" fillId="0" borderId="31" xfId="3" applyNumberFormat="1" applyFont="1" applyFill="1" applyBorder="1" applyAlignment="1">
      <alignment horizontal="center" vertical="center" wrapText="1"/>
    </xf>
    <xf numFmtId="3" fontId="4" fillId="0" borderId="15" xfId="3" applyNumberFormat="1" applyFont="1" applyFill="1" applyBorder="1" applyAlignment="1">
      <alignment horizontal="center" vertical="center" wrapText="1"/>
    </xf>
    <xf numFmtId="3" fontId="4" fillId="0" borderId="15" xfId="3" quotePrefix="1" applyNumberFormat="1" applyFont="1" applyFill="1" applyBorder="1" applyAlignment="1">
      <alignment horizontal="center" vertical="center" wrapText="1"/>
    </xf>
    <xf numFmtId="3" fontId="4" fillId="0" borderId="77" xfId="3" quotePrefix="1" applyNumberFormat="1" applyFont="1" applyFill="1" applyBorder="1" applyAlignment="1">
      <alignment horizontal="center" vertical="center" wrapText="1"/>
    </xf>
    <xf numFmtId="3" fontId="10" fillId="0" borderId="15" xfId="3" applyNumberFormat="1" applyFont="1" applyFill="1" applyBorder="1" applyAlignment="1">
      <alignment horizontal="right" vertical="center"/>
    </xf>
    <xf numFmtId="3" fontId="10" fillId="0" borderId="77" xfId="3" applyNumberFormat="1" applyFont="1" applyFill="1" applyBorder="1" applyAlignment="1">
      <alignment horizontal="right" vertical="center"/>
    </xf>
    <xf numFmtId="1" fontId="4" fillId="0" borderId="15" xfId="3" applyNumberFormat="1" applyFont="1" applyFill="1" applyBorder="1" applyAlignment="1">
      <alignment horizontal="center" vertical="center"/>
    </xf>
    <xf numFmtId="3" fontId="4" fillId="0" borderId="15" xfId="3" applyNumberFormat="1" applyFont="1" applyFill="1" applyBorder="1" applyAlignment="1">
      <alignment horizontal="right" vertical="center"/>
    </xf>
    <xf numFmtId="3" fontId="4" fillId="0" borderId="77" xfId="3" applyNumberFormat="1" applyFont="1" applyFill="1" applyBorder="1" applyAlignment="1">
      <alignment horizontal="right" vertical="center"/>
    </xf>
    <xf numFmtId="3" fontId="23" fillId="0" borderId="15" xfId="3" applyNumberFormat="1" applyFont="1" applyFill="1" applyBorder="1" applyAlignment="1">
      <alignment horizontal="right" vertical="center"/>
    </xf>
    <xf numFmtId="3" fontId="23" fillId="0" borderId="77" xfId="3" applyNumberFormat="1" applyFont="1" applyFill="1" applyBorder="1" applyAlignment="1">
      <alignment horizontal="right" vertical="center"/>
    </xf>
    <xf numFmtId="1" fontId="22" fillId="0" borderId="15" xfId="3" applyNumberFormat="1" applyFont="1" applyFill="1" applyBorder="1" applyAlignment="1">
      <alignment horizontal="center" vertical="center"/>
    </xf>
    <xf numFmtId="1" fontId="23" fillId="0" borderId="0" xfId="3" applyNumberFormat="1" applyFont="1" applyFill="1" applyAlignment="1">
      <alignment vertical="center"/>
    </xf>
    <xf numFmtId="1" fontId="10" fillId="0" borderId="0" xfId="3" applyNumberFormat="1" applyFont="1" applyFill="1" applyAlignment="1">
      <alignment vertical="center"/>
    </xf>
    <xf numFmtId="1" fontId="4" fillId="0" borderId="0" xfId="3" applyNumberFormat="1" applyFont="1" applyFill="1" applyAlignment="1">
      <alignment horizontal="center" vertical="center"/>
    </xf>
    <xf numFmtId="0" fontId="19" fillId="0" borderId="0" xfId="11795" applyFont="1" applyFill="1"/>
    <xf numFmtId="0" fontId="4" fillId="0" borderId="0" xfId="11795" applyFont="1" applyFill="1" applyAlignment="1">
      <alignment horizontal="center"/>
    </xf>
    <xf numFmtId="3" fontId="4" fillId="0" borderId="78" xfId="3" applyNumberFormat="1" applyFont="1" applyFill="1" applyBorder="1" applyAlignment="1">
      <alignment horizontal="right" vertical="center"/>
    </xf>
    <xf numFmtId="1" fontId="4" fillId="0" borderId="78" xfId="3" applyNumberFormat="1" applyFont="1" applyFill="1" applyBorder="1" applyAlignment="1">
      <alignment horizontal="center" vertical="center"/>
    </xf>
    <xf numFmtId="3" fontId="10" fillId="0" borderId="78" xfId="3" applyNumberFormat="1" applyFont="1" applyFill="1" applyBorder="1" applyAlignment="1">
      <alignment horizontal="right" vertical="center"/>
    </xf>
    <xf numFmtId="1" fontId="4" fillId="85" borderId="15" xfId="3" applyNumberFormat="1" applyFont="1" applyFill="1" applyBorder="1" applyAlignment="1">
      <alignment horizontal="center" vertical="center" wrapText="1"/>
    </xf>
    <xf numFmtId="1" fontId="4" fillId="85" borderId="77" xfId="3" applyNumberFormat="1" applyFont="1" applyFill="1" applyBorder="1" applyAlignment="1">
      <alignment horizontal="center" vertical="center" wrapText="1"/>
    </xf>
    <xf numFmtId="3" fontId="4" fillId="0" borderId="67" xfId="3" applyNumberFormat="1" applyFont="1" applyFill="1" applyBorder="1" applyAlignment="1">
      <alignment horizontal="center" vertical="center" wrapText="1"/>
    </xf>
    <xf numFmtId="1" fontId="329" fillId="0" borderId="4" xfId="3" applyNumberFormat="1" applyFont="1" applyFill="1" applyBorder="1" applyAlignment="1">
      <alignment vertical="center"/>
    </xf>
    <xf numFmtId="0" fontId="21" fillId="0" borderId="0" xfId="11795" applyFont="1" applyFill="1"/>
    <xf numFmtId="175" fontId="4" fillId="0" borderId="78" xfId="11796" quotePrefix="1" applyNumberFormat="1" applyFont="1" applyBorder="1" applyAlignment="1">
      <alignment horizontal="center" vertical="center" wrapText="1"/>
    </xf>
    <xf numFmtId="175" fontId="4" fillId="0" borderId="78" xfId="11796" applyNumberFormat="1" applyFont="1" applyFill="1" applyBorder="1" applyAlignment="1">
      <alignment vertical="center"/>
    </xf>
    <xf numFmtId="0" fontId="4" fillId="0" borderId="78" xfId="0" applyFont="1" applyBorder="1" applyAlignment="1">
      <alignment horizontal="center" vertical="center" wrapText="1"/>
    </xf>
    <xf numFmtId="175" fontId="4" fillId="0" borderId="78" xfId="11796" applyNumberFormat="1" applyFont="1" applyFill="1" applyBorder="1" applyAlignment="1">
      <alignment vertical="center" wrapText="1"/>
    </xf>
    <xf numFmtId="175" fontId="4" fillId="0" borderId="78" xfId="11796" quotePrefix="1" applyNumberFormat="1" applyFont="1" applyBorder="1" applyAlignment="1">
      <alignment vertical="center" wrapText="1"/>
    </xf>
    <xf numFmtId="0" fontId="4" fillId="0" borderId="79" xfId="0" applyFont="1" applyBorder="1" applyAlignment="1">
      <alignment horizontal="center" vertical="center" wrapText="1"/>
    </xf>
    <xf numFmtId="1" fontId="15" fillId="0" borderId="0" xfId="3" applyNumberFormat="1" applyFont="1" applyFill="1" applyAlignment="1">
      <alignment horizontal="center" vertical="center"/>
    </xf>
    <xf numFmtId="1" fontId="20" fillId="0" borderId="0" xfId="3" applyNumberFormat="1" applyFont="1" applyFill="1" applyAlignment="1">
      <alignment horizontal="center" vertical="center" wrapText="1"/>
    </xf>
    <xf numFmtId="3" fontId="10" fillId="0" borderId="1" xfId="3" applyNumberFormat="1" applyFont="1" applyFill="1" applyBorder="1" applyAlignment="1">
      <alignment horizontal="center" vertical="center" wrapText="1"/>
    </xf>
    <xf numFmtId="3" fontId="10" fillId="0" borderId="8" xfId="3" applyNumberFormat="1" applyFont="1" applyFill="1" applyBorder="1" applyAlignment="1">
      <alignment horizontal="center" vertical="center" wrapText="1"/>
    </xf>
    <xf numFmtId="3" fontId="10" fillId="0" borderId="6" xfId="3" applyNumberFormat="1" applyFont="1" applyFill="1" applyBorder="1" applyAlignment="1">
      <alignment horizontal="center" vertical="center" wrapText="1"/>
    </xf>
    <xf numFmtId="3" fontId="10" fillId="0" borderId="7" xfId="3" applyNumberFormat="1" applyFont="1" applyFill="1" applyBorder="1" applyAlignment="1">
      <alignment horizontal="center" vertical="center" wrapText="1"/>
    </xf>
    <xf numFmtId="0" fontId="15" fillId="0" borderId="0" xfId="11795" applyFont="1" applyFill="1" applyAlignment="1">
      <alignment vertical="center"/>
    </xf>
    <xf numFmtId="0" fontId="19" fillId="0" borderId="0" xfId="11795" applyFont="1" applyFill="1" applyAlignment="1">
      <alignment horizontal="center" vertical="center"/>
    </xf>
    <xf numFmtId="1" fontId="19" fillId="0" borderId="0" xfId="3" applyNumberFormat="1" applyFont="1" applyFill="1" applyAlignment="1">
      <alignment horizontal="center" vertical="center" wrapText="1"/>
    </xf>
    <xf numFmtId="1" fontId="10" fillId="0" borderId="0" xfId="3" applyNumberFormat="1" applyFont="1" applyFill="1" applyAlignment="1">
      <alignment vertical="center" wrapText="1"/>
    </xf>
    <xf numFmtId="3" fontId="10" fillId="0" borderId="0" xfId="3" applyNumberFormat="1" applyFont="1" applyFill="1" applyBorder="1" applyAlignment="1">
      <alignment horizontal="center" vertical="center" wrapText="1"/>
    </xf>
    <xf numFmtId="3" fontId="4" fillId="0" borderId="0" xfId="3" applyNumberFormat="1" applyFont="1" applyFill="1" applyBorder="1" applyAlignment="1">
      <alignment horizontal="center" vertical="center" wrapText="1"/>
    </xf>
    <xf numFmtId="3" fontId="4" fillId="83" borderId="66" xfId="3" quotePrefix="1" applyNumberFormat="1" applyFont="1" applyFill="1" applyBorder="1" applyAlignment="1">
      <alignment horizontal="center" vertical="center" wrapText="1"/>
    </xf>
    <xf numFmtId="3" fontId="10" fillId="83" borderId="66" xfId="3" applyNumberFormat="1" applyFont="1" applyFill="1" applyBorder="1" applyAlignment="1">
      <alignment horizontal="center" vertical="center" wrapText="1"/>
    </xf>
    <xf numFmtId="175" fontId="10" fillId="83" borderId="66" xfId="11796" quotePrefix="1" applyNumberFormat="1" applyFont="1" applyFill="1" applyBorder="1" applyAlignment="1">
      <alignment horizontal="center" vertical="center" wrapText="1"/>
    </xf>
    <xf numFmtId="3" fontId="4" fillId="0" borderId="0" xfId="3" applyNumberFormat="1" applyFont="1" applyFill="1" applyBorder="1" applyAlignment="1">
      <alignment vertical="center" wrapText="1"/>
    </xf>
    <xf numFmtId="49" fontId="10" fillId="84" borderId="78" xfId="3" applyNumberFormat="1" applyFont="1" applyFill="1" applyBorder="1" applyAlignment="1">
      <alignment horizontal="center" vertical="center"/>
    </xf>
    <xf numFmtId="0" fontId="10" fillId="84" borderId="78" xfId="5747" applyFont="1" applyFill="1" applyBorder="1" applyAlignment="1">
      <alignment vertical="center" wrapText="1"/>
    </xf>
    <xf numFmtId="1" fontId="10" fillId="84" borderId="78" xfId="3" applyNumberFormat="1" applyFont="1" applyFill="1" applyBorder="1" applyAlignment="1">
      <alignment horizontal="center" vertical="center" wrapText="1"/>
    </xf>
    <xf numFmtId="175" fontId="10" fillId="84" borderId="78" xfId="11796" applyNumberFormat="1" applyFont="1" applyFill="1" applyBorder="1" applyAlignment="1">
      <alignment horizontal="center" vertical="center"/>
    </xf>
    <xf numFmtId="49" fontId="4" fillId="0" borderId="78" xfId="3" quotePrefix="1" applyNumberFormat="1" applyFont="1" applyFill="1" applyBorder="1" applyAlignment="1">
      <alignment horizontal="center" vertical="center"/>
    </xf>
    <xf numFmtId="49" fontId="4" fillId="0" borderId="78" xfId="5747" applyNumberFormat="1" applyFont="1" applyFill="1" applyBorder="1" applyAlignment="1">
      <alignment vertical="center"/>
    </xf>
    <xf numFmtId="1" fontId="23" fillId="0" borderId="78" xfId="3" applyNumberFormat="1" applyFont="1" applyFill="1" applyBorder="1" applyAlignment="1">
      <alignment horizontal="center" vertical="center" wrapText="1"/>
    </xf>
    <xf numFmtId="175" fontId="4" fillId="0" borderId="78" xfId="11796" applyNumberFormat="1" applyFont="1" applyFill="1" applyBorder="1" applyAlignment="1">
      <alignment horizontal="center" vertical="center"/>
    </xf>
    <xf numFmtId="49" fontId="10" fillId="0" borderId="78" xfId="3" quotePrefix="1" applyNumberFormat="1" applyFont="1" applyFill="1" applyBorder="1" applyAlignment="1">
      <alignment horizontal="center" vertical="center"/>
    </xf>
    <xf numFmtId="1" fontId="22" fillId="0" borderId="78" xfId="3" applyNumberFormat="1" applyFont="1" applyFill="1" applyBorder="1" applyAlignment="1">
      <alignment vertical="center" wrapText="1"/>
    </xf>
    <xf numFmtId="1" fontId="4" fillId="0" borderId="78" xfId="3" applyNumberFormat="1" applyFont="1" applyFill="1" applyBorder="1" applyAlignment="1">
      <alignment horizontal="center" vertical="center" wrapText="1"/>
    </xf>
    <xf numFmtId="175" fontId="22" fillId="0" borderId="78" xfId="11796" applyNumberFormat="1" applyFont="1" applyFill="1" applyBorder="1" applyAlignment="1">
      <alignment horizontal="center" vertical="center"/>
    </xf>
    <xf numFmtId="1" fontId="4" fillId="0" borderId="0" xfId="3" applyNumberFormat="1" applyFont="1" applyFill="1" applyAlignment="1">
      <alignment vertical="center"/>
    </xf>
    <xf numFmtId="1" fontId="4" fillId="0" borderId="78" xfId="3" applyNumberFormat="1" applyFont="1" applyBorder="1" applyAlignment="1">
      <alignment horizontal="left" vertical="center" wrapText="1"/>
    </xf>
    <xf numFmtId="175" fontId="4" fillId="0" borderId="78" xfId="11796" applyNumberFormat="1" applyFont="1" applyFill="1" applyBorder="1" applyAlignment="1">
      <alignment horizontal="right" vertical="center"/>
    </xf>
    <xf numFmtId="175" fontId="333" fillId="82" borderId="78" xfId="11796" applyNumberFormat="1" applyFont="1" applyFill="1" applyBorder="1" applyAlignment="1">
      <alignment horizontal="right" vertical="center"/>
    </xf>
    <xf numFmtId="175" fontId="333" fillId="0" borderId="78" xfId="11796" applyNumberFormat="1" applyFont="1" applyFill="1" applyBorder="1" applyAlignment="1">
      <alignment vertical="center"/>
    </xf>
    <xf numFmtId="175" fontId="333" fillId="0" borderId="78" xfId="11796" applyNumberFormat="1" applyFont="1" applyFill="1" applyBorder="1" applyAlignment="1">
      <alignment horizontal="right" vertical="center"/>
    </xf>
    <xf numFmtId="1" fontId="4" fillId="0" borderId="78" xfId="3" applyNumberFormat="1" applyFont="1" applyFill="1" applyBorder="1" applyAlignment="1">
      <alignment vertical="center" wrapText="1"/>
    </xf>
    <xf numFmtId="1" fontId="333" fillId="0" borderId="78" xfId="3" applyNumberFormat="1" applyFont="1" applyBorder="1" applyAlignment="1">
      <alignment horizontal="left" vertical="center" wrapText="1"/>
    </xf>
    <xf numFmtId="175" fontId="333" fillId="0" borderId="78" xfId="11796" quotePrefix="1" applyNumberFormat="1" applyFont="1" applyBorder="1" applyAlignment="1">
      <alignment horizontal="center" vertical="center" wrapText="1"/>
    </xf>
    <xf numFmtId="0" fontId="334" fillId="0" borderId="78" xfId="0" applyFont="1" applyBorder="1" applyAlignment="1">
      <alignment horizontal="center" vertical="center" wrapText="1"/>
    </xf>
    <xf numFmtId="49" fontId="334" fillId="0" borderId="78" xfId="0" applyNumberFormat="1" applyFont="1" applyFill="1" applyBorder="1" applyAlignment="1">
      <alignment horizontal="left" vertical="center" wrapText="1"/>
    </xf>
    <xf numFmtId="1" fontId="10" fillId="84" borderId="78" xfId="3" applyNumberFormat="1" applyFont="1" applyFill="1" applyBorder="1" applyAlignment="1">
      <alignment horizontal="center" vertical="center"/>
    </xf>
    <xf numFmtId="1" fontId="4" fillId="85" borderId="78" xfId="3" applyNumberFormat="1" applyFont="1" applyFill="1" applyBorder="1" applyAlignment="1">
      <alignment horizontal="center" vertical="center"/>
    </xf>
    <xf numFmtId="49" fontId="10" fillId="85" borderId="78" xfId="5747" applyNumberFormat="1" applyFont="1" applyFill="1" applyBorder="1" applyAlignment="1">
      <alignment vertical="center" wrapText="1"/>
    </xf>
    <xf numFmtId="175" fontId="10" fillId="85" borderId="78" xfId="11796" applyNumberFormat="1" applyFont="1" applyFill="1" applyBorder="1" applyAlignment="1">
      <alignment horizontal="center" vertical="center"/>
    </xf>
    <xf numFmtId="49" fontId="23" fillId="0" borderId="78" xfId="5747" applyNumberFormat="1" applyFont="1" applyFill="1" applyBorder="1" applyAlignment="1">
      <alignment vertical="center" wrapText="1"/>
    </xf>
    <xf numFmtId="175" fontId="23" fillId="0" borderId="78" xfId="11796" applyNumberFormat="1" applyFont="1" applyFill="1" applyBorder="1" applyAlignment="1">
      <alignment horizontal="center" vertical="center"/>
    </xf>
    <xf numFmtId="175" fontId="23" fillId="0" borderId="78" xfId="11796" quotePrefix="1" applyNumberFormat="1" applyFont="1" applyBorder="1" applyAlignment="1">
      <alignment vertical="center" wrapText="1"/>
    </xf>
    <xf numFmtId="175" fontId="4" fillId="0" borderId="78" xfId="11796" applyNumberFormat="1" applyFont="1" applyBorder="1" applyAlignment="1">
      <alignment horizontal="center" vertical="center"/>
    </xf>
    <xf numFmtId="175" fontId="333" fillId="0" borderId="78" xfId="11796" applyNumberFormat="1" applyFont="1" applyFill="1" applyBorder="1" applyAlignment="1">
      <alignment horizontal="center" vertical="center"/>
    </xf>
    <xf numFmtId="1" fontId="334" fillId="0" borderId="78" xfId="3" applyNumberFormat="1" applyFont="1" applyBorder="1" applyAlignment="1">
      <alignment horizontal="left" vertical="center" wrapText="1"/>
    </xf>
    <xf numFmtId="175" fontId="334" fillId="0" borderId="78" xfId="11796" quotePrefix="1" applyNumberFormat="1" applyFont="1" applyBorder="1" applyAlignment="1">
      <alignment horizontal="center" vertical="center" wrapText="1"/>
    </xf>
    <xf numFmtId="175" fontId="10" fillId="0" borderId="78" xfId="11796" applyNumberFormat="1" applyFont="1" applyFill="1" applyBorder="1" applyAlignment="1">
      <alignment horizontal="right" vertical="center"/>
    </xf>
    <xf numFmtId="49" fontId="334" fillId="0" borderId="78" xfId="11798" applyNumberFormat="1" applyFont="1" applyFill="1" applyBorder="1" applyAlignment="1">
      <alignment horizontal="left" vertical="center" wrapText="1"/>
    </xf>
    <xf numFmtId="0" fontId="335" fillId="84" borderId="78" xfId="5747" applyFont="1" applyFill="1" applyBorder="1" applyAlignment="1">
      <alignment vertical="center" wrapText="1"/>
    </xf>
    <xf numFmtId="49" fontId="10" fillId="84" borderId="78" xfId="5747" applyNumberFormat="1" applyFont="1" applyFill="1" applyBorder="1" applyAlignment="1">
      <alignment horizontal="left" vertical="center" wrapText="1"/>
    </xf>
    <xf numFmtId="49" fontId="4" fillId="85" borderId="78" xfId="3" applyNumberFormat="1" applyFont="1" applyFill="1" applyBorder="1" applyAlignment="1">
      <alignment horizontal="center" vertical="center"/>
    </xf>
    <xf numFmtId="1" fontId="4" fillId="0" borderId="78" xfId="3" applyNumberFormat="1" applyFont="1" applyFill="1" applyBorder="1" applyAlignment="1">
      <alignment vertical="center"/>
    </xf>
    <xf numFmtId="3" fontId="4" fillId="0" borderId="0" xfId="3" applyNumberFormat="1" applyFont="1" applyFill="1" applyAlignment="1">
      <alignment vertical="center"/>
    </xf>
    <xf numFmtId="49" fontId="22" fillId="0" borderId="78" xfId="3" quotePrefix="1" applyNumberFormat="1" applyFont="1" applyFill="1" applyBorder="1" applyAlignment="1">
      <alignment horizontal="center" vertical="center"/>
    </xf>
    <xf numFmtId="175" fontId="10" fillId="0" borderId="78" xfId="11796" applyNumberFormat="1" applyFont="1" applyFill="1" applyBorder="1" applyAlignment="1">
      <alignment horizontal="center" vertical="center"/>
    </xf>
    <xf numFmtId="175" fontId="334" fillId="0" borderId="78" xfId="11796" applyNumberFormat="1" applyFont="1" applyFill="1" applyBorder="1" applyAlignment="1">
      <alignment horizontal="center" vertical="center"/>
    </xf>
    <xf numFmtId="175" fontId="4" fillId="82" borderId="78" xfId="11796" applyNumberFormat="1" applyFont="1" applyFill="1" applyBorder="1" applyAlignment="1">
      <alignment horizontal="left" vertical="center" wrapText="1"/>
    </xf>
    <xf numFmtId="175" fontId="334" fillId="0" borderId="78" xfId="11796" applyNumberFormat="1" applyFont="1" applyFill="1" applyBorder="1" applyAlignment="1">
      <alignment horizontal="right" vertical="center"/>
    </xf>
    <xf numFmtId="175" fontId="336" fillId="0" borderId="78" xfId="11796" applyNumberFormat="1" applyFont="1" applyFill="1" applyBorder="1" applyAlignment="1">
      <alignment vertical="center"/>
    </xf>
    <xf numFmtId="175" fontId="334" fillId="0" borderId="78" xfId="11796" applyNumberFormat="1" applyFont="1" applyFill="1" applyBorder="1" applyAlignment="1">
      <alignment vertical="center"/>
    </xf>
    <xf numFmtId="175" fontId="328" fillId="0" borderId="78" xfId="11796" applyNumberFormat="1" applyFont="1" applyFill="1" applyBorder="1" applyAlignment="1">
      <alignment vertical="center"/>
    </xf>
    <xf numFmtId="1" fontId="333" fillId="0" borderId="78" xfId="3" applyNumberFormat="1" applyFont="1" applyFill="1" applyBorder="1" applyAlignment="1">
      <alignment vertical="center" wrapText="1"/>
    </xf>
    <xf numFmtId="2" fontId="4" fillId="82" borderId="78" xfId="0" applyNumberFormat="1" applyFont="1" applyFill="1" applyBorder="1" applyAlignment="1">
      <alignment horizontal="left" vertical="center" wrapText="1"/>
    </xf>
    <xf numFmtId="175" fontId="4" fillId="0" borderId="78" xfId="11796" quotePrefix="1" applyNumberFormat="1" applyFont="1" applyFill="1" applyBorder="1" applyAlignment="1">
      <alignment horizontal="right" vertical="center" wrapText="1"/>
    </xf>
    <xf numFmtId="49" fontId="337" fillId="0" borderId="78" xfId="3" applyNumberFormat="1" applyFont="1" applyFill="1" applyBorder="1" applyAlignment="1">
      <alignment horizontal="center" vertical="center" wrapText="1"/>
    </xf>
    <xf numFmtId="0" fontId="337" fillId="0" borderId="78" xfId="0" applyFont="1" applyFill="1" applyBorder="1" applyAlignment="1">
      <alignment vertical="center" wrapText="1"/>
    </xf>
    <xf numFmtId="49" fontId="334" fillId="0" borderId="78" xfId="3" applyNumberFormat="1" applyFont="1" applyFill="1" applyBorder="1" applyAlignment="1">
      <alignment horizontal="center" vertical="center" wrapText="1"/>
    </xf>
    <xf numFmtId="2" fontId="334" fillId="82" borderId="78" xfId="0" applyNumberFormat="1" applyFont="1" applyFill="1" applyBorder="1" applyAlignment="1">
      <alignment horizontal="left" vertical="center" wrapText="1"/>
    </xf>
    <xf numFmtId="175" fontId="334" fillId="0" borderId="78" xfId="11796" quotePrefix="1" applyNumberFormat="1" applyFont="1" applyFill="1" applyBorder="1" applyAlignment="1">
      <alignment horizontal="right" vertical="center" wrapText="1"/>
    </xf>
    <xf numFmtId="0" fontId="334" fillId="0" borderId="78" xfId="0" applyFont="1" applyBorder="1" applyAlignment="1">
      <alignment vertical="center" wrapText="1"/>
    </xf>
    <xf numFmtId="175" fontId="10" fillId="85" borderId="78" xfId="11796" applyNumberFormat="1" applyFont="1" applyFill="1" applyBorder="1" applyAlignment="1">
      <alignment horizontal="center" vertical="center" wrapText="1"/>
    </xf>
    <xf numFmtId="0" fontId="4" fillId="0" borderId="78" xfId="11795" applyFont="1" applyFill="1" applyBorder="1"/>
    <xf numFmtId="175" fontId="4" fillId="0" borderId="78" xfId="11796" applyNumberFormat="1" applyFont="1" applyFill="1" applyBorder="1"/>
    <xf numFmtId="0" fontId="4" fillId="0" borderId="0" xfId="11795" applyFont="1" applyFill="1"/>
    <xf numFmtId="175" fontId="23" fillId="82" borderId="78" xfId="11796" applyNumberFormat="1" applyFont="1" applyFill="1" applyBorder="1" applyAlignment="1">
      <alignment horizontal="left" vertical="center" wrapText="1"/>
    </xf>
    <xf numFmtId="0" fontId="337" fillId="82" borderId="78" xfId="0" applyFont="1" applyFill="1" applyBorder="1" applyAlignment="1">
      <alignment horizontal="center" vertical="center" wrapText="1"/>
    </xf>
    <xf numFmtId="175" fontId="337" fillId="82" borderId="78" xfId="11796" applyNumberFormat="1" applyFont="1" applyFill="1" applyBorder="1" applyAlignment="1">
      <alignment horizontal="left" vertical="center" wrapText="1"/>
    </xf>
    <xf numFmtId="0" fontId="334" fillId="0" borderId="78" xfId="0" applyFont="1" applyBorder="1" applyAlignment="1">
      <alignment horizontal="left" vertical="center" wrapText="1"/>
    </xf>
    <xf numFmtId="175" fontId="334" fillId="82" borderId="78" xfId="11796" applyNumberFormat="1" applyFont="1" applyFill="1" applyBorder="1" applyAlignment="1">
      <alignment horizontal="left" vertical="center" wrapText="1"/>
    </xf>
    <xf numFmtId="1" fontId="336" fillId="0" borderId="78" xfId="3" applyNumberFormat="1" applyFont="1" applyBorder="1" applyAlignment="1">
      <alignment horizontal="center" vertical="center"/>
    </xf>
    <xf numFmtId="1" fontId="336" fillId="0" borderId="78" xfId="3" applyNumberFormat="1" applyFont="1" applyBorder="1" applyAlignment="1">
      <alignment horizontal="left" vertical="center" wrapText="1"/>
    </xf>
    <xf numFmtId="175" fontId="336" fillId="0" borderId="78" xfId="11796" applyNumberFormat="1" applyFont="1" applyBorder="1" applyAlignment="1">
      <alignment horizontal="center" vertical="center" wrapText="1"/>
    </xf>
    <xf numFmtId="175" fontId="334" fillId="0" borderId="78" xfId="11796" applyNumberFormat="1" applyFont="1" applyBorder="1" applyAlignment="1">
      <alignment horizontal="center" vertical="center" wrapText="1"/>
    </xf>
    <xf numFmtId="0" fontId="334" fillId="0" borderId="78" xfId="0" applyFont="1" applyBorder="1" applyAlignment="1">
      <alignment vertical="center"/>
    </xf>
    <xf numFmtId="175" fontId="334" fillId="0" borderId="78" xfId="11796" applyNumberFormat="1" applyFont="1" applyFill="1" applyBorder="1" applyAlignment="1">
      <alignment horizontal="left" vertical="center" wrapText="1"/>
    </xf>
    <xf numFmtId="0" fontId="4" fillId="0" borderId="79" xfId="11795" applyFont="1" applyFill="1" applyBorder="1"/>
    <xf numFmtId="49" fontId="4" fillId="0" borderId="79" xfId="5747" applyNumberFormat="1" applyFont="1" applyFill="1" applyBorder="1" applyAlignment="1">
      <alignment vertical="center" wrapText="1"/>
    </xf>
    <xf numFmtId="175" fontId="4" fillId="0" borderId="79" xfId="11796" applyNumberFormat="1" applyFont="1" applyFill="1" applyBorder="1"/>
    <xf numFmtId="3" fontId="86" fillId="0" borderId="78" xfId="3" quotePrefix="1" applyNumberFormat="1" applyFont="1" applyBorder="1" applyAlignment="1">
      <alignment horizontal="center" vertical="center" wrapText="1"/>
    </xf>
    <xf numFmtId="1" fontId="86" fillId="0" borderId="78" xfId="3" applyNumberFormat="1" applyFont="1" applyFill="1" applyBorder="1" applyAlignment="1">
      <alignment horizontal="center" vertical="center" wrapText="1"/>
    </xf>
    <xf numFmtId="3" fontId="338" fillId="0" borderId="78" xfId="3" quotePrefix="1" applyNumberFormat="1" applyFont="1" applyBorder="1" applyAlignment="1">
      <alignment horizontal="center" vertical="center" wrapText="1"/>
    </xf>
    <xf numFmtId="49" fontId="339" fillId="0" borderId="78" xfId="11797" applyNumberFormat="1" applyFont="1" applyFill="1" applyBorder="1" applyAlignment="1">
      <alignment horizontal="center" vertical="center" wrapText="1"/>
    </xf>
    <xf numFmtId="49" fontId="339" fillId="0" borderId="78" xfId="0" applyNumberFormat="1" applyFont="1" applyFill="1" applyBorder="1" applyAlignment="1">
      <alignment horizontal="center" vertical="center" wrapText="1"/>
    </xf>
    <xf numFmtId="1" fontId="86" fillId="84" borderId="78" xfId="3" applyNumberFormat="1" applyFont="1" applyFill="1" applyBorder="1" applyAlignment="1">
      <alignment horizontal="center" vertical="center" wrapText="1"/>
    </xf>
    <xf numFmtId="1" fontId="86" fillId="85" borderId="78" xfId="3" applyNumberFormat="1" applyFont="1" applyFill="1" applyBorder="1" applyAlignment="1">
      <alignment horizontal="center" vertical="center" wrapText="1"/>
    </xf>
    <xf numFmtId="3" fontId="339" fillId="0" borderId="78" xfId="3" quotePrefix="1" applyNumberFormat="1" applyFont="1" applyBorder="1" applyAlignment="1">
      <alignment horizontal="center" vertical="center" wrapText="1"/>
    </xf>
    <xf numFmtId="49" fontId="339" fillId="0" borderId="78" xfId="11798" applyNumberFormat="1" applyFont="1" applyFill="1" applyBorder="1" applyAlignment="1">
      <alignment horizontal="center" vertical="center" wrapText="1"/>
    </xf>
    <xf numFmtId="0" fontId="339" fillId="0" borderId="78" xfId="0" applyFont="1" applyFill="1" applyBorder="1" applyAlignment="1">
      <alignment horizontal="center" vertical="center" wrapText="1"/>
    </xf>
    <xf numFmtId="1" fontId="86" fillId="0" borderId="78" xfId="3" applyNumberFormat="1" applyFont="1" applyFill="1" applyBorder="1" applyAlignment="1">
      <alignment vertical="center"/>
    </xf>
    <xf numFmtId="1" fontId="340" fillId="0" borderId="78" xfId="3" applyNumberFormat="1" applyFont="1" applyFill="1" applyBorder="1" applyAlignment="1">
      <alignment horizontal="center" vertical="center" wrapText="1"/>
    </xf>
    <xf numFmtId="1" fontId="339" fillId="0" borderId="78" xfId="3" applyNumberFormat="1" applyFont="1" applyFill="1" applyBorder="1" applyAlignment="1">
      <alignment horizontal="center" vertical="center" wrapText="1"/>
    </xf>
    <xf numFmtId="1" fontId="338" fillId="0" borderId="78" xfId="3" applyNumberFormat="1" applyFont="1" applyFill="1" applyBorder="1" applyAlignment="1">
      <alignment horizontal="center" vertical="center" wrapText="1"/>
    </xf>
    <xf numFmtId="3" fontId="86" fillId="0" borderId="78" xfId="3" quotePrefix="1" applyNumberFormat="1" applyFont="1" applyFill="1" applyBorder="1" applyAlignment="1">
      <alignment horizontal="center" vertical="center" wrapText="1"/>
    </xf>
    <xf numFmtId="3" fontId="86" fillId="0" borderId="78" xfId="0" quotePrefix="1" applyNumberFormat="1" applyFont="1" applyFill="1" applyBorder="1" applyAlignment="1">
      <alignment horizontal="center" vertical="center" wrapText="1"/>
    </xf>
    <xf numFmtId="3" fontId="339" fillId="0" borderId="78" xfId="3" quotePrefix="1" applyNumberFormat="1" applyFont="1" applyFill="1" applyBorder="1" applyAlignment="1">
      <alignment horizontal="center" vertical="center" wrapText="1"/>
    </xf>
    <xf numFmtId="3" fontId="339" fillId="0" borderId="78" xfId="0" quotePrefix="1" applyNumberFormat="1" applyFont="1" applyFill="1" applyBorder="1" applyAlignment="1">
      <alignment horizontal="center" vertical="center" wrapText="1"/>
    </xf>
    <xf numFmtId="0" fontId="86" fillId="0" borderId="78" xfId="11795" applyFont="1" applyFill="1" applyBorder="1"/>
    <xf numFmtId="3" fontId="339" fillId="0" borderId="78" xfId="11796" applyNumberFormat="1" applyFont="1" applyFill="1" applyBorder="1" applyAlignment="1">
      <alignment horizontal="center" vertical="center" wrapText="1"/>
    </xf>
    <xf numFmtId="0" fontId="86" fillId="0" borderId="79" xfId="11795" applyFont="1" applyFill="1" applyBorder="1"/>
    <xf numFmtId="3" fontId="86" fillId="83" borderId="66" xfId="3" quotePrefix="1" applyNumberFormat="1" applyFont="1" applyFill="1" applyBorder="1" applyAlignment="1">
      <alignment horizontal="center" vertical="center" wrapText="1"/>
    </xf>
    <xf numFmtId="3" fontId="341" fillId="84" borderId="78" xfId="3" applyNumberFormat="1" applyFont="1" applyFill="1" applyBorder="1" applyAlignment="1">
      <alignment horizontal="right" vertical="center"/>
    </xf>
    <xf numFmtId="3" fontId="342" fillId="0" borderId="78" xfId="3" applyNumberFormat="1" applyFont="1" applyFill="1" applyBorder="1" applyAlignment="1">
      <alignment horizontal="right" vertical="center"/>
    </xf>
    <xf numFmtId="3" fontId="86" fillId="0" borderId="78" xfId="3" applyNumberFormat="1" applyFont="1" applyFill="1" applyBorder="1" applyAlignment="1">
      <alignment horizontal="right" vertical="center"/>
    </xf>
    <xf numFmtId="0" fontId="86" fillId="0" borderId="78" xfId="0" applyFont="1" applyFill="1" applyBorder="1" applyAlignment="1">
      <alignment horizontal="center" vertical="center" wrapText="1"/>
    </xf>
    <xf numFmtId="3" fontId="341" fillId="85" borderId="78" xfId="3" applyNumberFormat="1" applyFont="1" applyFill="1" applyBorder="1" applyAlignment="1">
      <alignment horizontal="right" vertical="center"/>
    </xf>
    <xf numFmtId="3" fontId="341" fillId="0" borderId="78" xfId="3" applyNumberFormat="1" applyFont="1" applyFill="1" applyBorder="1" applyAlignment="1">
      <alignment horizontal="right" vertical="center"/>
    </xf>
    <xf numFmtId="3" fontId="86" fillId="0" borderId="78" xfId="3" applyNumberFormat="1" applyFont="1" applyFill="1" applyBorder="1" applyAlignment="1">
      <alignment vertical="center"/>
    </xf>
    <xf numFmtId="3" fontId="339" fillId="0" borderId="78" xfId="3" applyNumberFormat="1" applyFont="1" applyFill="1" applyBorder="1" applyAlignment="1">
      <alignment horizontal="right" vertical="center"/>
    </xf>
    <xf numFmtId="3" fontId="334" fillId="0" borderId="77" xfId="3" applyNumberFormat="1" applyFont="1" applyFill="1" applyBorder="1" applyAlignment="1">
      <alignment horizontal="right" vertical="center"/>
    </xf>
    <xf numFmtId="3" fontId="334" fillId="0" borderId="78" xfId="3" applyNumberFormat="1" applyFont="1" applyFill="1" applyBorder="1" applyAlignment="1">
      <alignment horizontal="right" vertical="center"/>
    </xf>
    <xf numFmtId="1" fontId="334" fillId="0" borderId="78" xfId="3" applyNumberFormat="1" applyFont="1" applyFill="1" applyBorder="1" applyAlignment="1">
      <alignment horizontal="center" vertical="center"/>
    </xf>
    <xf numFmtId="1" fontId="334" fillId="0" borderId="0" xfId="3" applyNumberFormat="1" applyFont="1" applyFill="1" applyAlignment="1">
      <alignment vertical="center"/>
    </xf>
    <xf numFmtId="175" fontId="336" fillId="0" borderId="78" xfId="11796" applyNumberFormat="1" applyFont="1" applyFill="1" applyBorder="1" applyAlignment="1">
      <alignment horizontal="right" vertical="center"/>
    </xf>
    <xf numFmtId="3" fontId="343" fillId="0" borderId="78" xfId="3" applyNumberFormat="1" applyFont="1" applyFill="1" applyBorder="1" applyAlignment="1">
      <alignment horizontal="right" vertical="center"/>
    </xf>
    <xf numFmtId="3" fontId="336" fillId="0" borderId="77" xfId="3" applyNumberFormat="1" applyFont="1" applyFill="1" applyBorder="1" applyAlignment="1">
      <alignment horizontal="right" vertical="center"/>
    </xf>
    <xf numFmtId="3" fontId="336" fillId="0" borderId="78" xfId="3" applyNumberFormat="1" applyFont="1" applyFill="1" applyBorder="1" applyAlignment="1">
      <alignment horizontal="right" vertical="center"/>
    </xf>
    <xf numFmtId="1" fontId="336" fillId="0" borderId="0" xfId="3" applyNumberFormat="1" applyFont="1" applyFill="1" applyAlignment="1">
      <alignment vertical="center"/>
    </xf>
    <xf numFmtId="175" fontId="10" fillId="0" borderId="78" xfId="11796" applyNumberFormat="1" applyFont="1" applyFill="1" applyBorder="1" applyAlignment="1">
      <alignment vertical="center"/>
    </xf>
    <xf numFmtId="1" fontId="344" fillId="0" borderId="78" xfId="3" applyNumberFormat="1" applyFont="1" applyFill="1" applyBorder="1" applyAlignment="1">
      <alignment vertical="center" wrapText="1"/>
    </xf>
    <xf numFmtId="175" fontId="344" fillId="0" borderId="78" xfId="11796" applyNumberFormat="1" applyFont="1" applyFill="1" applyBorder="1" applyAlignment="1">
      <alignment horizontal="center" vertical="center"/>
    </xf>
    <xf numFmtId="1" fontId="339" fillId="0" borderId="78" xfId="3" applyNumberFormat="1" applyFont="1" applyFill="1" applyBorder="1" applyAlignment="1">
      <alignment vertical="center"/>
    </xf>
    <xf numFmtId="1" fontId="334" fillId="0" borderId="0" xfId="3" applyNumberFormat="1" applyFont="1" applyFill="1" applyAlignment="1">
      <alignment horizontal="center" vertical="center"/>
    </xf>
    <xf numFmtId="0" fontId="4" fillId="0" borderId="78" xfId="11795" applyFont="1" applyFill="1" applyBorder="1" applyAlignment="1">
      <alignment vertical="center"/>
    </xf>
    <xf numFmtId="0" fontId="86" fillId="0" borderId="78" xfId="11795" applyFont="1" applyFill="1" applyBorder="1" applyAlignment="1">
      <alignment vertical="center"/>
    </xf>
    <xf numFmtId="0" fontId="4" fillId="0" borderId="0" xfId="11795" applyFont="1" applyFill="1" applyAlignment="1">
      <alignment vertical="center"/>
    </xf>
    <xf numFmtId="3" fontId="334" fillId="0" borderId="0" xfId="3" applyNumberFormat="1" applyFont="1" applyFill="1" applyBorder="1" applyAlignment="1">
      <alignment horizontal="right" vertical="center"/>
    </xf>
    <xf numFmtId="1" fontId="334" fillId="0" borderId="0" xfId="3" applyNumberFormat="1" applyFont="1" applyFill="1" applyBorder="1" applyAlignment="1">
      <alignment horizontal="center" vertical="center"/>
    </xf>
    <xf numFmtId="1" fontId="343" fillId="0" borderId="78" xfId="3" applyNumberFormat="1" applyFont="1" applyFill="1" applyBorder="1" applyAlignment="1">
      <alignment horizontal="center" vertical="center" wrapText="1"/>
    </xf>
    <xf numFmtId="175" fontId="334" fillId="0" borderId="78" xfId="11796" applyNumberFormat="1" applyFont="1" applyFill="1" applyBorder="1"/>
    <xf numFmtId="0" fontId="339" fillId="0" borderId="78" xfId="11795" applyFont="1" applyFill="1" applyBorder="1"/>
    <xf numFmtId="0" fontId="334" fillId="0" borderId="0" xfId="11795" applyFont="1" applyFill="1"/>
    <xf numFmtId="0" fontId="334" fillId="0" borderId="0" xfId="11795" applyFont="1" applyFill="1" applyAlignment="1">
      <alignment horizontal="center"/>
    </xf>
    <xf numFmtId="49" fontId="344" fillId="0" borderId="78" xfId="3" quotePrefix="1" applyNumberFormat="1" applyFont="1" applyFill="1" applyBorder="1" applyAlignment="1">
      <alignment horizontal="center" vertical="center"/>
    </xf>
    <xf numFmtId="0" fontId="10" fillId="0" borderId="78" xfId="0" applyFont="1" applyBorder="1" applyAlignment="1">
      <alignment vertical="center" wrapText="1"/>
    </xf>
    <xf numFmtId="0" fontId="23" fillId="0" borderId="78" xfId="0" applyFont="1" applyBorder="1" applyAlignment="1">
      <alignment vertical="center" wrapText="1"/>
    </xf>
    <xf numFmtId="0" fontId="4" fillId="0" borderId="78" xfId="0" applyFont="1" applyBorder="1" applyAlignment="1">
      <alignment vertical="center" wrapText="1"/>
    </xf>
    <xf numFmtId="0" fontId="4" fillId="0" borderId="78" xfId="0" applyFont="1" applyFill="1" applyBorder="1" applyAlignment="1">
      <alignment vertical="center" wrapText="1"/>
    </xf>
    <xf numFmtId="0" fontId="4" fillId="0" borderId="79" xfId="0" applyFont="1" applyBorder="1" applyAlignment="1">
      <alignment vertical="center" wrapText="1"/>
    </xf>
    <xf numFmtId="0" fontId="4" fillId="0" borderId="79" xfId="0" applyFont="1" applyFill="1" applyBorder="1" applyAlignment="1">
      <alignment vertical="center" wrapText="1"/>
    </xf>
    <xf numFmtId="0" fontId="21" fillId="0" borderId="78" xfId="0" applyFont="1" applyFill="1" applyBorder="1" applyAlignment="1">
      <alignment horizontal="center" vertical="center" wrapText="1"/>
    </xf>
    <xf numFmtId="175" fontId="10" fillId="0" borderId="78" xfId="11796" applyNumberFormat="1" applyFont="1" applyBorder="1" applyAlignment="1">
      <alignment horizontal="center" vertical="center" wrapText="1"/>
    </xf>
    <xf numFmtId="175" fontId="23" fillId="0" borderId="78" xfId="11796" applyNumberFormat="1" applyFont="1" applyBorder="1" applyAlignment="1">
      <alignment horizontal="center" vertical="center" wrapText="1"/>
    </xf>
    <xf numFmtId="0" fontId="4" fillId="0" borderId="78" xfId="0" quotePrefix="1" applyFont="1" applyFill="1" applyBorder="1" applyAlignment="1">
      <alignment horizontal="center" vertical="center" wrapText="1"/>
    </xf>
    <xf numFmtId="0" fontId="4" fillId="0" borderId="78" xfId="0" applyFont="1" applyFill="1" applyBorder="1" applyAlignment="1">
      <alignment horizontal="left" vertical="center" wrapText="1"/>
    </xf>
    <xf numFmtId="0" fontId="4" fillId="0" borderId="78" xfId="0" applyFont="1" applyFill="1" applyBorder="1" applyAlignment="1">
      <alignment horizontal="center" vertical="center" wrapText="1"/>
    </xf>
    <xf numFmtId="175" fontId="4" fillId="0" borderId="78" xfId="11796" applyNumberFormat="1" applyFont="1" applyFill="1" applyBorder="1" applyAlignment="1">
      <alignment horizontal="center" vertical="center" wrapText="1"/>
    </xf>
    <xf numFmtId="0" fontId="10" fillId="83" borderId="31" xfId="0" applyFont="1" applyFill="1" applyBorder="1" applyAlignment="1">
      <alignment horizontal="center" vertical="center" wrapText="1"/>
    </xf>
    <xf numFmtId="0" fontId="10" fillId="83" borderId="31" xfId="0" applyFont="1" applyFill="1" applyBorder="1" applyAlignment="1">
      <alignment vertical="center" wrapText="1"/>
    </xf>
    <xf numFmtId="175" fontId="10" fillId="83" borderId="31" xfId="11796" applyNumberFormat="1" applyFont="1" applyFill="1" applyBorder="1" applyAlignment="1">
      <alignment horizontal="center" vertical="center" wrapText="1"/>
    </xf>
    <xf numFmtId="0" fontId="10" fillId="0" borderId="78" xfId="0" applyFont="1" applyFill="1" applyBorder="1" applyAlignment="1">
      <alignment horizontal="left" vertical="center" wrapText="1"/>
    </xf>
    <xf numFmtId="0" fontId="23" fillId="0" borderId="78" xfId="0" applyFont="1" applyFill="1" applyBorder="1" applyAlignment="1">
      <alignment vertical="center" wrapText="1"/>
    </xf>
    <xf numFmtId="0" fontId="10" fillId="0" borderId="78" xfId="0" applyFont="1" applyFill="1" applyBorder="1" applyAlignment="1">
      <alignment vertical="center" wrapText="1"/>
    </xf>
    <xf numFmtId="0" fontId="4" fillId="0" borderId="79" xfId="0" applyFont="1" applyFill="1" applyBorder="1" applyAlignment="1">
      <alignment horizontal="center" vertical="center" wrapText="1"/>
    </xf>
    <xf numFmtId="0" fontId="10" fillId="86" borderId="82" xfId="0" applyFont="1" applyFill="1" applyBorder="1" applyAlignment="1">
      <alignment horizontal="center" vertical="center" wrapText="1"/>
    </xf>
    <xf numFmtId="0" fontId="10" fillId="86" borderId="83" xfId="0" applyFont="1" applyFill="1" applyBorder="1" applyAlignment="1">
      <alignment horizontal="left" vertical="center" wrapText="1"/>
    </xf>
    <xf numFmtId="0" fontId="121" fillId="0" borderId="0" xfId="0" applyFont="1"/>
    <xf numFmtId="0" fontId="10" fillId="86" borderId="78" xfId="0" applyFont="1" applyFill="1" applyBorder="1" applyAlignment="1">
      <alignment horizontal="center" vertical="center" wrapText="1"/>
    </xf>
    <xf numFmtId="0" fontId="23" fillId="0" borderId="78" xfId="0" applyFont="1" applyFill="1" applyBorder="1" applyAlignment="1">
      <alignment horizontal="center" vertical="center" wrapText="1"/>
    </xf>
    <xf numFmtId="175" fontId="4" fillId="0" borderId="83" xfId="11796" applyNumberFormat="1" applyFont="1" applyFill="1" applyBorder="1" applyAlignment="1">
      <alignment horizontal="left" vertical="center" wrapText="1"/>
    </xf>
    <xf numFmtId="0" fontId="4" fillId="0" borderId="81" xfId="0" applyFont="1" applyBorder="1" applyAlignment="1">
      <alignment horizontal="left" vertical="center" wrapText="1"/>
    </xf>
    <xf numFmtId="0" fontId="4" fillId="82" borderId="78" xfId="0" quotePrefix="1" applyFont="1" applyFill="1" applyBorder="1" applyAlignment="1">
      <alignment horizontal="center" vertical="center" wrapText="1"/>
    </xf>
    <xf numFmtId="0" fontId="4" fillId="82" borderId="78" xfId="0" applyFont="1" applyFill="1" applyBorder="1" applyAlignment="1">
      <alignment horizontal="left" vertical="center" wrapText="1"/>
    </xf>
    <xf numFmtId="49" fontId="10" fillId="0" borderId="78" xfId="3" applyNumberFormat="1" applyFont="1" applyFill="1" applyBorder="1" applyAlignment="1">
      <alignment horizontal="center" vertical="center"/>
    </xf>
    <xf numFmtId="1" fontId="10" fillId="0" borderId="78" xfId="3" applyNumberFormat="1" applyFont="1" applyFill="1" applyBorder="1" applyAlignment="1">
      <alignment vertical="center" wrapText="1"/>
    </xf>
    <xf numFmtId="0" fontId="10" fillId="0" borderId="78" xfId="0" applyFont="1" applyFill="1" applyBorder="1" applyAlignment="1">
      <alignment horizontal="center" vertical="center" wrapText="1"/>
    </xf>
    <xf numFmtId="0" fontId="4" fillId="83" borderId="31" xfId="0" applyFont="1" applyFill="1" applyBorder="1" applyAlignment="1">
      <alignment horizontal="center" vertical="center" wrapText="1"/>
    </xf>
    <xf numFmtId="175" fontId="10" fillId="86" borderId="78" xfId="11796" applyNumberFormat="1" applyFont="1" applyFill="1" applyBorder="1" applyAlignment="1">
      <alignment horizontal="center" vertical="center" wrapText="1"/>
    </xf>
    <xf numFmtId="0" fontId="344" fillId="0" borderId="78" xfId="0" applyFont="1" applyFill="1" applyBorder="1" applyAlignment="1">
      <alignment horizontal="left" vertical="center" wrapText="1"/>
    </xf>
    <xf numFmtId="175" fontId="334" fillId="0" borderId="78" xfId="11796" applyNumberFormat="1" applyFont="1" applyFill="1" applyBorder="1" applyAlignment="1">
      <alignment horizontal="center" vertical="center" wrapText="1"/>
    </xf>
    <xf numFmtId="175" fontId="333" fillId="0" borderId="78" xfId="11796" applyNumberFormat="1" applyFont="1" applyFill="1" applyBorder="1" applyAlignment="1">
      <alignment horizontal="center" vertical="center" wrapText="1"/>
    </xf>
    <xf numFmtId="175" fontId="345" fillId="0" borderId="78" xfId="1762" applyNumberFormat="1" applyFont="1" applyFill="1" applyBorder="1" applyAlignment="1">
      <alignment horizontal="left" vertical="center" wrapText="1"/>
    </xf>
    <xf numFmtId="175" fontId="10" fillId="0" borderId="78" xfId="11796" applyNumberFormat="1" applyFont="1" applyFill="1" applyBorder="1" applyAlignment="1">
      <alignment horizontal="center" vertical="center" wrapText="1"/>
    </xf>
    <xf numFmtId="175" fontId="334" fillId="0" borderId="78" xfId="1762" applyNumberFormat="1" applyFont="1" applyFill="1" applyBorder="1" applyAlignment="1">
      <alignment horizontal="left" vertical="center" wrapText="1"/>
    </xf>
    <xf numFmtId="175" fontId="22" fillId="0" borderId="78" xfId="1762" applyNumberFormat="1" applyFont="1" applyFill="1" applyBorder="1" applyAlignment="1">
      <alignment horizontal="left" vertical="center" wrapText="1"/>
    </xf>
    <xf numFmtId="49" fontId="4" fillId="0" borderId="78" xfId="11798" applyNumberFormat="1" applyFont="1" applyFill="1" applyBorder="1" applyAlignment="1">
      <alignment horizontal="left" vertical="center" wrapText="1"/>
    </xf>
    <xf numFmtId="49" fontId="4" fillId="0" borderId="78" xfId="0" applyNumberFormat="1" applyFont="1" applyFill="1" applyBorder="1" applyAlignment="1">
      <alignment horizontal="left" vertical="center" wrapText="1"/>
    </xf>
    <xf numFmtId="175" fontId="4" fillId="0" borderId="78" xfId="1762" applyNumberFormat="1" applyFont="1" applyFill="1" applyBorder="1" applyAlignment="1">
      <alignment horizontal="left" vertical="center" wrapText="1"/>
    </xf>
    <xf numFmtId="175" fontId="23" fillId="0" borderId="78" xfId="11796" applyNumberFormat="1" applyFont="1" applyFill="1" applyBorder="1" applyAlignment="1">
      <alignment horizontal="center" vertical="center" wrapText="1"/>
    </xf>
    <xf numFmtId="0" fontId="22" fillId="0" borderId="78" xfId="0" applyFont="1" applyFill="1" applyBorder="1" applyAlignment="1">
      <alignment horizontal="left" vertical="center" wrapText="1"/>
    </xf>
    <xf numFmtId="0" fontId="23" fillId="0" borderId="78" xfId="0" applyFont="1" applyFill="1" applyBorder="1" applyAlignment="1">
      <alignment horizontal="left" vertical="center" wrapText="1"/>
    </xf>
    <xf numFmtId="175" fontId="4" fillId="0" borderId="78" xfId="11796" applyNumberFormat="1" applyFont="1" applyFill="1" applyBorder="1" applyAlignment="1">
      <alignment horizontal="left" vertical="center" wrapText="1"/>
    </xf>
    <xf numFmtId="175" fontId="346" fillId="0" borderId="78" xfId="11796" applyNumberFormat="1" applyFont="1" applyBorder="1" applyAlignment="1">
      <alignment vertical="center"/>
    </xf>
    <xf numFmtId="0" fontId="21" fillId="0" borderId="78" xfId="0" applyFont="1" applyFill="1" applyBorder="1" applyAlignment="1">
      <alignment vertical="center" wrapText="1"/>
    </xf>
    <xf numFmtId="0" fontId="239" fillId="0" borderId="0" xfId="0" applyFont="1"/>
    <xf numFmtId="0" fontId="10" fillId="0" borderId="23" xfId="0" applyFont="1" applyFill="1" applyBorder="1" applyAlignment="1">
      <alignment horizontal="center" vertical="center" wrapText="1"/>
    </xf>
    <xf numFmtId="0" fontId="216" fillId="0" borderId="0" xfId="0" applyFont="1"/>
    <xf numFmtId="0" fontId="19" fillId="0" borderId="0" xfId="0" applyFont="1" applyAlignment="1">
      <alignment horizontal="center" vertical="center"/>
    </xf>
    <xf numFmtId="0" fontId="19" fillId="0" borderId="0" xfId="0" applyFont="1"/>
    <xf numFmtId="0" fontId="19" fillId="0" borderId="0" xfId="0" applyFont="1" applyFill="1"/>
    <xf numFmtId="0" fontId="2" fillId="0" borderId="0" xfId="0" applyFont="1"/>
    <xf numFmtId="0" fontId="341" fillId="0" borderId="78" xfId="0" applyFont="1" applyBorder="1" applyAlignment="1">
      <alignment vertical="center" wrapText="1"/>
    </xf>
    <xf numFmtId="0" fontId="86" fillId="0" borderId="78" xfId="107" applyFont="1" applyFill="1" applyBorder="1" applyAlignment="1">
      <alignment horizontal="center" vertical="center" wrapText="1"/>
    </xf>
    <xf numFmtId="0" fontId="19" fillId="0" borderId="0" xfId="0" applyFont="1" applyFill="1" applyAlignment="1">
      <alignment horizontal="center"/>
    </xf>
    <xf numFmtId="175" fontId="2" fillId="0" borderId="0" xfId="0" applyNumberFormat="1" applyFont="1"/>
    <xf numFmtId="0" fontId="86" fillId="83" borderId="31" xfId="0" applyFont="1" applyFill="1" applyBorder="1" applyAlignment="1">
      <alignment horizontal="center" vertical="center" wrapText="1"/>
    </xf>
    <xf numFmtId="0" fontId="341" fillId="86" borderId="78" xfId="0" applyFont="1" applyFill="1" applyBorder="1" applyAlignment="1">
      <alignment horizontal="center" vertical="center" wrapText="1"/>
    </xf>
    <xf numFmtId="0" fontId="342" fillId="0" borderId="78" xfId="0" applyFont="1" applyFill="1" applyBorder="1" applyAlignment="1">
      <alignment vertical="center" wrapText="1"/>
    </xf>
    <xf numFmtId="1" fontId="341" fillId="0" borderId="78" xfId="3" applyNumberFormat="1" applyFont="1" applyFill="1" applyBorder="1" applyAlignment="1">
      <alignment horizontal="center" vertical="center" wrapText="1"/>
    </xf>
    <xf numFmtId="0" fontId="86" fillId="0" borderId="78" xfId="0" applyFont="1" applyFill="1" applyBorder="1" applyAlignment="1">
      <alignment vertical="center" wrapText="1"/>
    </xf>
    <xf numFmtId="0" fontId="86" fillId="0" borderId="81" xfId="107" applyFont="1" applyBorder="1" applyAlignment="1">
      <alignment horizontal="center" vertical="center" wrapText="1"/>
    </xf>
    <xf numFmtId="0" fontId="86" fillId="0" borderId="81" xfId="0" applyFont="1" applyBorder="1" applyAlignment="1">
      <alignment horizontal="center" vertical="center" wrapText="1"/>
    </xf>
    <xf numFmtId="0" fontId="86" fillId="82" borderId="78" xfId="0" applyFont="1" applyFill="1" applyBorder="1" applyAlignment="1">
      <alignment horizontal="center" vertical="center" wrapText="1"/>
    </xf>
    <xf numFmtId="0" fontId="341" fillId="0" borderId="78" xfId="0" applyFont="1" applyFill="1" applyBorder="1" applyAlignment="1">
      <alignment vertical="center" wrapText="1"/>
    </xf>
    <xf numFmtId="0" fontId="86" fillId="0" borderId="78" xfId="107" quotePrefix="1" applyNumberFormat="1" applyFont="1" applyFill="1" applyBorder="1" applyAlignment="1">
      <alignment horizontal="center" vertical="center" wrapText="1"/>
    </xf>
    <xf numFmtId="0" fontId="348" fillId="0" borderId="78" xfId="107" applyFont="1" applyFill="1" applyBorder="1" applyAlignment="1">
      <alignment horizontal="center" vertical="center" wrapText="1"/>
    </xf>
    <xf numFmtId="1" fontId="348" fillId="0" borderId="78" xfId="3" applyNumberFormat="1" applyFont="1" applyFill="1" applyBorder="1" applyAlignment="1">
      <alignment horizontal="center" vertical="center" wrapText="1"/>
    </xf>
    <xf numFmtId="0" fontId="339" fillId="0" borderId="78" xfId="107" applyFont="1" applyFill="1" applyBorder="1" applyAlignment="1">
      <alignment horizontal="center" vertical="center" wrapText="1"/>
    </xf>
    <xf numFmtId="49" fontId="86" fillId="0" borderId="78" xfId="0" applyNumberFormat="1" applyFont="1" applyFill="1" applyBorder="1" applyAlignment="1">
      <alignment horizontal="center" vertical="center" wrapText="1"/>
    </xf>
    <xf numFmtId="49" fontId="86" fillId="0" borderId="78" xfId="11798" applyNumberFormat="1" applyFont="1" applyFill="1" applyBorder="1" applyAlignment="1">
      <alignment horizontal="center" vertical="center" wrapText="1"/>
    </xf>
    <xf numFmtId="0" fontId="340" fillId="0" borderId="78" xfId="107" applyFont="1" applyFill="1" applyBorder="1" applyAlignment="1">
      <alignment horizontal="center" vertical="center" wrapText="1"/>
    </xf>
    <xf numFmtId="0" fontId="340" fillId="0" borderId="78" xfId="0" applyFont="1" applyFill="1" applyBorder="1" applyAlignment="1">
      <alignment horizontal="center" vertical="center" wrapText="1"/>
    </xf>
    <xf numFmtId="0" fontId="342" fillId="0" borderId="78" xfId="107" applyFont="1" applyFill="1" applyBorder="1" applyAlignment="1">
      <alignment horizontal="center" vertical="center" wrapText="1"/>
    </xf>
    <xf numFmtId="0" fontId="342" fillId="0" borderId="78" xfId="0" applyFont="1" applyFill="1" applyBorder="1" applyAlignment="1">
      <alignment horizontal="center" vertical="center" wrapText="1"/>
    </xf>
    <xf numFmtId="0" fontId="342" fillId="0" borderId="78" xfId="107" quotePrefix="1" applyNumberFormat="1" applyFont="1" applyFill="1" applyBorder="1" applyAlignment="1">
      <alignment horizontal="center" vertical="center" wrapText="1"/>
    </xf>
    <xf numFmtId="175" fontId="340" fillId="0" borderId="78" xfId="11796" applyNumberFormat="1" applyFont="1" applyFill="1" applyBorder="1" applyAlignment="1">
      <alignment horizontal="center" vertical="center"/>
    </xf>
    <xf numFmtId="175" fontId="10" fillId="0" borderId="78" xfId="11796" applyNumberFormat="1" applyFont="1" applyFill="1" applyBorder="1" applyAlignment="1">
      <alignment vertical="center" wrapText="1"/>
    </xf>
    <xf numFmtId="0" fontId="341" fillId="0" borderId="78" xfId="0" applyFont="1" applyFill="1" applyBorder="1" applyAlignment="1">
      <alignment horizontal="center" vertical="center" wrapText="1"/>
    </xf>
    <xf numFmtId="1" fontId="86" fillId="0" borderId="78" xfId="3" applyNumberFormat="1" applyFont="1" applyFill="1" applyBorder="1" applyAlignment="1">
      <alignment horizontal="center" vertical="center"/>
    </xf>
    <xf numFmtId="0" fontId="86" fillId="0" borderId="79" xfId="0" applyFont="1" applyFill="1" applyBorder="1" applyAlignment="1">
      <alignment horizontal="center" vertical="center" wrapText="1"/>
    </xf>
    <xf numFmtId="0" fontId="336" fillId="0" borderId="78" xfId="0" applyFont="1" applyFill="1" applyBorder="1" applyAlignment="1">
      <alignment horizontal="center" vertical="center" wrapText="1"/>
    </xf>
    <xf numFmtId="1" fontId="336" fillId="0" borderId="78" xfId="3" applyNumberFormat="1" applyFont="1" applyFill="1" applyBorder="1" applyAlignment="1">
      <alignment vertical="center" wrapText="1"/>
    </xf>
    <xf numFmtId="0" fontId="339" fillId="0" borderId="78" xfId="0" applyFont="1" applyFill="1" applyBorder="1" applyAlignment="1">
      <alignment vertical="center" wrapText="1"/>
    </xf>
    <xf numFmtId="175" fontId="336" fillId="0" borderId="78" xfId="11796" applyNumberFormat="1" applyFont="1" applyFill="1" applyBorder="1" applyAlignment="1">
      <alignment horizontal="center" vertical="center" wrapText="1"/>
    </xf>
    <xf numFmtId="0" fontId="334" fillId="0" borderId="78" xfId="0" applyFont="1" applyFill="1" applyBorder="1" applyAlignment="1">
      <alignment vertical="center" wrapText="1"/>
    </xf>
    <xf numFmtId="0" fontId="350" fillId="0" borderId="0" xfId="0" applyFont="1"/>
    <xf numFmtId="0" fontId="334" fillId="0" borderId="78" xfId="0" quotePrefix="1" applyFont="1" applyFill="1" applyBorder="1" applyAlignment="1">
      <alignment horizontal="center" vertical="center" wrapText="1"/>
    </xf>
    <xf numFmtId="175" fontId="333" fillId="0" borderId="78" xfId="11796" applyNumberFormat="1" applyFont="1" applyFill="1" applyBorder="1" applyAlignment="1">
      <alignment vertical="center" wrapText="1"/>
    </xf>
    <xf numFmtId="175" fontId="334" fillId="0" borderId="78" xfId="11796" applyNumberFormat="1" applyFont="1" applyFill="1" applyBorder="1" applyAlignment="1">
      <alignment vertical="center" wrapText="1"/>
    </xf>
    <xf numFmtId="175" fontId="4" fillId="0" borderId="79" xfId="11796" applyNumberFormat="1" applyFont="1" applyFill="1" applyBorder="1" applyAlignment="1">
      <alignmen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351" fillId="0" borderId="0" xfId="0" applyFont="1" applyAlignment="1">
      <alignment horizontal="center" vertical="center" wrapText="1"/>
    </xf>
    <xf numFmtId="0" fontId="351" fillId="0" borderId="0" xfId="0" applyFont="1" applyAlignment="1">
      <alignment vertical="center" wrapText="1"/>
    </xf>
    <xf numFmtId="0" fontId="355" fillId="0" borderId="0" xfId="0" applyFont="1" applyBorder="1" applyAlignment="1">
      <alignment horizontal="center" vertical="center" wrapText="1"/>
    </xf>
    <xf numFmtId="0" fontId="355" fillId="0" borderId="4" xfId="0" applyFont="1" applyBorder="1" applyAlignment="1">
      <alignment horizontal="center" vertical="center" wrapText="1"/>
    </xf>
    <xf numFmtId="0" fontId="356" fillId="0" borderId="67" xfId="0" applyFont="1" applyBorder="1" applyAlignment="1">
      <alignment horizontal="center" vertical="center" wrapText="1"/>
    </xf>
    <xf numFmtId="0" fontId="356" fillId="0" borderId="66" xfId="0" applyFont="1" applyBorder="1" applyAlignment="1">
      <alignment horizontal="center" vertical="center" wrapText="1"/>
    </xf>
    <xf numFmtId="0" fontId="356" fillId="0" borderId="66" xfId="0" applyFont="1" applyBorder="1" applyAlignment="1">
      <alignment horizontal="justify" vertical="center" wrapText="1"/>
    </xf>
    <xf numFmtId="0" fontId="356" fillId="0" borderId="78" xfId="0" applyFont="1" applyBorder="1" applyAlignment="1">
      <alignment horizontal="center" vertical="center" wrapText="1"/>
    </xf>
    <xf numFmtId="0" fontId="356" fillId="0" borderId="78" xfId="0" applyFont="1" applyBorder="1" applyAlignment="1">
      <alignment horizontal="justify" vertical="center" wrapText="1"/>
    </xf>
    <xf numFmtId="0" fontId="357" fillId="0" borderId="78" xfId="0" applyFont="1" applyBorder="1" applyAlignment="1">
      <alignment horizontal="center" vertical="center" wrapText="1"/>
    </xf>
    <xf numFmtId="0" fontId="357" fillId="0" borderId="78" xfId="0" applyFont="1" applyBorder="1" applyAlignment="1">
      <alignment horizontal="justify" vertical="center" wrapText="1"/>
    </xf>
    <xf numFmtId="0" fontId="357" fillId="0" borderId="79" xfId="0" applyFont="1" applyBorder="1" applyAlignment="1">
      <alignment horizontal="center" vertical="center" wrapText="1"/>
    </xf>
    <xf numFmtId="0" fontId="357" fillId="0" borderId="79" xfId="0" applyFont="1" applyBorder="1" applyAlignment="1">
      <alignment horizontal="justify" vertical="center" wrapText="1"/>
    </xf>
    <xf numFmtId="0" fontId="10" fillId="0" borderId="31" xfId="0" applyFont="1" applyFill="1" applyBorder="1" applyAlignment="1">
      <alignment horizontal="center" vertical="center" wrapText="1"/>
    </xf>
    <xf numFmtId="175" fontId="357" fillId="0" borderId="78" xfId="11796" applyNumberFormat="1" applyFont="1" applyBorder="1" applyAlignment="1">
      <alignment horizontal="justify" vertical="center" wrapText="1"/>
    </xf>
    <xf numFmtId="0" fontId="358" fillId="0" borderId="0" xfId="0" applyFont="1"/>
    <xf numFmtId="0" fontId="359" fillId="0" borderId="0" xfId="0" applyFont="1"/>
    <xf numFmtId="0" fontId="361" fillId="0" borderId="23" xfId="0" applyFont="1" applyBorder="1" applyAlignment="1">
      <alignment horizontal="center" vertical="center" wrapText="1"/>
    </xf>
    <xf numFmtId="0" fontId="359" fillId="0" borderId="5" xfId="0" applyFont="1" applyBorder="1" applyAlignment="1">
      <alignment horizontal="center" vertical="center"/>
    </xf>
    <xf numFmtId="0" fontId="359" fillId="0" borderId="23" xfId="0" applyFont="1" applyBorder="1" applyAlignment="1">
      <alignment horizontal="center" vertical="center" wrapText="1"/>
    </xf>
    <xf numFmtId="0" fontId="359" fillId="0" borderId="23" xfId="0" applyFont="1" applyBorder="1"/>
    <xf numFmtId="0" fontId="352" fillId="83" borderId="23" xfId="0" applyFont="1" applyFill="1" applyBorder="1" applyAlignment="1">
      <alignment horizontal="center" vertical="center"/>
    </xf>
    <xf numFmtId="0" fontId="352" fillId="83" borderId="23" xfId="0" applyFont="1" applyFill="1" applyBorder="1" applyAlignment="1">
      <alignment vertical="center"/>
    </xf>
    <xf numFmtId="175" fontId="352" fillId="83" borderId="23" xfId="0" applyNumberFormat="1" applyFont="1" applyFill="1" applyBorder="1" applyAlignment="1">
      <alignment vertical="center"/>
    </xf>
    <xf numFmtId="183" fontId="352" fillId="83" borderId="23" xfId="0" applyNumberFormat="1" applyFont="1" applyFill="1" applyBorder="1" applyAlignment="1">
      <alignment vertical="center"/>
    </xf>
    <xf numFmtId="0" fontId="359" fillId="83" borderId="23" xfId="0" applyFont="1" applyFill="1" applyBorder="1" applyAlignment="1">
      <alignment vertical="center"/>
    </xf>
    <xf numFmtId="0" fontId="352" fillId="0" borderId="23" xfId="0" applyFont="1" applyBorder="1" applyAlignment="1">
      <alignment horizontal="center" vertical="center"/>
    </xf>
    <xf numFmtId="0" fontId="352" fillId="0" borderId="23" xfId="0" applyFont="1" applyBorder="1" applyAlignment="1">
      <alignment horizontal="left" vertical="center" wrapText="1"/>
    </xf>
    <xf numFmtId="175" fontId="352" fillId="0" borderId="23" xfId="0" applyNumberFormat="1" applyFont="1" applyBorder="1" applyAlignment="1">
      <alignment vertical="center"/>
    </xf>
    <xf numFmtId="175" fontId="352" fillId="0" borderId="23" xfId="5" applyNumberFormat="1" applyFont="1" applyBorder="1" applyAlignment="1">
      <alignment horizontal="center" vertical="center"/>
    </xf>
    <xf numFmtId="2" fontId="352" fillId="0" borderId="23" xfId="0" applyNumberFormat="1" applyFont="1" applyBorder="1" applyAlignment="1">
      <alignment vertical="center"/>
    </xf>
    <xf numFmtId="175" fontId="352" fillId="0" borderId="23" xfId="5" applyNumberFormat="1" applyFont="1" applyBorder="1" applyAlignment="1">
      <alignment vertical="center"/>
    </xf>
    <xf numFmtId="0" fontId="359" fillId="0" borderId="23" xfId="0" applyFont="1" applyBorder="1" applyAlignment="1">
      <alignment vertical="center"/>
    </xf>
    <xf numFmtId="0" fontId="352" fillId="0" borderId="23" xfId="0" applyFont="1" applyBorder="1" applyAlignment="1">
      <alignment vertical="center"/>
    </xf>
    <xf numFmtId="0" fontId="358" fillId="0" borderId="23" xfId="0" applyFont="1" applyBorder="1" applyAlignment="1">
      <alignment horizontal="center" vertical="center"/>
    </xf>
    <xf numFmtId="0" fontId="358" fillId="0" borderId="23" xfId="0" applyFont="1" applyBorder="1" applyAlignment="1">
      <alignment horizontal="left" vertical="center" wrapText="1"/>
    </xf>
    <xf numFmtId="175" fontId="358" fillId="0" borderId="23" xfId="5" applyNumberFormat="1" applyFont="1" applyBorder="1" applyAlignment="1">
      <alignment vertical="center"/>
    </xf>
    <xf numFmtId="357" fontId="358" fillId="0" borderId="23" xfId="5" applyNumberFormat="1" applyFont="1" applyBorder="1" applyAlignment="1">
      <alignment vertical="center"/>
    </xf>
    <xf numFmtId="175" fontId="358" fillId="0" borderId="23" xfId="5" applyNumberFormat="1" applyFont="1" applyBorder="1" applyAlignment="1">
      <alignment horizontal="center" vertical="center"/>
    </xf>
    <xf numFmtId="357" fontId="358" fillId="0" borderId="23" xfId="5" applyNumberFormat="1" applyFont="1" applyBorder="1" applyAlignment="1">
      <alignment horizontal="center" vertical="center"/>
    </xf>
    <xf numFmtId="3" fontId="362" fillId="0" borderId="78" xfId="11799" applyNumberFormat="1" applyFont="1" applyFill="1" applyBorder="1" applyAlignment="1">
      <alignment vertical="center" wrapText="1"/>
    </xf>
    <xf numFmtId="3" fontId="21" fillId="0" borderId="78" xfId="11799" applyNumberFormat="1" applyFont="1" applyFill="1" applyBorder="1" applyAlignment="1">
      <alignment horizontal="center" vertical="center" wrapText="1"/>
    </xf>
    <xf numFmtId="175" fontId="4" fillId="0" borderId="79" xfId="11796" applyNumberFormat="1" applyFont="1" applyBorder="1" applyAlignment="1">
      <alignment vertical="center" wrapText="1"/>
    </xf>
    <xf numFmtId="175" fontId="4" fillId="0" borderId="78" xfId="11796" quotePrefix="1" applyNumberFormat="1" applyFont="1" applyFill="1" applyBorder="1" applyAlignment="1">
      <alignment horizontal="center" vertical="center" wrapText="1"/>
    </xf>
    <xf numFmtId="175" fontId="21" fillId="0" borderId="78" xfId="11796" applyNumberFormat="1" applyFont="1" applyFill="1" applyBorder="1" applyAlignment="1">
      <alignment horizontal="center" vertical="center" wrapText="1"/>
    </xf>
    <xf numFmtId="175" fontId="362" fillId="0" borderId="78" xfId="11796" quotePrefix="1" applyNumberFormat="1" applyFont="1" applyFill="1" applyBorder="1" applyAlignment="1">
      <alignment horizontal="center" vertical="center" wrapText="1"/>
    </xf>
    <xf numFmtId="0" fontId="21" fillId="0" borderId="79" xfId="0" applyFont="1" applyBorder="1" applyAlignment="1">
      <alignment vertical="center" wrapText="1"/>
    </xf>
    <xf numFmtId="175" fontId="10" fillId="0" borderId="31" xfId="11796" applyNumberFormat="1" applyFont="1" applyFill="1" applyBorder="1" applyAlignment="1">
      <alignment horizontal="center" vertical="center" wrapText="1"/>
    </xf>
    <xf numFmtId="0" fontId="4" fillId="0" borderId="86" xfId="0" applyFont="1" applyFill="1" applyBorder="1" applyAlignment="1">
      <alignment horizontal="center" vertical="center" wrapText="1"/>
    </xf>
    <xf numFmtId="175" fontId="4" fillId="0" borderId="86" xfId="11796" applyNumberFormat="1" applyFont="1" applyFill="1" applyBorder="1" applyAlignment="1">
      <alignment vertical="center" wrapText="1"/>
    </xf>
    <xf numFmtId="175" fontId="4" fillId="0" borderId="86" xfId="11796" quotePrefix="1" applyNumberFormat="1" applyFont="1" applyFill="1" applyBorder="1" applyAlignment="1">
      <alignment horizontal="center" vertical="center" wrapText="1"/>
    </xf>
    <xf numFmtId="0" fontId="352" fillId="82" borderId="0" xfId="0" applyFont="1" applyFill="1" applyAlignment="1">
      <alignment vertical="center" wrapText="1"/>
    </xf>
    <xf numFmtId="0" fontId="363" fillId="82" borderId="0" xfId="0" applyFont="1" applyFill="1" applyAlignment="1">
      <alignment vertical="center" wrapText="1"/>
    </xf>
    <xf numFmtId="0" fontId="347" fillId="0" borderId="0" xfId="0" applyFont="1" applyAlignment="1">
      <alignment vertical="center" wrapText="1"/>
    </xf>
    <xf numFmtId="0" fontId="347" fillId="82" borderId="0" xfId="0" applyFont="1" applyFill="1" applyAlignment="1">
      <alignment vertical="center" wrapText="1"/>
    </xf>
    <xf numFmtId="0" fontId="363" fillId="82" borderId="87" xfId="0" applyFont="1" applyFill="1" applyBorder="1" applyAlignment="1">
      <alignment vertical="center" wrapText="1"/>
    </xf>
    <xf numFmtId="0" fontId="15" fillId="82" borderId="100" xfId="0" applyFont="1" applyFill="1" applyBorder="1" applyAlignment="1">
      <alignment horizontal="center" vertical="center" wrapText="1"/>
    </xf>
    <xf numFmtId="3" fontId="15" fillId="82" borderId="95" xfId="0" applyNumberFormat="1" applyFont="1" applyFill="1" applyBorder="1" applyAlignment="1">
      <alignment horizontal="center" vertical="center" wrapText="1"/>
    </xf>
    <xf numFmtId="3" fontId="15" fillId="82" borderId="100" xfId="0" applyNumberFormat="1" applyFont="1" applyFill="1" applyBorder="1" applyAlignment="1">
      <alignment horizontal="center" vertical="center" wrapText="1"/>
    </xf>
    <xf numFmtId="0" fontId="19" fillId="83" borderId="101" xfId="0" applyFont="1" applyFill="1" applyBorder="1" applyAlignment="1">
      <alignment horizontal="left" vertical="center" wrapText="1"/>
    </xf>
    <xf numFmtId="0" fontId="15" fillId="83" borderId="102" xfId="0" applyFont="1" applyFill="1" applyBorder="1" applyAlignment="1">
      <alignment horizontal="center" vertical="center" wrapText="1"/>
    </xf>
    <xf numFmtId="175" fontId="15" fillId="83" borderId="102" xfId="11796" applyNumberFormat="1" applyFont="1" applyFill="1" applyBorder="1" applyAlignment="1">
      <alignment horizontal="center" vertical="center" wrapText="1"/>
    </xf>
    <xf numFmtId="175" fontId="176" fillId="83" borderId="104" xfId="0" applyNumberFormat="1" applyFont="1" applyFill="1" applyBorder="1" applyAlignment="1">
      <alignment horizontal="left" vertical="center" wrapText="1"/>
    </xf>
    <xf numFmtId="0" fontId="15" fillId="87" borderId="105" xfId="0" applyFont="1" applyFill="1" applyBorder="1" applyAlignment="1">
      <alignment horizontal="center" vertical="center" wrapText="1"/>
    </xf>
    <xf numFmtId="0" fontId="15" fillId="87" borderId="81" xfId="0" applyFont="1" applyFill="1" applyBorder="1" applyAlignment="1">
      <alignment horizontal="left" vertical="center" wrapText="1"/>
    </xf>
    <xf numFmtId="175" fontId="15" fillId="87" borderId="81" xfId="11796" applyNumberFormat="1" applyFont="1" applyFill="1" applyBorder="1" applyAlignment="1">
      <alignment horizontal="left" vertical="center" wrapText="1"/>
    </xf>
    <xf numFmtId="172" fontId="15" fillId="87" borderId="81" xfId="11796" applyFont="1" applyFill="1" applyBorder="1" applyAlignment="1">
      <alignment horizontal="right" vertical="center" wrapText="1"/>
    </xf>
    <xf numFmtId="175" fontId="20" fillId="0" borderId="81" xfId="11796" applyNumberFormat="1" applyFont="1" applyFill="1" applyBorder="1" applyAlignment="1">
      <alignment horizontal="left" vertical="center" wrapText="1"/>
    </xf>
    <xf numFmtId="175" fontId="20" fillId="0" borderId="81" xfId="11796" applyNumberFormat="1" applyFont="1" applyFill="1" applyBorder="1" applyAlignment="1">
      <alignment horizontal="right" vertical="center" wrapText="1"/>
    </xf>
    <xf numFmtId="172" fontId="20" fillId="82" borderId="81" xfId="11796" applyFont="1" applyFill="1" applyBorder="1" applyAlignment="1">
      <alignment horizontal="right" vertical="center" wrapText="1"/>
    </xf>
    <xf numFmtId="0" fontId="176" fillId="87" borderId="106" xfId="0" applyFont="1" applyFill="1" applyBorder="1" applyAlignment="1">
      <alignment horizontal="left" vertical="center" wrapText="1"/>
    </xf>
    <xf numFmtId="0" fontId="20" fillId="0" borderId="81" xfId="0" quotePrefix="1" applyFont="1" applyBorder="1" applyAlignment="1">
      <alignment horizontal="left" vertical="center" wrapText="1"/>
    </xf>
    <xf numFmtId="0" fontId="19" fillId="0" borderId="105" xfId="0" applyFont="1" applyBorder="1" applyAlignment="1">
      <alignment horizontal="center" vertical="center" wrapText="1"/>
    </xf>
    <xf numFmtId="0" fontId="19" fillId="0" borderId="81" xfId="0" applyFont="1" applyBorder="1" applyAlignment="1">
      <alignment horizontal="left" vertical="center" wrapText="1"/>
    </xf>
    <xf numFmtId="175" fontId="19" fillId="0" borderId="81" xfId="0" applyNumberFormat="1" applyFont="1" applyBorder="1" applyAlignment="1">
      <alignment horizontal="left" vertical="center" wrapText="1"/>
    </xf>
    <xf numFmtId="175" fontId="19" fillId="0" borderId="81" xfId="11796" applyNumberFormat="1" applyFont="1" applyFill="1" applyBorder="1" applyAlignment="1">
      <alignment horizontal="left" vertical="center" wrapText="1"/>
    </xf>
    <xf numFmtId="175" fontId="19" fillId="0" borderId="81" xfId="11796" applyNumberFormat="1" applyFont="1" applyFill="1" applyBorder="1" applyAlignment="1">
      <alignment horizontal="right" vertical="center" wrapText="1"/>
    </xf>
    <xf numFmtId="172" fontId="19" fillId="0" borderId="81" xfId="11796" applyFont="1" applyFill="1" applyBorder="1" applyAlignment="1">
      <alignment horizontal="right" vertical="center" wrapText="1"/>
    </xf>
    <xf numFmtId="172" fontId="19" fillId="82" borderId="81" xfId="11796" applyFont="1" applyFill="1" applyBorder="1" applyAlignment="1">
      <alignment horizontal="right" vertical="center" wrapText="1"/>
    </xf>
    <xf numFmtId="0" fontId="362" fillId="82" borderId="106" xfId="0" applyFont="1" applyFill="1" applyBorder="1" applyAlignment="1">
      <alignment horizontal="left" vertical="center" wrapText="1"/>
    </xf>
    <xf numFmtId="0" fontId="20" fillId="0" borderId="105" xfId="0" quotePrefix="1" applyFont="1" applyBorder="1" applyAlignment="1">
      <alignment horizontal="center" vertical="center" wrapText="1"/>
    </xf>
    <xf numFmtId="175" fontId="19" fillId="82" borderId="109" xfId="11796" applyNumberFormat="1" applyFont="1" applyFill="1" applyBorder="1" applyAlignment="1">
      <alignment horizontal="right" vertical="center" wrapText="1"/>
    </xf>
    <xf numFmtId="0" fontId="19" fillId="0" borderId="107" xfId="0" applyFont="1" applyBorder="1" applyAlignment="1">
      <alignment horizontal="center" vertical="center" wrapText="1"/>
    </xf>
    <xf numFmtId="0" fontId="19" fillId="0" borderId="108" xfId="0" applyFont="1" applyBorder="1" applyAlignment="1">
      <alignment horizontal="left" vertical="center" wrapText="1"/>
    </xf>
    <xf numFmtId="175" fontId="19" fillId="0" borderId="108" xfId="0" applyNumberFormat="1" applyFont="1" applyBorder="1" applyAlignment="1">
      <alignment horizontal="left" vertical="center" wrapText="1"/>
    </xf>
    <xf numFmtId="175" fontId="19" fillId="0" borderId="108" xfId="11796" applyNumberFormat="1" applyFont="1" applyFill="1" applyBorder="1" applyAlignment="1">
      <alignment horizontal="left" vertical="center" wrapText="1"/>
    </xf>
    <xf numFmtId="175" fontId="19" fillId="0" borderId="110" xfId="11796" applyNumberFormat="1" applyFont="1" applyFill="1" applyBorder="1" applyAlignment="1">
      <alignment horizontal="right" vertical="center" wrapText="1"/>
    </xf>
    <xf numFmtId="0" fontId="20" fillId="0" borderId="81" xfId="0" applyFont="1" applyBorder="1" applyAlignment="1">
      <alignment horizontal="left" vertical="center" wrapText="1"/>
    </xf>
    <xf numFmtId="175" fontId="20" fillId="0" borderId="81" xfId="0" applyNumberFormat="1" applyFont="1" applyBorder="1" applyAlignment="1">
      <alignment horizontal="left" vertical="center" wrapText="1"/>
    </xf>
    <xf numFmtId="172" fontId="20" fillId="0" borderId="81" xfId="11796" applyFont="1" applyFill="1" applyBorder="1" applyAlignment="1">
      <alignment horizontal="right" vertical="center" wrapText="1"/>
    </xf>
    <xf numFmtId="0" fontId="365" fillId="0" borderId="0" xfId="0" applyFont="1"/>
    <xf numFmtId="175" fontId="20" fillId="82" borderId="109" xfId="11796" applyNumberFormat="1" applyFont="1" applyFill="1" applyBorder="1" applyAlignment="1">
      <alignment horizontal="right" vertical="center" wrapText="1"/>
    </xf>
    <xf numFmtId="172" fontId="15" fillId="83" borderId="102" xfId="11796" applyNumberFormat="1" applyFont="1" applyFill="1" applyBorder="1" applyAlignment="1">
      <alignment horizontal="center" vertical="center" wrapText="1"/>
    </xf>
    <xf numFmtId="175" fontId="19" fillId="0" borderId="81" xfId="11796" applyNumberFormat="1" applyFont="1" applyBorder="1" applyAlignment="1">
      <alignment horizontal="left" vertical="center" wrapText="1"/>
    </xf>
    <xf numFmtId="175" fontId="19" fillId="0" borderId="108" xfId="11796" applyNumberFormat="1" applyFont="1" applyFill="1" applyBorder="1" applyAlignment="1">
      <alignment horizontal="right" vertical="center" wrapText="1"/>
    </xf>
    <xf numFmtId="172" fontId="19" fillId="0" borderId="108" xfId="11796" applyFont="1" applyFill="1" applyBorder="1" applyAlignment="1">
      <alignment horizontal="right" vertical="center" wrapText="1"/>
    </xf>
    <xf numFmtId="172" fontId="19" fillId="82" borderId="108" xfId="11796" applyFont="1" applyFill="1" applyBorder="1" applyAlignment="1">
      <alignment horizontal="right" vertical="center" wrapText="1"/>
    </xf>
    <xf numFmtId="175" fontId="0" fillId="0" borderId="0" xfId="0" applyNumberFormat="1"/>
    <xf numFmtId="2" fontId="2" fillId="0" borderId="0" xfId="0" applyNumberFormat="1" applyFont="1"/>
    <xf numFmtId="1" fontId="2" fillId="0" borderId="0" xfId="0" applyNumberFormat="1" applyFont="1"/>
    <xf numFmtId="0" fontId="366" fillId="0" borderId="0" xfId="0" applyFont="1"/>
    <xf numFmtId="0" fontId="364" fillId="82" borderId="106" xfId="0" applyFont="1" applyFill="1" applyBorder="1" applyAlignment="1">
      <alignment horizontal="center" vertical="center" wrapText="1"/>
    </xf>
    <xf numFmtId="0" fontId="15" fillId="82" borderId="105" xfId="0" applyFont="1" applyFill="1" applyBorder="1" applyAlignment="1">
      <alignment horizontal="center" vertical="center" wrapText="1"/>
    </xf>
    <xf numFmtId="0" fontId="15" fillId="82" borderId="81" xfId="0" applyFont="1" applyFill="1" applyBorder="1" applyAlignment="1">
      <alignment horizontal="left" vertical="center" wrapText="1"/>
    </xf>
    <xf numFmtId="175" fontId="15" fillId="82" borderId="81" xfId="0" applyNumberFormat="1" applyFont="1" applyFill="1" applyBorder="1" applyAlignment="1">
      <alignment horizontal="left" vertical="center" wrapText="1"/>
    </xf>
    <xf numFmtId="175" fontId="15" fillId="82" borderId="81" xfId="11796" applyNumberFormat="1" applyFont="1" applyFill="1" applyBorder="1" applyAlignment="1">
      <alignment horizontal="left" vertical="center" wrapText="1"/>
    </xf>
    <xf numFmtId="175" fontId="15" fillId="82" borderId="81" xfId="11796" applyNumberFormat="1" applyFont="1" applyFill="1" applyBorder="1" applyAlignment="1">
      <alignment horizontal="center" vertical="center" wrapText="1"/>
    </xf>
    <xf numFmtId="175" fontId="15" fillId="82" borderId="81" xfId="11796" applyNumberFormat="1" applyFont="1" applyFill="1" applyBorder="1" applyAlignment="1">
      <alignment horizontal="right" vertical="center" wrapText="1"/>
    </xf>
    <xf numFmtId="172" fontId="15" fillId="82" borderId="81" xfId="11796" applyFont="1" applyFill="1" applyBorder="1" applyAlignment="1">
      <alignment horizontal="right" vertical="center" wrapText="1"/>
    </xf>
    <xf numFmtId="175" fontId="15" fillId="82" borderId="109" xfId="11796" applyNumberFormat="1" applyFont="1" applyFill="1" applyBorder="1" applyAlignment="1">
      <alignment horizontal="center" vertical="center" wrapText="1"/>
    </xf>
    <xf numFmtId="0" fontId="0" fillId="82" borderId="0" xfId="0" applyFill="1"/>
    <xf numFmtId="0" fontId="362" fillId="82" borderId="106" xfId="0" applyFont="1" applyFill="1" applyBorder="1" applyAlignment="1">
      <alignment horizontal="center" vertical="center" wrapText="1"/>
    </xf>
    <xf numFmtId="172" fontId="19" fillId="0" borderId="81" xfId="11796" applyFont="1" applyBorder="1" applyAlignment="1">
      <alignment horizontal="left" vertical="center" wrapText="1"/>
    </xf>
    <xf numFmtId="0" fontId="10" fillId="84" borderId="83" xfId="0" applyFont="1" applyFill="1" applyBorder="1" applyAlignment="1">
      <alignment horizontal="left" vertical="center" wrapText="1"/>
    </xf>
    <xf numFmtId="0" fontId="341" fillId="84" borderId="78" xfId="0" applyFont="1" applyFill="1" applyBorder="1" applyAlignment="1">
      <alignment vertical="center" wrapText="1"/>
    </xf>
    <xf numFmtId="175" fontId="10" fillId="84" borderId="78" xfId="11796" applyNumberFormat="1" applyFont="1" applyFill="1" applyBorder="1" applyAlignment="1">
      <alignment horizontal="center" vertical="center" wrapText="1"/>
    </xf>
    <xf numFmtId="0" fontId="10" fillId="84" borderId="78" xfId="0" applyFont="1" applyFill="1" applyBorder="1" applyAlignment="1">
      <alignment vertical="center" wrapText="1"/>
    </xf>
    <xf numFmtId="0" fontId="341" fillId="84" borderId="78" xfId="0" applyFont="1" applyFill="1" applyBorder="1" applyAlignment="1">
      <alignment horizontal="center" vertical="center" wrapText="1"/>
    </xf>
    <xf numFmtId="0" fontId="10" fillId="84" borderId="82" xfId="0" applyFont="1" applyFill="1" applyBorder="1" applyAlignment="1">
      <alignment horizontal="center" vertical="center" wrapText="1"/>
    </xf>
    <xf numFmtId="0" fontId="10" fillId="84" borderId="78" xfId="0" applyFont="1" applyFill="1" applyBorder="1" applyAlignment="1">
      <alignment horizontal="center" vertical="center" wrapText="1"/>
    </xf>
    <xf numFmtId="0" fontId="10" fillId="84" borderId="0" xfId="0" quotePrefix="1" applyFont="1" applyFill="1" applyBorder="1" applyAlignment="1">
      <alignment horizontal="center" vertical="center" wrapText="1"/>
    </xf>
    <xf numFmtId="1" fontId="342" fillId="84" borderId="78" xfId="3" applyNumberFormat="1" applyFont="1" applyFill="1" applyBorder="1" applyAlignment="1">
      <alignment horizontal="center" vertical="center" wrapText="1"/>
    </xf>
    <xf numFmtId="0" fontId="10" fillId="86" borderId="78" xfId="0" applyFont="1" applyFill="1" applyBorder="1" applyAlignment="1">
      <alignment horizontal="left" vertical="center" wrapText="1"/>
    </xf>
    <xf numFmtId="0" fontId="356" fillId="0" borderId="0" xfId="0" applyFont="1" applyAlignment="1">
      <alignment horizontal="left" vertical="top"/>
    </xf>
    <xf numFmtId="0" fontId="357" fillId="0" borderId="0" xfId="0" applyFont="1" applyAlignment="1">
      <alignment horizontal="left" vertical="top"/>
    </xf>
    <xf numFmtId="0" fontId="20" fillId="0" borderId="4" xfId="2" applyFont="1" applyBorder="1" applyAlignment="1">
      <alignment vertical="center"/>
    </xf>
    <xf numFmtId="0" fontId="4" fillId="0" borderId="124" xfId="2" quotePrefix="1" applyFont="1" applyBorder="1" applyAlignment="1">
      <alignment horizontal="center" vertical="center" wrapText="1"/>
    </xf>
    <xf numFmtId="0" fontId="176" fillId="83" borderId="78" xfId="2" applyFont="1" applyFill="1" applyBorder="1" applyAlignment="1">
      <alignment horizontal="left" vertical="center" wrapText="1"/>
    </xf>
    <xf numFmtId="49" fontId="176" fillId="83" borderId="78" xfId="2" applyNumberFormat="1" applyFont="1" applyFill="1" applyBorder="1" applyAlignment="1">
      <alignment horizontal="left" vertical="center" wrapText="1"/>
    </xf>
    <xf numFmtId="175" fontId="176" fillId="83" borderId="78" xfId="1757" quotePrefix="1" applyNumberFormat="1" applyFont="1" applyFill="1" applyBorder="1" applyAlignment="1">
      <alignment horizontal="right" vertical="center" wrapText="1"/>
    </xf>
    <xf numFmtId="175" fontId="4" fillId="83" borderId="78" xfId="1757" quotePrefix="1" applyNumberFormat="1" applyFont="1" applyFill="1" applyBorder="1" applyAlignment="1">
      <alignment horizontal="center" vertical="center" wrapText="1"/>
    </xf>
    <xf numFmtId="0" fontId="176" fillId="86" borderId="78" xfId="2" quotePrefix="1" applyFont="1" applyFill="1" applyBorder="1" applyAlignment="1">
      <alignment horizontal="center" vertical="center" wrapText="1"/>
    </xf>
    <xf numFmtId="49" fontId="176" fillId="86" borderId="78" xfId="2" applyNumberFormat="1" applyFont="1" applyFill="1" applyBorder="1" applyAlignment="1">
      <alignment horizontal="left" vertical="center" wrapText="1"/>
    </xf>
    <xf numFmtId="175" fontId="176" fillId="86" borderId="78" xfId="1757" applyNumberFormat="1" applyFont="1" applyFill="1" applyBorder="1" applyAlignment="1">
      <alignment horizontal="right" vertical="center" wrapText="1"/>
    </xf>
    <xf numFmtId="175" fontId="10" fillId="86" borderId="78" xfId="1757" applyNumberFormat="1" applyFont="1" applyFill="1" applyBorder="1" applyAlignment="1">
      <alignment horizontal="center" vertical="center" wrapText="1"/>
    </xf>
    <xf numFmtId="0" fontId="176" fillId="0" borderId="78" xfId="2" applyFont="1" applyBorder="1" applyAlignment="1">
      <alignment horizontal="center" vertical="center" wrapText="1"/>
    </xf>
    <xf numFmtId="49" fontId="176" fillId="0" borderId="78" xfId="2" applyNumberFormat="1" applyFont="1" applyBorder="1" applyAlignment="1">
      <alignment horizontal="left" vertical="center" wrapText="1"/>
    </xf>
    <xf numFmtId="175" fontId="176" fillId="0" borderId="78" xfId="1757" applyNumberFormat="1" applyFont="1" applyFill="1" applyBorder="1" applyAlignment="1">
      <alignment horizontal="right" vertical="center" wrapText="1"/>
    </xf>
    <xf numFmtId="175" fontId="10" fillId="0" borderId="78" xfId="1757" applyNumberFormat="1" applyFont="1" applyFill="1" applyBorder="1" applyAlignment="1">
      <alignment horizontal="center" vertical="center" wrapText="1"/>
    </xf>
    <xf numFmtId="0" fontId="362" fillId="0" borderId="78" xfId="11800" applyFont="1" applyBorder="1" applyAlignment="1">
      <alignment horizontal="center" vertical="center"/>
    </xf>
    <xf numFmtId="49" fontId="362" fillId="0" borderId="78" xfId="1" applyNumberFormat="1" applyFont="1" applyFill="1" applyBorder="1" applyAlignment="1" applyProtection="1">
      <alignment horizontal="left" vertical="center" wrapText="1"/>
    </xf>
    <xf numFmtId="175" fontId="362" fillId="0" borderId="78" xfId="1757" applyNumberFormat="1" applyFont="1" applyFill="1" applyBorder="1" applyAlignment="1">
      <alignment horizontal="right" vertical="center"/>
    </xf>
    <xf numFmtId="175" fontId="4" fillId="0" borderId="78" xfId="1757" applyNumberFormat="1" applyFont="1" applyFill="1" applyBorder="1" applyAlignment="1">
      <alignment vertical="center"/>
    </xf>
    <xf numFmtId="0" fontId="176" fillId="0" borderId="78" xfId="11800" applyFont="1" applyBorder="1" applyAlignment="1">
      <alignment horizontal="center" vertical="center"/>
    </xf>
    <xf numFmtId="49" fontId="176" fillId="0" borderId="78" xfId="1" applyNumberFormat="1" applyFont="1" applyFill="1" applyBorder="1" applyAlignment="1" applyProtection="1">
      <alignment horizontal="left" vertical="center" wrapText="1"/>
    </xf>
    <xf numFmtId="175" fontId="176" fillId="0" borderId="78" xfId="1757" applyNumberFormat="1" applyFont="1" applyFill="1" applyBorder="1" applyAlignment="1">
      <alignment horizontal="right" vertical="center"/>
    </xf>
    <xf numFmtId="175" fontId="10" fillId="0" borderId="78" xfId="1757" applyNumberFormat="1" applyFont="1" applyFill="1" applyBorder="1" applyAlignment="1">
      <alignment vertical="center"/>
    </xf>
    <xf numFmtId="0" fontId="176" fillId="86" borderId="78" xfId="2" applyFont="1" applyFill="1" applyBorder="1" applyAlignment="1">
      <alignment horizontal="center" vertical="center" wrapText="1"/>
    </xf>
    <xf numFmtId="3" fontId="362" fillId="0" borderId="78" xfId="11800" applyNumberFormat="1" applyFont="1" applyBorder="1" applyAlignment="1">
      <alignment horizontal="right" vertical="center"/>
    </xf>
    <xf numFmtId="3" fontId="362" fillId="0" borderId="78" xfId="11800" applyNumberFormat="1" applyFont="1" applyFill="1" applyBorder="1" applyAlignment="1">
      <alignment horizontal="right" vertical="center"/>
    </xf>
    <xf numFmtId="0" fontId="4" fillId="0" borderId="78" xfId="2" applyFont="1" applyBorder="1" applyAlignment="1">
      <alignment vertical="center"/>
    </xf>
    <xf numFmtId="0" fontId="362" fillId="0" borderId="79" xfId="11800" applyFont="1" applyBorder="1" applyAlignment="1">
      <alignment horizontal="center" vertical="center"/>
    </xf>
    <xf numFmtId="49" fontId="362" fillId="0" borderId="79" xfId="1" applyNumberFormat="1" applyFont="1" applyFill="1" applyBorder="1" applyAlignment="1" applyProtection="1">
      <alignment horizontal="left" vertical="center" wrapText="1"/>
    </xf>
    <xf numFmtId="3" fontId="362" fillId="0" borderId="79" xfId="11800" applyNumberFormat="1" applyFont="1" applyBorder="1" applyAlignment="1">
      <alignment horizontal="right" vertical="center"/>
    </xf>
    <xf numFmtId="0" fontId="4" fillId="0" borderId="79" xfId="2" applyFont="1" applyBorder="1" applyAlignment="1">
      <alignment vertical="center"/>
    </xf>
    <xf numFmtId="0" fontId="4" fillId="0" borderId="86" xfId="0" quotePrefix="1" applyFont="1" applyFill="1" applyBorder="1" applyAlignment="1">
      <alignment horizontal="center" vertical="center" wrapText="1"/>
    </xf>
    <xf numFmtId="0" fontId="4" fillId="0" borderId="86" xfId="0" applyFont="1" applyFill="1" applyBorder="1" applyAlignment="1">
      <alignment horizontal="left" vertical="center" wrapText="1"/>
    </xf>
    <xf numFmtId="0" fontId="86" fillId="0" borderId="86" xfId="107" applyFont="1" applyFill="1" applyBorder="1" applyAlignment="1">
      <alignment horizontal="center" vertical="center" wrapText="1"/>
    </xf>
    <xf numFmtId="0" fontId="86" fillId="0" borderId="86" xfId="0" applyFont="1" applyFill="1" applyBorder="1" applyAlignment="1">
      <alignment horizontal="center" vertical="center" wrapText="1"/>
    </xf>
    <xf numFmtId="0" fontId="86" fillId="0" borderId="86" xfId="107" quotePrefix="1" applyNumberFormat="1" applyFont="1" applyFill="1" applyBorder="1" applyAlignment="1">
      <alignment horizontal="center" vertical="center" wrapText="1"/>
    </xf>
    <xf numFmtId="175" fontId="4" fillId="0" borderId="86" xfId="11796" applyNumberFormat="1" applyFont="1" applyFill="1" applyBorder="1" applyAlignment="1">
      <alignment horizontal="left" vertical="center" wrapText="1"/>
    </xf>
    <xf numFmtId="175" fontId="4" fillId="0" borderId="86" xfId="11796" applyNumberFormat="1" applyFont="1" applyFill="1" applyBorder="1" applyAlignment="1">
      <alignment horizontal="right" vertical="center"/>
    </xf>
    <xf numFmtId="175" fontId="4" fillId="0" borderId="86" xfId="11796" applyNumberFormat="1" applyFont="1" applyFill="1" applyBorder="1" applyAlignment="1">
      <alignment horizontal="center" vertical="center" wrapText="1"/>
    </xf>
    <xf numFmtId="175" fontId="346" fillId="0" borderId="86" xfId="11796" applyNumberFormat="1" applyFont="1" applyBorder="1" applyAlignment="1">
      <alignment vertical="center"/>
    </xf>
    <xf numFmtId="175" fontId="333" fillId="0" borderId="86" xfId="11796" applyNumberFormat="1" applyFont="1" applyFill="1" applyBorder="1" applyAlignment="1">
      <alignment vertical="center" wrapText="1"/>
    </xf>
    <xf numFmtId="0" fontId="4" fillId="0" borderId="86" xfId="0" applyFont="1" applyFill="1" applyBorder="1" applyAlignment="1">
      <alignment vertical="center" wrapText="1"/>
    </xf>
    <xf numFmtId="1" fontId="86" fillId="0" borderId="86" xfId="3" applyNumberFormat="1" applyFont="1" applyFill="1" applyBorder="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xf>
    <xf numFmtId="175" fontId="0" fillId="0" borderId="0" xfId="0" applyNumberFormat="1" applyAlignment="1">
      <alignment horizontal="center" vertical="center"/>
    </xf>
    <xf numFmtId="0" fontId="0" fillId="82" borderId="0" xfId="0" applyFill="1" applyAlignment="1">
      <alignment horizontal="center" vertical="center"/>
    </xf>
    <xf numFmtId="0" fontId="365" fillId="0" borderId="0" xfId="0" applyFont="1" applyAlignment="1">
      <alignment horizontal="center" vertical="center"/>
    </xf>
    <xf numFmtId="172" fontId="0" fillId="0" borderId="0" xfId="11796" applyFont="1" applyAlignment="1">
      <alignment vertical="center"/>
    </xf>
    <xf numFmtId="0" fontId="371" fillId="0" borderId="0" xfId="0" applyFont="1"/>
    <xf numFmtId="0" fontId="347" fillId="0" borderId="0" xfId="0" applyFont="1" applyBorder="1" applyAlignment="1"/>
    <xf numFmtId="0" fontId="347" fillId="0" borderId="128" xfId="0" applyFont="1" applyBorder="1" applyAlignment="1"/>
    <xf numFmtId="3" fontId="15" fillId="82" borderId="98" xfId="0" applyNumberFormat="1" applyFont="1" applyFill="1" applyBorder="1" applyAlignment="1">
      <alignment horizontal="center" vertical="center" wrapText="1"/>
    </xf>
    <xf numFmtId="172" fontId="4" fillId="0" borderId="78" xfId="11796" applyNumberFormat="1" applyFont="1" applyFill="1" applyBorder="1" applyAlignment="1">
      <alignment horizontal="right" vertical="center"/>
    </xf>
    <xf numFmtId="1" fontId="4" fillId="0" borderId="78" xfId="3" applyNumberFormat="1" applyFont="1" applyFill="1" applyBorder="1" applyAlignment="1">
      <alignment horizontal="left" vertical="center" wrapText="1"/>
    </xf>
    <xf numFmtId="175" fontId="23" fillId="0" borderId="78" xfId="11796" quotePrefix="1" applyNumberFormat="1" applyFont="1" applyFill="1" applyBorder="1" applyAlignment="1">
      <alignment vertical="center" wrapText="1"/>
    </xf>
    <xf numFmtId="3" fontId="340" fillId="0" borderId="78" xfId="3" applyNumberFormat="1" applyFont="1" applyFill="1" applyBorder="1" applyAlignment="1">
      <alignment vertical="center"/>
    </xf>
    <xf numFmtId="3" fontId="22" fillId="0" borderId="0" xfId="3" applyNumberFormat="1" applyFont="1" applyFill="1" applyAlignment="1">
      <alignment vertical="center"/>
    </xf>
    <xf numFmtId="1" fontId="22" fillId="0" borderId="0" xfId="3" applyNumberFormat="1" applyFont="1" applyFill="1" applyAlignment="1">
      <alignment vertical="center"/>
    </xf>
    <xf numFmtId="1" fontId="22" fillId="0" borderId="0" xfId="3" applyNumberFormat="1" applyFont="1" applyFill="1" applyAlignment="1">
      <alignment horizontal="center" vertical="center"/>
    </xf>
    <xf numFmtId="175" fontId="22" fillId="0" borderId="78" xfId="11796" quotePrefix="1" applyNumberFormat="1" applyFont="1" applyBorder="1" applyAlignment="1">
      <alignment horizontal="center" vertical="center" wrapText="1"/>
    </xf>
    <xf numFmtId="175" fontId="328" fillId="0" borderId="78" xfId="11796" applyNumberFormat="1" applyFont="1" applyFill="1" applyBorder="1" applyAlignment="1">
      <alignment vertical="center" wrapText="1"/>
    </xf>
    <xf numFmtId="175" fontId="328" fillId="0" borderId="78" xfId="11796" applyNumberFormat="1" applyFont="1" applyFill="1" applyBorder="1" applyAlignment="1">
      <alignment horizontal="center" vertical="center" wrapText="1"/>
    </xf>
    <xf numFmtId="175" fontId="373" fillId="0" borderId="78" xfId="11796" applyNumberFormat="1" applyFont="1" applyFill="1" applyBorder="1" applyAlignment="1">
      <alignment horizontal="center" vertical="center" wrapText="1"/>
    </xf>
    <xf numFmtId="175" fontId="328" fillId="86" borderId="78" xfId="11796" applyNumberFormat="1" applyFont="1" applyFill="1" applyBorder="1" applyAlignment="1">
      <alignment horizontal="center" vertical="center" wrapText="1"/>
    </xf>
    <xf numFmtId="0" fontId="86" fillId="0" borderId="78" xfId="0" applyFont="1" applyBorder="1" applyAlignment="1">
      <alignment horizontal="center" vertical="center" wrapText="1"/>
    </xf>
    <xf numFmtId="175" fontId="10" fillId="83" borderId="78" xfId="11796" applyNumberFormat="1" applyFont="1" applyFill="1" applyBorder="1" applyAlignment="1">
      <alignment horizontal="center" vertical="center" wrapText="1"/>
    </xf>
    <xf numFmtId="175" fontId="2" fillId="0" borderId="0" xfId="11796" applyNumberFormat="1" applyFont="1" applyAlignment="1">
      <alignment horizontal="center" vertical="center"/>
    </xf>
    <xf numFmtId="172" fontId="15" fillId="82" borderId="109" xfId="11796" applyFont="1" applyFill="1" applyBorder="1" applyAlignment="1">
      <alignment horizontal="right" vertical="center" wrapText="1"/>
    </xf>
    <xf numFmtId="172" fontId="20" fillId="82" borderId="109" xfId="11796" applyFont="1" applyFill="1" applyBorder="1" applyAlignment="1">
      <alignment horizontal="right" vertical="center" wrapText="1"/>
    </xf>
    <xf numFmtId="175" fontId="15" fillId="82" borderId="109" xfId="11796" applyNumberFormat="1" applyFont="1" applyFill="1" applyBorder="1" applyAlignment="1">
      <alignment horizontal="right" vertical="center" wrapText="1"/>
    </xf>
    <xf numFmtId="175" fontId="19" fillId="82" borderId="110" xfId="11796" applyNumberFormat="1" applyFont="1" applyFill="1" applyBorder="1" applyAlignment="1">
      <alignment horizontal="right" vertical="center" wrapText="1"/>
    </xf>
    <xf numFmtId="2" fontId="0" fillId="0" borderId="0" xfId="0" applyNumberFormat="1" applyAlignment="1">
      <alignment horizontal="center" vertical="center"/>
    </xf>
    <xf numFmtId="0" fontId="2" fillId="0" borderId="0" xfId="0" applyFont="1" applyAlignment="1">
      <alignment horizontal="center" vertical="center" wrapText="1"/>
    </xf>
    <xf numFmtId="2" fontId="2" fillId="0" borderId="0" xfId="0" applyNumberFormat="1" applyFont="1" applyAlignment="1">
      <alignment horizontal="center" vertical="center"/>
    </xf>
    <xf numFmtId="175" fontId="4" fillId="82" borderId="119" xfId="1818" applyNumberFormat="1" applyFont="1" applyFill="1" applyBorder="1" applyAlignment="1">
      <alignment horizontal="right" vertical="center" wrapText="1"/>
    </xf>
    <xf numFmtId="175" fontId="367" fillId="0" borderId="0" xfId="11796" applyNumberFormat="1" applyFont="1" applyFill="1" applyAlignment="1">
      <alignment horizontal="center" vertical="center"/>
    </xf>
    <xf numFmtId="175" fontId="367" fillId="0" borderId="0" xfId="11796" applyNumberFormat="1" applyFont="1" applyFill="1" applyAlignment="1">
      <alignment horizontal="center" vertical="center" wrapText="1"/>
    </xf>
    <xf numFmtId="175" fontId="368" fillId="0" borderId="0" xfId="11796" applyNumberFormat="1" applyFont="1" applyFill="1" applyAlignment="1">
      <alignment horizontal="center" vertical="center" wrapText="1"/>
    </xf>
    <xf numFmtId="175" fontId="368" fillId="0" borderId="0" xfId="11796" applyNumberFormat="1" applyFont="1" applyFill="1" applyBorder="1" applyAlignment="1">
      <alignment horizontal="center" vertical="center" wrapText="1"/>
    </xf>
    <xf numFmtId="175" fontId="368" fillId="0" borderId="0" xfId="11796" applyNumberFormat="1" applyFont="1" applyFill="1" applyAlignment="1">
      <alignment horizontal="center" vertical="center"/>
    </xf>
    <xf numFmtId="175" fontId="369" fillId="0" borderId="0" xfId="11796" applyNumberFormat="1" applyFont="1" applyFill="1" applyAlignment="1">
      <alignment horizontal="center" vertical="center"/>
    </xf>
    <xf numFmtId="175" fontId="372" fillId="0" borderId="0" xfId="11796" applyNumberFormat="1" applyFont="1" applyFill="1" applyAlignment="1">
      <alignment horizontal="center" vertical="center"/>
    </xf>
    <xf numFmtId="175" fontId="368" fillId="0" borderId="0" xfId="11796" applyNumberFormat="1" applyFont="1" applyFill="1" applyAlignment="1">
      <alignment horizontal="center"/>
    </xf>
    <xf numFmtId="175" fontId="367" fillId="0" borderId="0" xfId="11796" applyNumberFormat="1" applyFont="1" applyFill="1" applyAlignment="1">
      <alignment horizontal="center"/>
    </xf>
    <xf numFmtId="0" fontId="4" fillId="0" borderId="83" xfId="0" applyFont="1" applyBorder="1" applyAlignment="1">
      <alignment horizontal="left" vertical="center" wrapText="1"/>
    </xf>
    <xf numFmtId="0" fontId="86" fillId="82" borderId="83" xfId="0" applyFont="1" applyFill="1" applyBorder="1" applyAlignment="1">
      <alignment horizontal="center" vertical="center" wrapText="1"/>
    </xf>
    <xf numFmtId="0" fontId="86" fillId="0" borderId="86" xfId="0" applyFont="1" applyFill="1" applyBorder="1" applyAlignment="1">
      <alignment vertical="center" wrapText="1"/>
    </xf>
    <xf numFmtId="1" fontId="341" fillId="0" borderId="86" xfId="3" applyNumberFormat="1" applyFont="1" applyFill="1" applyBorder="1" applyAlignment="1">
      <alignment horizontal="center" vertical="center" wrapText="1"/>
    </xf>
    <xf numFmtId="0" fontId="86" fillId="0" borderId="83" xfId="0" applyFont="1" applyBorder="1" applyAlignment="1">
      <alignment horizontal="center" vertical="center" wrapText="1"/>
    </xf>
    <xf numFmtId="175" fontId="4" fillId="0" borderId="86" xfId="11796" applyNumberFormat="1" applyFont="1" applyFill="1" applyBorder="1" applyAlignment="1">
      <alignment horizontal="center" vertical="center"/>
    </xf>
    <xf numFmtId="0" fontId="374" fillId="0" borderId="78" xfId="0" applyFont="1" applyBorder="1" applyAlignment="1">
      <alignment vertical="center" wrapText="1"/>
    </xf>
    <xf numFmtId="0" fontId="21" fillId="0" borderId="78" xfId="107" applyFont="1" applyFill="1" applyBorder="1" applyAlignment="1">
      <alignment horizontal="center" vertical="center" wrapText="1"/>
    </xf>
    <xf numFmtId="1" fontId="21" fillId="0" borderId="78" xfId="3" applyNumberFormat="1" applyFont="1" applyFill="1" applyBorder="1" applyAlignment="1">
      <alignment horizontal="center" vertical="center" wrapText="1"/>
    </xf>
    <xf numFmtId="0" fontId="21" fillId="0" borderId="80" xfId="107" applyFont="1" applyFill="1" applyBorder="1" applyAlignment="1">
      <alignment horizontal="center" vertical="center" wrapText="1"/>
    </xf>
    <xf numFmtId="0" fontId="21" fillId="0" borderId="80" xfId="107" quotePrefix="1" applyNumberFormat="1" applyFont="1" applyFill="1" applyBorder="1" applyAlignment="1">
      <alignment horizontal="center" vertical="center" wrapText="1"/>
    </xf>
    <xf numFmtId="0" fontId="21" fillId="0" borderId="78" xfId="0" applyFont="1" applyBorder="1" applyAlignment="1">
      <alignment vertical="center" wrapText="1"/>
    </xf>
    <xf numFmtId="0" fontId="176" fillId="83" borderId="31" xfId="0" applyFont="1" applyFill="1" applyBorder="1" applyAlignment="1">
      <alignment horizontal="center" vertical="center" wrapText="1"/>
    </xf>
    <xf numFmtId="0" fontId="176" fillId="83" borderId="31" xfId="0" applyNumberFormat="1" applyFont="1" applyFill="1" applyBorder="1" applyAlignment="1">
      <alignment vertical="center" wrapText="1"/>
    </xf>
    <xf numFmtId="0" fontId="176" fillId="0" borderId="78" xfId="0" applyFont="1" applyBorder="1" applyAlignment="1">
      <alignment horizontal="center" vertical="center" wrapText="1"/>
    </xf>
    <xf numFmtId="0" fontId="176" fillId="0" borderId="78" xfId="0" applyFont="1" applyBorder="1" applyAlignment="1">
      <alignment vertical="center" wrapText="1"/>
    </xf>
    <xf numFmtId="0" fontId="375" fillId="0" borderId="78" xfId="0" applyFont="1" applyBorder="1" applyAlignment="1">
      <alignment horizontal="center" vertical="center" wrapText="1"/>
    </xf>
    <xf numFmtId="0" fontId="375" fillId="0" borderId="78" xfId="0" applyFont="1" applyBorder="1" applyAlignment="1">
      <alignment vertical="center" wrapText="1"/>
    </xf>
    <xf numFmtId="0" fontId="362" fillId="0" borderId="78" xfId="0" quotePrefix="1" applyFont="1" applyFill="1" applyBorder="1" applyAlignment="1">
      <alignment horizontal="center" vertical="center" wrapText="1"/>
    </xf>
    <xf numFmtId="0" fontId="362" fillId="0" borderId="78" xfId="0" applyFont="1" applyFill="1" applyBorder="1" applyAlignment="1">
      <alignment horizontal="left" vertical="center" wrapText="1"/>
    </xf>
    <xf numFmtId="1" fontId="362" fillId="0" borderId="78" xfId="3" applyNumberFormat="1" applyFont="1" applyFill="1" applyBorder="1" applyAlignment="1">
      <alignment vertical="center" wrapText="1"/>
    </xf>
    <xf numFmtId="1" fontId="362" fillId="0" borderId="78" xfId="3" quotePrefix="1" applyNumberFormat="1" applyFont="1" applyFill="1" applyBorder="1" applyAlignment="1">
      <alignment vertical="center" wrapText="1"/>
    </xf>
    <xf numFmtId="0" fontId="362" fillId="0" borderId="80" xfId="0" applyFont="1" applyFill="1" applyBorder="1" applyAlignment="1">
      <alignment horizontal="left" vertical="center" wrapText="1"/>
    </xf>
    <xf numFmtId="0" fontId="362" fillId="0" borderId="78" xfId="0" applyFont="1" applyBorder="1" applyAlignment="1">
      <alignment horizontal="center" vertical="center" wrapText="1"/>
    </xf>
    <xf numFmtId="0" fontId="362" fillId="0" borderId="78" xfId="0" applyFont="1" applyBorder="1" applyAlignment="1">
      <alignment vertical="center" wrapText="1"/>
    </xf>
    <xf numFmtId="175" fontId="176" fillId="83" borderId="31" xfId="11796" applyNumberFormat="1" applyFont="1" applyFill="1" applyBorder="1" applyAlignment="1">
      <alignment horizontal="center" vertical="center" wrapText="1"/>
    </xf>
    <xf numFmtId="175" fontId="176" fillId="0" borderId="78" xfId="11796" applyNumberFormat="1" applyFont="1" applyBorder="1" applyAlignment="1">
      <alignment horizontal="center" vertical="center" wrapText="1"/>
    </xf>
    <xf numFmtId="175" fontId="375" fillId="0" borderId="78" xfId="11796" applyNumberFormat="1" applyFont="1" applyBorder="1" applyAlignment="1">
      <alignment horizontal="center" vertical="center" wrapText="1"/>
    </xf>
    <xf numFmtId="175" fontId="362" fillId="0" borderId="78" xfId="11796" applyNumberFormat="1" applyFont="1" applyBorder="1" applyAlignment="1">
      <alignment vertical="center" wrapText="1"/>
    </xf>
    <xf numFmtId="175" fontId="362" fillId="0" borderId="78" xfId="11796" applyNumberFormat="1" applyFont="1" applyFill="1" applyBorder="1" applyAlignment="1">
      <alignment horizontal="center" vertical="center" wrapText="1"/>
    </xf>
    <xf numFmtId="175" fontId="362" fillId="0" borderId="78" xfId="11796" applyNumberFormat="1" applyFont="1" applyBorder="1" applyAlignment="1">
      <alignment horizontal="center" vertical="center" wrapText="1"/>
    </xf>
    <xf numFmtId="175" fontId="362" fillId="0" borderId="78" xfId="11796" applyNumberFormat="1" applyFont="1" applyFill="1" applyBorder="1" applyAlignment="1">
      <alignment vertical="center" wrapText="1"/>
    </xf>
    <xf numFmtId="0" fontId="362" fillId="0" borderId="78" xfId="0" applyFont="1" applyFill="1" applyBorder="1" applyAlignment="1">
      <alignment vertical="center" wrapText="1"/>
    </xf>
    <xf numFmtId="0" fontId="176" fillId="0" borderId="126" xfId="0" applyFont="1" applyBorder="1" applyAlignment="1">
      <alignment vertical="center" wrapText="1"/>
    </xf>
    <xf numFmtId="0" fontId="176" fillId="0" borderId="23" xfId="0" applyFont="1" applyBorder="1" applyAlignment="1">
      <alignment horizontal="center" vertical="center" wrapText="1"/>
    </xf>
    <xf numFmtId="0" fontId="176" fillId="0" borderId="126" xfId="0" applyFont="1" applyBorder="1" applyAlignment="1">
      <alignment horizontal="center" vertical="center" wrapText="1"/>
    </xf>
    <xf numFmtId="0" fontId="339" fillId="82" borderId="83" xfId="0" applyFont="1" applyFill="1" applyBorder="1" applyAlignment="1">
      <alignment horizontal="center" vertical="center" wrapText="1"/>
    </xf>
    <xf numFmtId="0" fontId="339" fillId="0" borderId="78" xfId="0" applyFont="1" applyBorder="1" applyAlignment="1">
      <alignment horizontal="center" vertical="center" wrapText="1"/>
    </xf>
    <xf numFmtId="0" fontId="339" fillId="82" borderId="78" xfId="0" applyFont="1" applyFill="1" applyBorder="1" applyAlignment="1">
      <alignment horizontal="center" vertical="center" wrapText="1"/>
    </xf>
    <xf numFmtId="1" fontId="349" fillId="0" borderId="78" xfId="3" applyNumberFormat="1" applyFont="1" applyFill="1" applyBorder="1" applyAlignment="1">
      <alignment horizontal="center" vertical="center" wrapText="1"/>
    </xf>
    <xf numFmtId="175" fontId="2" fillId="0" borderId="0" xfId="0" applyNumberFormat="1" applyFont="1" applyAlignment="1">
      <alignment vertical="center"/>
    </xf>
    <xf numFmtId="0" fontId="2" fillId="0" borderId="0" xfId="0" applyFont="1" applyAlignment="1">
      <alignment vertical="center"/>
    </xf>
    <xf numFmtId="0" fontId="216" fillId="0" borderId="0" xfId="0" applyFont="1" applyAlignment="1">
      <alignment vertical="center"/>
    </xf>
    <xf numFmtId="0" fontId="350" fillId="0" borderId="0" xfId="0" applyFont="1" applyAlignment="1">
      <alignment vertical="center"/>
    </xf>
    <xf numFmtId="0" fontId="121" fillId="0" borderId="0" xfId="0" applyFont="1" applyAlignment="1">
      <alignment vertical="center"/>
    </xf>
    <xf numFmtId="175" fontId="121" fillId="0" borderId="0" xfId="11796" applyNumberFormat="1" applyFont="1" applyAlignment="1">
      <alignment vertical="center"/>
    </xf>
    <xf numFmtId="0" fontId="0" fillId="0" borderId="0" xfId="0" applyAlignment="1">
      <alignment vertical="center"/>
    </xf>
    <xf numFmtId="175" fontId="121" fillId="0" borderId="0" xfId="0" applyNumberFormat="1" applyFont="1" applyAlignment="1">
      <alignment horizontal="center" vertical="center"/>
    </xf>
    <xf numFmtId="175" fontId="2" fillId="0" borderId="0" xfId="11796" applyNumberFormat="1" applyFont="1" applyAlignment="1">
      <alignment vertical="center"/>
    </xf>
    <xf numFmtId="175" fontId="376" fillId="82" borderId="109" xfId="11796" applyNumberFormat="1" applyFont="1" applyFill="1" applyBorder="1" applyAlignment="1">
      <alignment horizontal="right" vertical="center" wrapText="1"/>
    </xf>
    <xf numFmtId="3" fontId="339" fillId="0" borderId="78" xfId="3" applyNumberFormat="1" applyFont="1" applyFill="1" applyBorder="1" applyAlignment="1">
      <alignment horizontal="center" vertical="center" wrapText="1"/>
    </xf>
    <xf numFmtId="1" fontId="10" fillId="0" borderId="132" xfId="3" applyNumberFormat="1" applyFont="1" applyFill="1" applyBorder="1" applyAlignment="1">
      <alignment vertical="center" wrapText="1"/>
    </xf>
    <xf numFmtId="175" fontId="0" fillId="82" borderId="0" xfId="0" applyNumberFormat="1" applyFill="1" applyAlignment="1">
      <alignment horizontal="center" vertical="center"/>
    </xf>
    <xf numFmtId="175" fontId="2" fillId="0" borderId="0" xfId="0" applyNumberFormat="1" applyFont="1" applyAlignment="1">
      <alignment horizontal="center" vertical="center"/>
    </xf>
    <xf numFmtId="172" fontId="2" fillId="0" borderId="0" xfId="11796" applyFont="1"/>
    <xf numFmtId="0" fontId="4" fillId="0" borderId="0" xfId="0" applyFont="1" applyAlignment="1">
      <alignment horizontal="left" vertical="center" wrapText="1"/>
    </xf>
    <xf numFmtId="0" fontId="15" fillId="0" borderId="0" xfId="11795" applyFont="1" applyFill="1" applyAlignment="1">
      <alignment horizontal="center" vertical="center"/>
    </xf>
    <xf numFmtId="0" fontId="4" fillId="0" borderId="0" xfId="11795" applyFont="1" applyFill="1" applyAlignment="1">
      <alignment horizontal="left" vertical="center" wrapText="1"/>
    </xf>
    <xf numFmtId="0" fontId="4" fillId="0" borderId="0" xfId="0" applyFont="1" applyAlignment="1">
      <alignment horizontal="left" vertical="center" wrapText="1"/>
    </xf>
    <xf numFmtId="0" fontId="4" fillId="0" borderId="0" xfId="11795" applyFont="1" applyFill="1" applyAlignment="1">
      <alignment horizontal="left" vertical="center" wrapText="1"/>
    </xf>
    <xf numFmtId="0" fontId="4" fillId="0" borderId="0" xfId="0" applyFont="1"/>
    <xf numFmtId="0" fontId="334" fillId="0" borderId="0" xfId="0" applyFont="1"/>
    <xf numFmtId="0" fontId="10" fillId="0" borderId="0" xfId="0" applyFont="1"/>
    <xf numFmtId="0" fontId="4" fillId="0" borderId="0" xfId="0" applyFont="1" applyAlignment="1">
      <alignment horizontal="center" vertical="center"/>
    </xf>
    <xf numFmtId="0" fontId="4" fillId="0" borderId="0" xfId="0" applyFont="1" applyAlignment="1">
      <alignment horizontal="left" vertical="center"/>
    </xf>
    <xf numFmtId="175" fontId="121" fillId="0" borderId="0" xfId="0" applyNumberFormat="1" applyFont="1"/>
    <xf numFmtId="0" fontId="19" fillId="0" borderId="0" xfId="11795" applyFont="1" applyFill="1" applyAlignment="1">
      <alignment horizontal="center"/>
    </xf>
    <xf numFmtId="1" fontId="10" fillId="0" borderId="0" xfId="3" applyNumberFormat="1" applyFont="1" applyFill="1" applyAlignment="1">
      <alignment horizontal="center" vertical="center" wrapText="1"/>
    </xf>
    <xf numFmtId="1" fontId="10" fillId="0" borderId="0" xfId="3" applyNumberFormat="1" applyFont="1" applyFill="1" applyAlignment="1">
      <alignment horizontal="center" vertical="center"/>
    </xf>
    <xf numFmtId="1" fontId="23" fillId="0" borderId="0" xfId="3" applyNumberFormat="1" applyFont="1" applyFill="1" applyAlignment="1">
      <alignment horizontal="center" vertical="center"/>
    </xf>
    <xf numFmtId="2" fontId="4" fillId="0" borderId="0" xfId="3" applyNumberFormat="1" applyFont="1" applyFill="1" applyAlignment="1">
      <alignment horizontal="center" vertical="center"/>
    </xf>
    <xf numFmtId="0" fontId="4" fillId="0" borderId="0" xfId="11795" applyFont="1" applyFill="1" applyAlignment="1">
      <alignment horizontal="center" vertical="center" wrapText="1"/>
    </xf>
    <xf numFmtId="1" fontId="4" fillId="0" borderId="0" xfId="3" applyNumberFormat="1" applyFont="1" applyFill="1" applyAlignment="1">
      <alignment horizontal="left" vertical="center"/>
    </xf>
    <xf numFmtId="1" fontId="4" fillId="0" borderId="0" xfId="3" applyNumberFormat="1" applyFont="1" applyFill="1" applyAlignment="1">
      <alignment horizontal="left" vertical="center" wrapText="1"/>
    </xf>
    <xf numFmtId="175" fontId="15" fillId="0" borderId="0" xfId="11795" applyNumberFormat="1" applyFont="1" applyFill="1"/>
    <xf numFmtId="0" fontId="4" fillId="0" borderId="0" xfId="11795" applyFont="1" applyFill="1" applyAlignment="1">
      <alignment vertical="center" wrapText="1"/>
    </xf>
    <xf numFmtId="175" fontId="4" fillId="82" borderId="0" xfId="1818" applyNumberFormat="1" applyFont="1" applyFill="1" applyBorder="1" applyAlignment="1">
      <alignment horizontal="right" vertical="center" wrapText="1"/>
    </xf>
    <xf numFmtId="0" fontId="19" fillId="0" borderId="0" xfId="11795" applyFont="1" applyFill="1" applyBorder="1"/>
    <xf numFmtId="175" fontId="4" fillId="0" borderId="0" xfId="1821" applyNumberFormat="1" applyFont="1" applyFill="1" applyBorder="1" applyAlignment="1">
      <alignment horizontal="center" vertical="center"/>
    </xf>
    <xf numFmtId="0" fontId="347" fillId="0" borderId="128" xfId="0" applyFont="1" applyFill="1" applyBorder="1" applyAlignment="1"/>
    <xf numFmtId="172" fontId="176" fillId="0" borderId="7" xfId="1757" applyNumberFormat="1" applyFont="1" applyFill="1" applyBorder="1" applyAlignment="1">
      <alignment horizontal="right" vertical="center" wrapText="1"/>
    </xf>
    <xf numFmtId="172" fontId="0" fillId="0" borderId="0" xfId="0" applyNumberFormat="1"/>
    <xf numFmtId="175" fontId="0" fillId="0" borderId="0" xfId="11796" applyNumberFormat="1" applyFont="1"/>
    <xf numFmtId="172" fontId="0" fillId="0" borderId="0" xfId="11796" applyFont="1" applyAlignment="1">
      <alignment horizontal="center" vertical="center"/>
    </xf>
    <xf numFmtId="175" fontId="0" fillId="0" borderId="0" xfId="0" applyNumberFormat="1" applyAlignment="1">
      <alignment vertical="center"/>
    </xf>
    <xf numFmtId="0" fontId="0" fillId="0" borderId="0" xfId="11796" applyNumberFormat="1" applyFont="1" applyAlignment="1">
      <alignment vertical="center"/>
    </xf>
    <xf numFmtId="2" fontId="0" fillId="0" borderId="0" xfId="0" applyNumberFormat="1"/>
    <xf numFmtId="175" fontId="0" fillId="0" borderId="0" xfId="11796" applyNumberFormat="1" applyFont="1" applyAlignment="1">
      <alignment vertical="center"/>
    </xf>
    <xf numFmtId="175" fontId="377" fillId="0" borderId="78" xfId="1757" applyNumberFormat="1" applyFont="1" applyFill="1" applyBorder="1" applyAlignment="1">
      <alignment horizontal="right" vertical="center"/>
    </xf>
    <xf numFmtId="175" fontId="19" fillId="0" borderId="78" xfId="11796" applyNumberFormat="1" applyFont="1" applyFill="1" applyBorder="1" applyAlignment="1">
      <alignment horizontal="center" vertical="center" wrapText="1"/>
    </xf>
    <xf numFmtId="0" fontId="19" fillId="0" borderId="0" xfId="0" applyFont="1" applyAlignment="1">
      <alignment horizontal="left" vertical="top"/>
    </xf>
    <xf numFmtId="357" fontId="362" fillId="0" borderId="78" xfId="1757" applyNumberFormat="1" applyFont="1" applyFill="1" applyBorder="1" applyAlignment="1">
      <alignment horizontal="right" vertical="center"/>
    </xf>
    <xf numFmtId="0" fontId="362" fillId="0" borderId="78" xfId="1757" applyNumberFormat="1" applyFont="1" applyFill="1" applyBorder="1" applyAlignment="1">
      <alignment horizontal="right" vertical="center"/>
    </xf>
    <xf numFmtId="175" fontId="362" fillId="0" borderId="78" xfId="1757" applyNumberFormat="1" applyFont="1" applyBorder="1" applyAlignment="1">
      <alignment horizontal="center" vertical="center"/>
    </xf>
    <xf numFmtId="357" fontId="362" fillId="0" borderId="78" xfId="11796" applyNumberFormat="1" applyFont="1" applyFill="1" applyBorder="1" applyAlignment="1">
      <alignment horizontal="right" vertical="center"/>
    </xf>
    <xf numFmtId="357" fontId="176" fillId="0" borderId="78" xfId="11796" applyNumberFormat="1" applyFont="1" applyFill="1" applyBorder="1" applyAlignment="1">
      <alignment horizontal="right" vertical="center"/>
    </xf>
    <xf numFmtId="172" fontId="362" fillId="0" borderId="78" xfId="11796" applyFont="1" applyFill="1" applyBorder="1" applyAlignment="1">
      <alignment horizontal="right" vertical="center"/>
    </xf>
    <xf numFmtId="175" fontId="362" fillId="0" borderId="79" xfId="1757" applyNumberFormat="1" applyFont="1" applyFill="1" applyBorder="1" applyAlignment="1">
      <alignment horizontal="right" vertical="center"/>
    </xf>
    <xf numFmtId="0" fontId="0" fillId="0" borderId="0" xfId="0" applyNumberFormat="1"/>
    <xf numFmtId="0" fontId="378" fillId="0" borderId="0" xfId="0" applyFont="1"/>
    <xf numFmtId="172" fontId="366" fillId="0" borderId="0" xfId="0" applyNumberFormat="1" applyFont="1"/>
    <xf numFmtId="172" fontId="366" fillId="0" borderId="0" xfId="11796" applyFont="1" applyAlignment="1">
      <alignment vertical="center"/>
    </xf>
    <xf numFmtId="175" fontId="368" fillId="0" borderId="119" xfId="0" applyNumberFormat="1" applyFont="1" applyBorder="1" applyAlignment="1">
      <alignment horizontal="center" vertical="center"/>
    </xf>
    <xf numFmtId="357" fontId="366" fillId="0" borderId="0" xfId="0" applyNumberFormat="1" applyFont="1"/>
    <xf numFmtId="175" fontId="366" fillId="0" borderId="0" xfId="0" applyNumberFormat="1" applyFont="1" applyAlignment="1">
      <alignment vertical="center"/>
    </xf>
    <xf numFmtId="0" fontId="4" fillId="0" borderId="119" xfId="0" applyFont="1" applyBorder="1" applyAlignment="1">
      <alignment horizontal="center" vertical="center"/>
    </xf>
    <xf numFmtId="0" fontId="10" fillId="0" borderId="119" xfId="0" applyFont="1" applyBorder="1" applyAlignment="1">
      <alignment horizontal="center" vertical="center"/>
    </xf>
    <xf numFmtId="0" fontId="4" fillId="0" borderId="119" xfId="0" applyFont="1" applyBorder="1"/>
    <xf numFmtId="175" fontId="10" fillId="0" borderId="119" xfId="0" applyNumberFormat="1" applyFont="1" applyBorder="1"/>
    <xf numFmtId="175" fontId="4" fillId="0" borderId="119" xfId="0" applyNumberFormat="1" applyFont="1" applyBorder="1"/>
    <xf numFmtId="183" fontId="4" fillId="0" borderId="119" xfId="0" applyNumberFormat="1" applyFont="1" applyBorder="1"/>
    <xf numFmtId="0" fontId="10" fillId="0" borderId="119" xfId="0" applyFont="1" applyBorder="1"/>
    <xf numFmtId="175" fontId="10" fillId="0" borderId="119" xfId="0" applyNumberFormat="1" applyFont="1" applyBorder="1" applyAlignment="1">
      <alignment horizontal="center" vertical="center"/>
    </xf>
    <xf numFmtId="175" fontId="4" fillId="0" borderId="119" xfId="0" applyNumberFormat="1" applyFont="1" applyBorder="1" applyAlignment="1">
      <alignment horizontal="center" vertical="center"/>
    </xf>
    <xf numFmtId="183" fontId="4" fillId="0" borderId="119" xfId="0" applyNumberFormat="1" applyFont="1" applyBorder="1" applyAlignment="1">
      <alignment horizontal="center" vertical="center"/>
    </xf>
    <xf numFmtId="175" fontId="379" fillId="0" borderId="78" xfId="1757" applyNumberFormat="1" applyFont="1" applyFill="1" applyBorder="1" applyAlignment="1">
      <alignment horizontal="right" vertical="center"/>
    </xf>
    <xf numFmtId="3" fontId="5" fillId="0" borderId="1" xfId="3" applyNumberFormat="1" applyFont="1" applyFill="1" applyBorder="1" applyAlignment="1">
      <alignment horizontal="center" vertical="center" wrapText="1"/>
    </xf>
    <xf numFmtId="1" fontId="16" fillId="0" borderId="8" xfId="3" applyNumberFormat="1" applyFont="1" applyFill="1" applyBorder="1" applyAlignment="1">
      <alignment horizontal="center" vertical="center" wrapText="1"/>
    </xf>
    <xf numFmtId="1" fontId="16" fillId="0" borderId="9" xfId="3" applyNumberFormat="1" applyFont="1" applyFill="1" applyBorder="1" applyAlignment="1">
      <alignment horizontal="center" vertical="center" wrapText="1"/>
    </xf>
    <xf numFmtId="1" fontId="16" fillId="0" borderId="13" xfId="3" applyNumberFormat="1" applyFont="1" applyFill="1" applyBorder="1" applyAlignment="1">
      <alignment horizontal="center" vertical="center" wrapText="1"/>
    </xf>
    <xf numFmtId="1" fontId="16" fillId="0" borderId="10" xfId="3" applyNumberFormat="1" applyFont="1" applyFill="1" applyBorder="1" applyAlignment="1">
      <alignment horizontal="center" vertical="center" wrapText="1"/>
    </xf>
    <xf numFmtId="1" fontId="16" fillId="0" borderId="2" xfId="3" applyNumberFormat="1" applyFont="1" applyFill="1" applyBorder="1" applyAlignment="1">
      <alignment horizontal="center" vertical="center" wrapText="1"/>
    </xf>
    <xf numFmtId="3" fontId="5" fillId="0" borderId="6" xfId="3" applyNumberFormat="1" applyFont="1" applyFill="1" applyBorder="1" applyAlignment="1">
      <alignment horizontal="center" vertical="center" wrapText="1"/>
    </xf>
    <xf numFmtId="3" fontId="5" fillId="0" borderId="7" xfId="3" applyNumberFormat="1" applyFont="1" applyFill="1" applyBorder="1" applyAlignment="1">
      <alignment horizontal="center" vertical="center" wrapText="1"/>
    </xf>
    <xf numFmtId="3" fontId="5" fillId="0" borderId="5" xfId="3" applyNumberFormat="1" applyFont="1" applyFill="1" applyBorder="1" applyAlignment="1">
      <alignment horizontal="center" vertical="center" wrapText="1"/>
    </xf>
    <xf numFmtId="3" fontId="5" fillId="0" borderId="10" xfId="3" applyNumberFormat="1" applyFont="1" applyFill="1" applyBorder="1" applyAlignment="1">
      <alignment horizontal="center" vertical="center" wrapText="1"/>
    </xf>
    <xf numFmtId="3" fontId="5" fillId="0" borderId="2" xfId="3" applyNumberFormat="1" applyFont="1" applyFill="1" applyBorder="1" applyAlignment="1">
      <alignment horizontal="center" vertical="center" wrapText="1"/>
    </xf>
    <xf numFmtId="3" fontId="5" fillId="0" borderId="3" xfId="3" applyNumberFormat="1" applyFont="1" applyFill="1" applyBorder="1" applyAlignment="1">
      <alignment horizontal="center" vertical="center" wrapText="1"/>
    </xf>
    <xf numFmtId="3" fontId="5" fillId="0" borderId="11" xfId="3" applyNumberFormat="1" applyFont="1" applyFill="1" applyBorder="1" applyAlignment="1">
      <alignment horizontal="center" vertical="center" wrapText="1"/>
    </xf>
    <xf numFmtId="3" fontId="5" fillId="0" borderId="4" xfId="3" applyNumberFormat="1" applyFont="1" applyFill="1" applyBorder="1" applyAlignment="1">
      <alignment horizontal="center" vertical="center" wrapText="1"/>
    </xf>
    <xf numFmtId="3" fontId="5" fillId="0" borderId="12" xfId="3" applyNumberFormat="1" applyFont="1" applyFill="1" applyBorder="1" applyAlignment="1">
      <alignment horizontal="center" vertical="center" wrapText="1"/>
    </xf>
    <xf numFmtId="1" fontId="14" fillId="0" borderId="0" xfId="3" applyNumberFormat="1" applyFont="1" applyFill="1" applyAlignment="1">
      <alignment horizontal="center" vertical="center"/>
    </xf>
    <xf numFmtId="0" fontId="16" fillId="0" borderId="0" xfId="0" applyFont="1" applyAlignment="1">
      <alignment horizontal="center" vertical="center" wrapText="1"/>
    </xf>
    <xf numFmtId="3" fontId="5" fillId="0" borderId="1" xfId="3" applyNumberFormat="1" applyFont="1" applyBorder="1" applyAlignment="1">
      <alignment horizontal="center" vertical="center" wrapText="1"/>
    </xf>
    <xf numFmtId="0" fontId="364" fillId="82" borderId="115" xfId="0" applyFont="1" applyFill="1" applyBorder="1" applyAlignment="1">
      <alignment horizontal="center" vertical="center" wrapText="1"/>
    </xf>
    <xf numFmtId="0" fontId="364" fillId="82" borderId="116" xfId="0" applyFont="1" applyFill="1" applyBorder="1" applyAlignment="1">
      <alignment horizontal="center" vertical="center" wrapText="1"/>
    </xf>
    <xf numFmtId="0" fontId="364" fillId="82" borderId="117" xfId="0" applyFont="1" applyFill="1" applyBorder="1" applyAlignment="1">
      <alignment horizontal="center" vertical="center" wrapText="1"/>
    </xf>
    <xf numFmtId="3" fontId="15" fillId="82" borderId="111" xfId="0" applyNumberFormat="1" applyFont="1" applyFill="1" applyBorder="1" applyAlignment="1">
      <alignment horizontal="center" vertical="center" wrapText="1"/>
    </xf>
    <xf numFmtId="3" fontId="15" fillId="82" borderId="112" xfId="0" applyNumberFormat="1" applyFont="1" applyFill="1" applyBorder="1" applyAlignment="1">
      <alignment horizontal="center" vertical="center" wrapText="1"/>
    </xf>
    <xf numFmtId="3" fontId="15" fillId="82" borderId="100" xfId="0" applyNumberFormat="1" applyFont="1" applyFill="1" applyBorder="1" applyAlignment="1">
      <alignment horizontal="center" vertical="center" wrapText="1"/>
    </xf>
    <xf numFmtId="0" fontId="362" fillId="0" borderId="115" xfId="0" applyFont="1" applyBorder="1" applyAlignment="1">
      <alignment horizontal="center" vertical="center" wrapText="1"/>
    </xf>
    <xf numFmtId="0" fontId="362" fillId="0" borderId="116" xfId="0" applyFont="1" applyBorder="1" applyAlignment="1">
      <alignment horizontal="center" vertical="center" wrapText="1"/>
    </xf>
    <xf numFmtId="0" fontId="362" fillId="0" borderId="118" xfId="0" applyFont="1" applyBorder="1" applyAlignment="1">
      <alignment horizontal="center" vertical="center" wrapText="1"/>
    </xf>
    <xf numFmtId="0" fontId="363" fillId="82" borderId="0" xfId="0" applyFont="1" applyFill="1" applyAlignment="1">
      <alignment horizontal="center" vertical="center" wrapText="1"/>
    </xf>
    <xf numFmtId="0" fontId="352" fillId="82" borderId="0" xfId="0" applyFont="1" applyFill="1" applyAlignment="1">
      <alignment horizontal="center" vertical="center" wrapText="1"/>
    </xf>
    <xf numFmtId="1" fontId="360" fillId="82" borderId="0" xfId="0" applyNumberFormat="1" applyFont="1" applyFill="1" applyAlignment="1">
      <alignment horizontal="center" vertical="center" wrapText="1"/>
    </xf>
    <xf numFmtId="0" fontId="360" fillId="82" borderId="0" xfId="0" applyFont="1" applyFill="1" applyAlignment="1">
      <alignment horizontal="center" vertical="center" wrapText="1"/>
    </xf>
    <xf numFmtId="0" fontId="363" fillId="82" borderId="87" xfId="0" applyFont="1" applyFill="1" applyBorder="1" applyAlignment="1">
      <alignment horizontal="center" vertical="center" wrapText="1"/>
    </xf>
    <xf numFmtId="0" fontId="15" fillId="82" borderId="88" xfId="0" applyFont="1" applyFill="1" applyBorder="1" applyAlignment="1">
      <alignment horizontal="center" vertical="center" wrapText="1"/>
    </xf>
    <xf numFmtId="0" fontId="15" fillId="82" borderId="94" xfId="0" applyFont="1" applyFill="1" applyBorder="1" applyAlignment="1">
      <alignment horizontal="center" vertical="center" wrapText="1"/>
    </xf>
    <xf numFmtId="0" fontId="15" fillId="82" borderId="89" xfId="0" applyFont="1" applyFill="1" applyBorder="1" applyAlignment="1">
      <alignment horizontal="center" vertical="center" wrapText="1"/>
    </xf>
    <xf numFmtId="0" fontId="15" fillId="82" borderId="95" xfId="0" applyFont="1" applyFill="1" applyBorder="1" applyAlignment="1">
      <alignment horizontal="center" vertical="center" wrapText="1"/>
    </xf>
    <xf numFmtId="0" fontId="15" fillId="82" borderId="93" xfId="0" applyFont="1" applyFill="1" applyBorder="1" applyAlignment="1">
      <alignment horizontal="center" vertical="center" wrapText="1"/>
    </xf>
    <xf numFmtId="0" fontId="15" fillId="82" borderId="99" xfId="0" applyFont="1" applyFill="1" applyBorder="1" applyAlignment="1">
      <alignment horizontal="center" vertical="center" wrapText="1"/>
    </xf>
    <xf numFmtId="3" fontId="15" fillId="0" borderId="103" xfId="0" applyNumberFormat="1" applyFont="1" applyBorder="1" applyAlignment="1">
      <alignment horizontal="center" vertical="center" wrapText="1"/>
    </xf>
    <xf numFmtId="3" fontId="15" fillId="0" borderId="100" xfId="0" applyNumberFormat="1" applyFont="1" applyBorder="1" applyAlignment="1">
      <alignment horizontal="center" vertical="center" wrapText="1"/>
    </xf>
    <xf numFmtId="0" fontId="15" fillId="82" borderId="90" xfId="0" applyFont="1" applyFill="1" applyBorder="1" applyAlignment="1">
      <alignment horizontal="center" vertical="center" wrapText="1"/>
    </xf>
    <xf numFmtId="0" fontId="15" fillId="82" borderId="91" xfId="0" applyFont="1" applyFill="1" applyBorder="1" applyAlignment="1">
      <alignment horizontal="center" vertical="center" wrapText="1"/>
    </xf>
    <xf numFmtId="0" fontId="15" fillId="82" borderId="92" xfId="0" applyFont="1" applyFill="1" applyBorder="1" applyAlignment="1">
      <alignment horizontal="center" vertical="center" wrapText="1"/>
    </xf>
    <xf numFmtId="0" fontId="15" fillId="82" borderId="113" xfId="0" applyFont="1" applyFill="1" applyBorder="1" applyAlignment="1">
      <alignment horizontal="center" vertical="center" wrapText="1"/>
    </xf>
    <xf numFmtId="0" fontId="15" fillId="82" borderId="0" xfId="0" applyFont="1" applyFill="1" applyBorder="1" applyAlignment="1">
      <alignment horizontal="center" vertical="center" wrapText="1"/>
    </xf>
    <xf numFmtId="0" fontId="15" fillId="82" borderId="114" xfId="0" applyFont="1" applyFill="1" applyBorder="1" applyAlignment="1">
      <alignment horizontal="center" vertical="center" wrapText="1"/>
    </xf>
    <xf numFmtId="0" fontId="15" fillId="82" borderId="96" xfId="0" applyFont="1" applyFill="1" applyBorder="1" applyAlignment="1">
      <alignment horizontal="center" vertical="center" wrapText="1"/>
    </xf>
    <xf numFmtId="0" fontId="15" fillId="82" borderId="97" xfId="0" applyFont="1" applyFill="1" applyBorder="1" applyAlignment="1">
      <alignment horizontal="center" vertical="center" wrapText="1"/>
    </xf>
    <xf numFmtId="0" fontId="15" fillId="82" borderId="98" xfId="0" applyFont="1" applyFill="1" applyBorder="1" applyAlignment="1">
      <alignment horizontal="center" vertical="center" wrapText="1"/>
    </xf>
    <xf numFmtId="3" fontId="15" fillId="82" borderId="91" xfId="0" applyNumberFormat="1" applyFont="1" applyFill="1" applyBorder="1" applyAlignment="1">
      <alignment horizontal="center" vertical="center" wrapText="1"/>
    </xf>
    <xf numFmtId="3" fontId="15" fillId="82" borderId="92" xfId="0" applyNumberFormat="1" applyFont="1" applyFill="1" applyBorder="1" applyAlignment="1">
      <alignment horizontal="center" vertical="center" wrapText="1"/>
    </xf>
    <xf numFmtId="3" fontId="15" fillId="82" borderId="0" xfId="0" applyNumberFormat="1" applyFont="1" applyFill="1" applyBorder="1" applyAlignment="1">
      <alignment horizontal="center" vertical="center" wrapText="1"/>
    </xf>
    <xf numFmtId="3" fontId="15" fillId="82" borderId="114" xfId="0" applyNumberFormat="1" applyFont="1" applyFill="1" applyBorder="1" applyAlignment="1">
      <alignment horizontal="center" vertical="center" wrapText="1"/>
    </xf>
    <xf numFmtId="3" fontId="15" fillId="82" borderId="97" xfId="0" applyNumberFormat="1" applyFont="1" applyFill="1" applyBorder="1" applyAlignment="1">
      <alignment horizontal="center" vertical="center" wrapText="1"/>
    </xf>
    <xf numFmtId="3" fontId="15" fillId="82" borderId="98" xfId="0" applyNumberFormat="1" applyFont="1" applyFill="1" applyBorder="1" applyAlignment="1">
      <alignment horizontal="center" vertical="center" wrapText="1"/>
    </xf>
    <xf numFmtId="3" fontId="15" fillId="82" borderId="90" xfId="0" applyNumberFormat="1" applyFont="1" applyFill="1" applyBorder="1" applyAlignment="1">
      <alignment horizontal="center" vertical="center" wrapText="1"/>
    </xf>
    <xf numFmtId="3" fontId="15" fillId="82" borderId="113" xfId="0" applyNumberFormat="1" applyFont="1" applyFill="1" applyBorder="1" applyAlignment="1">
      <alignment horizontal="center" vertical="center" wrapText="1"/>
    </xf>
    <xf numFmtId="3" fontId="15" fillId="82" borderId="96" xfId="0" applyNumberFormat="1" applyFont="1" applyFill="1" applyBorder="1" applyAlignment="1">
      <alignment horizontal="center" vertical="center" wrapText="1"/>
    </xf>
    <xf numFmtId="0" fontId="15" fillId="0" borderId="0" xfId="0" applyFont="1" applyAlignment="1">
      <alignment horizontal="center" vertical="center"/>
    </xf>
    <xf numFmtId="1" fontId="20" fillId="0" borderId="0" xfId="0" applyNumberFormat="1" applyFont="1" applyAlignment="1">
      <alignment horizontal="center" vertical="center"/>
    </xf>
    <xf numFmtId="0" fontId="20" fillId="0" borderId="0" xfId="0" applyFont="1" applyAlignment="1">
      <alignment horizontal="center" vertical="center"/>
    </xf>
    <xf numFmtId="0" fontId="176" fillId="0" borderId="23" xfId="0" applyFont="1" applyBorder="1" applyAlignment="1">
      <alignment horizontal="center" vertical="center" wrapText="1"/>
    </xf>
    <xf numFmtId="0" fontId="176" fillId="0" borderId="23" xfId="0" applyFont="1" applyFill="1" applyBorder="1" applyAlignment="1">
      <alignment horizontal="center" vertical="center" wrapText="1"/>
    </xf>
    <xf numFmtId="0" fontId="176" fillId="0" borderId="67" xfId="0" applyFont="1" applyBorder="1" applyAlignment="1">
      <alignment horizontal="center" vertical="center" wrapText="1"/>
    </xf>
    <xf numFmtId="0" fontId="176" fillId="0" borderId="127" xfId="0" applyFont="1" applyBorder="1" applyAlignment="1">
      <alignment horizontal="center" vertical="center" wrapText="1"/>
    </xf>
    <xf numFmtId="0" fontId="176" fillId="0" borderId="125" xfId="0" applyFont="1" applyBorder="1" applyAlignment="1">
      <alignment horizontal="center" vertical="center" wrapText="1"/>
    </xf>
    <xf numFmtId="0" fontId="176" fillId="0" borderId="126" xfId="0" applyFont="1" applyBorder="1" applyAlignment="1">
      <alignment horizontal="center" vertical="center" wrapText="1"/>
    </xf>
    <xf numFmtId="0" fontId="15" fillId="0" borderId="0" xfId="0" applyFont="1" applyFill="1" applyAlignment="1">
      <alignment horizontal="center"/>
    </xf>
    <xf numFmtId="0" fontId="15" fillId="0" borderId="0" xfId="0" applyFont="1" applyFill="1" applyAlignment="1">
      <alignment horizontal="center" vertical="center"/>
    </xf>
    <xf numFmtId="1" fontId="20" fillId="0" borderId="0" xfId="0" applyNumberFormat="1" applyFont="1" applyFill="1" applyAlignment="1">
      <alignment horizontal="center" vertical="center"/>
    </xf>
    <xf numFmtId="0" fontId="20" fillId="0" borderId="0" xfId="0" applyFont="1" applyFill="1" applyAlignment="1">
      <alignment horizontal="center" vertical="center"/>
    </xf>
    <xf numFmtId="0" fontId="10" fillId="0" borderId="23" xfId="0" applyFont="1" applyFill="1" applyBorder="1" applyAlignment="1">
      <alignment horizontal="center" vertical="center" wrapText="1"/>
    </xf>
    <xf numFmtId="0" fontId="10" fillId="0" borderId="84" xfId="0" applyFont="1" applyFill="1" applyBorder="1" applyAlignment="1">
      <alignment horizontal="center" vertical="center" wrapText="1"/>
    </xf>
    <xf numFmtId="0" fontId="10" fillId="0" borderId="129" xfId="0" applyFont="1" applyFill="1" applyBorder="1" applyAlignment="1">
      <alignment horizontal="center" vertical="center" wrapText="1"/>
    </xf>
    <xf numFmtId="0" fontId="10" fillId="0" borderId="130" xfId="0" applyFont="1" applyFill="1" applyBorder="1" applyAlignment="1">
      <alignment horizontal="center" vertical="center" wrapText="1"/>
    </xf>
    <xf numFmtId="0" fontId="10" fillId="0" borderId="132" xfId="0" applyFont="1" applyFill="1" applyBorder="1" applyAlignment="1">
      <alignment horizontal="center" vertical="center" wrapText="1"/>
    </xf>
    <xf numFmtId="0" fontId="10" fillId="0" borderId="131" xfId="0" applyFont="1" applyFill="1" applyBorder="1" applyAlignment="1">
      <alignment horizontal="center" vertical="center" wrapText="1"/>
    </xf>
    <xf numFmtId="0" fontId="4" fillId="0" borderId="0" xfId="0" applyFont="1" applyAlignment="1">
      <alignment horizontal="left" vertical="center" wrapText="1"/>
    </xf>
    <xf numFmtId="0" fontId="15" fillId="0" borderId="0" xfId="0" applyFont="1" applyFill="1" applyAlignment="1">
      <alignment horizontal="center" vertical="center" wrapText="1"/>
    </xf>
    <xf numFmtId="0" fontId="19" fillId="0" borderId="0" xfId="0" applyFont="1" applyFill="1" applyAlignment="1">
      <alignment horizontal="center" vertical="center"/>
    </xf>
    <xf numFmtId="0" fontId="20" fillId="0" borderId="0" xfId="0" applyFont="1" applyFill="1" applyBorder="1" applyAlignment="1">
      <alignment horizontal="right"/>
    </xf>
    <xf numFmtId="1" fontId="10" fillId="0" borderId="6" xfId="3" applyNumberFormat="1" applyFont="1" applyFill="1" applyBorder="1" applyAlignment="1">
      <alignment horizontal="center" vertical="center" wrapText="1"/>
    </xf>
    <xf numFmtId="1" fontId="10" fillId="0" borderId="7" xfId="3" applyNumberFormat="1" applyFont="1" applyFill="1" applyBorder="1" applyAlignment="1">
      <alignment horizontal="center" vertical="center" wrapText="1"/>
    </xf>
    <xf numFmtId="1" fontId="10" fillId="0" borderId="17" xfId="3" applyNumberFormat="1" applyFont="1" applyFill="1" applyBorder="1" applyAlignment="1">
      <alignment horizontal="center" vertical="center" wrapText="1"/>
    </xf>
    <xf numFmtId="3" fontId="10" fillId="0" borderId="8" xfId="3" applyNumberFormat="1" applyFont="1" applyFill="1" applyBorder="1" applyAlignment="1">
      <alignment horizontal="center" vertical="center" wrapText="1"/>
    </xf>
    <xf numFmtId="3" fontId="10" fillId="0" borderId="9" xfId="3" applyNumberFormat="1" applyFont="1" applyFill="1" applyBorder="1" applyAlignment="1">
      <alignment horizontal="center" vertical="center" wrapText="1"/>
    </xf>
    <xf numFmtId="3" fontId="10" fillId="0" borderId="13" xfId="3" applyNumberFormat="1" applyFont="1" applyFill="1" applyBorder="1" applyAlignment="1">
      <alignment horizontal="center" vertical="center" wrapText="1"/>
    </xf>
    <xf numFmtId="3" fontId="10" fillId="0" borderId="66" xfId="3" applyNumberFormat="1" applyFont="1" applyFill="1" applyBorder="1" applyAlignment="1">
      <alignment horizontal="center" vertical="center" wrapText="1"/>
    </xf>
    <xf numFmtId="3" fontId="10" fillId="0" borderId="15" xfId="3" applyNumberFormat="1" applyFont="1" applyFill="1" applyBorder="1" applyAlignment="1">
      <alignment horizontal="center" vertical="center" wrapText="1"/>
    </xf>
    <xf numFmtId="3" fontId="10" fillId="0" borderId="16" xfId="3" applyNumberFormat="1" applyFont="1" applyFill="1" applyBorder="1" applyAlignment="1">
      <alignment horizontal="center" vertical="center" wrapText="1"/>
    </xf>
    <xf numFmtId="3" fontId="10" fillId="0" borderId="1" xfId="3" applyNumberFormat="1" applyFont="1" applyFill="1" applyBorder="1" applyAlignment="1">
      <alignment horizontal="center" vertical="center" wrapText="1"/>
    </xf>
    <xf numFmtId="1" fontId="10" fillId="0" borderId="8" xfId="3" applyNumberFormat="1" applyFont="1" applyFill="1" applyBorder="1" applyAlignment="1">
      <alignment horizontal="center" vertical="center" wrapText="1"/>
    </xf>
    <xf numFmtId="1" fontId="10" fillId="0" borderId="9" xfId="3" applyNumberFormat="1" applyFont="1" applyFill="1" applyBorder="1" applyAlignment="1">
      <alignment horizontal="center" vertical="center" wrapText="1"/>
    </xf>
    <xf numFmtId="1" fontId="10" fillId="0" borderId="13" xfId="3" applyNumberFormat="1" applyFont="1" applyFill="1" applyBorder="1" applyAlignment="1">
      <alignment horizontal="center" vertical="center" wrapText="1"/>
    </xf>
    <xf numFmtId="1" fontId="10" fillId="0" borderId="84" xfId="3" applyNumberFormat="1" applyFont="1" applyFill="1" applyBorder="1" applyAlignment="1">
      <alignment horizontal="center" vertical="center" wrapText="1"/>
    </xf>
    <xf numFmtId="1" fontId="10" fillId="0" borderId="133" xfId="3" applyNumberFormat="1" applyFont="1" applyFill="1" applyBorder="1" applyAlignment="1">
      <alignment horizontal="center" vertical="center" wrapText="1"/>
    </xf>
    <xf numFmtId="1" fontId="10" fillId="0" borderId="85" xfId="3" applyNumberFormat="1" applyFont="1" applyFill="1" applyBorder="1" applyAlignment="1">
      <alignment horizontal="center" vertical="center" wrapText="1"/>
    </xf>
    <xf numFmtId="1" fontId="10" fillId="0" borderId="129" xfId="3" applyNumberFormat="1" applyFont="1" applyFill="1" applyBorder="1" applyAlignment="1">
      <alignment horizontal="center" vertical="center" wrapText="1"/>
    </xf>
    <xf numFmtId="1" fontId="10" fillId="0" borderId="0" xfId="3" applyNumberFormat="1" applyFont="1" applyFill="1" applyBorder="1" applyAlignment="1">
      <alignment horizontal="center" vertical="center" wrapText="1"/>
    </xf>
    <xf numFmtId="1" fontId="10" fillId="0" borderId="134" xfId="3" applyNumberFormat="1" applyFont="1" applyFill="1" applyBorder="1" applyAlignment="1">
      <alignment horizontal="center" vertical="center" wrapText="1"/>
    </xf>
    <xf numFmtId="1" fontId="10" fillId="0" borderId="130" xfId="3" applyNumberFormat="1" applyFont="1" applyFill="1" applyBorder="1" applyAlignment="1">
      <alignment horizontal="center" vertical="center" wrapText="1"/>
    </xf>
    <xf numFmtId="1" fontId="10" fillId="0" borderId="128" xfId="3" applyNumberFormat="1" applyFont="1" applyFill="1" applyBorder="1" applyAlignment="1">
      <alignment horizontal="center" vertical="center" wrapText="1"/>
    </xf>
    <xf numFmtId="1" fontId="10" fillId="0" borderId="135" xfId="3" applyNumberFormat="1" applyFont="1" applyFill="1" applyBorder="1" applyAlignment="1">
      <alignment horizontal="center" vertical="center" wrapText="1"/>
    </xf>
    <xf numFmtId="3" fontId="10" fillId="0" borderId="7" xfId="3" applyNumberFormat="1" applyFont="1" applyFill="1" applyBorder="1" applyAlignment="1">
      <alignment horizontal="center" vertical="center" wrapText="1"/>
    </xf>
    <xf numFmtId="3" fontId="10" fillId="0" borderId="5" xfId="3" applyNumberFormat="1" applyFont="1" applyFill="1" applyBorder="1" applyAlignment="1">
      <alignment horizontal="center" vertical="center" wrapText="1"/>
    </xf>
    <xf numFmtId="3" fontId="10" fillId="0" borderId="6" xfId="3" applyNumberFormat="1" applyFont="1" applyFill="1" applyBorder="1" applyAlignment="1">
      <alignment horizontal="center" vertical="center" wrapText="1"/>
    </xf>
    <xf numFmtId="1" fontId="10" fillId="0" borderId="1" xfId="3" applyNumberFormat="1" applyFont="1" applyFill="1" applyBorder="1" applyAlignment="1">
      <alignment horizontal="center" vertical="center" wrapText="1"/>
    </xf>
    <xf numFmtId="0" fontId="15" fillId="0" borderId="0" xfId="11795" applyFont="1" applyFill="1" applyAlignment="1">
      <alignment horizontal="center" vertical="center"/>
    </xf>
    <xf numFmtId="1" fontId="15" fillId="0" borderId="0" xfId="3" applyNumberFormat="1" applyFont="1" applyFill="1" applyAlignment="1">
      <alignment horizontal="center" vertical="center"/>
    </xf>
    <xf numFmtId="1" fontId="20" fillId="0" borderId="0" xfId="3" applyNumberFormat="1" applyFont="1" applyFill="1" applyAlignment="1">
      <alignment horizontal="center" vertical="center" wrapText="1"/>
    </xf>
    <xf numFmtId="1" fontId="15" fillId="0" borderId="0" xfId="3" applyNumberFormat="1" applyFont="1" applyFill="1" applyAlignment="1">
      <alignment horizontal="center" vertical="center" wrapText="1"/>
    </xf>
    <xf numFmtId="1" fontId="20" fillId="0" borderId="4" xfId="3" applyNumberFormat="1" applyFont="1" applyFill="1" applyBorder="1" applyAlignment="1">
      <alignment horizontal="right" vertical="center"/>
    </xf>
    <xf numFmtId="0" fontId="352" fillId="0" borderId="0" xfId="0" applyFont="1" applyAlignment="1">
      <alignment horizontal="center" vertical="center" wrapText="1"/>
    </xf>
    <xf numFmtId="0" fontId="353" fillId="0" borderId="0" xfId="0" applyFont="1" applyAlignment="1">
      <alignment horizontal="center" vertical="center" wrapText="1"/>
    </xf>
    <xf numFmtId="1" fontId="354" fillId="0" borderId="0" xfId="0" applyNumberFormat="1" applyFont="1" applyBorder="1" applyAlignment="1">
      <alignment horizontal="center" vertical="center" wrapText="1"/>
    </xf>
    <xf numFmtId="0" fontId="354" fillId="0" borderId="4" xfId="0" applyFont="1" applyBorder="1" applyAlignment="1">
      <alignment horizontal="right" vertical="center" wrapText="1"/>
    </xf>
    <xf numFmtId="0" fontId="356" fillId="0" borderId="67" xfId="0" applyFont="1" applyBorder="1" applyAlignment="1">
      <alignment horizontal="center" vertical="center" wrapText="1"/>
    </xf>
    <xf numFmtId="0" fontId="356" fillId="0" borderId="7" xfId="0" applyFont="1" applyBorder="1" applyAlignment="1">
      <alignment horizontal="center" vertical="center" wrapText="1"/>
    </xf>
    <xf numFmtId="0" fontId="356" fillId="0" borderId="5" xfId="0" applyFont="1" applyBorder="1" applyAlignment="1">
      <alignment horizontal="center" vertical="center" wrapText="1"/>
    </xf>
    <xf numFmtId="0" fontId="356" fillId="0" borderId="84" xfId="0" applyFont="1" applyBorder="1" applyAlignment="1">
      <alignment horizontal="center" vertical="center" wrapText="1"/>
    </xf>
    <xf numFmtId="0" fontId="356" fillId="0" borderId="85" xfId="0" applyFont="1" applyBorder="1" applyAlignment="1">
      <alignment horizontal="center" vertical="center" wrapText="1"/>
    </xf>
    <xf numFmtId="0" fontId="356" fillId="0" borderId="11" xfId="0" applyFont="1" applyBorder="1" applyAlignment="1">
      <alignment horizontal="center" vertical="center" wrapText="1"/>
    </xf>
    <xf numFmtId="0" fontId="356" fillId="0" borderId="12" xfId="0" applyFont="1" applyBorder="1" applyAlignment="1">
      <alignment horizontal="center" vertical="center" wrapText="1"/>
    </xf>
    <xf numFmtId="0" fontId="361" fillId="0" borderId="84" xfId="0" applyFont="1" applyBorder="1" applyAlignment="1">
      <alignment horizontal="center" vertical="center" wrapText="1"/>
    </xf>
    <xf numFmtId="0" fontId="361" fillId="0" borderId="85" xfId="0" applyFont="1" applyBorder="1" applyAlignment="1">
      <alignment horizontal="center" vertical="center" wrapText="1"/>
    </xf>
    <xf numFmtId="0" fontId="361" fillId="0" borderId="11" xfId="0" applyFont="1" applyBorder="1" applyAlignment="1">
      <alignment horizontal="center" vertical="center" wrapText="1"/>
    </xf>
    <xf numFmtId="0" fontId="361" fillId="0" borderId="12" xfId="0" applyFont="1" applyBorder="1" applyAlignment="1">
      <alignment horizontal="center" vertical="center" wrapText="1"/>
    </xf>
    <xf numFmtId="0" fontId="361" fillId="0" borderId="67" xfId="0" applyFont="1" applyBorder="1" applyAlignment="1">
      <alignment horizontal="center" vertical="center" wrapText="1"/>
    </xf>
    <xf numFmtId="0" fontId="361" fillId="0" borderId="7" xfId="0" applyFont="1" applyBorder="1" applyAlignment="1">
      <alignment horizontal="center" vertical="center" wrapText="1"/>
    </xf>
    <xf numFmtId="0" fontId="361" fillId="0" borderId="5" xfId="0" applyFont="1" applyBorder="1" applyAlignment="1">
      <alignment horizontal="center" vertical="center" wrapText="1"/>
    </xf>
    <xf numFmtId="0" fontId="352" fillId="0" borderId="0" xfId="0" applyFont="1" applyAlignment="1">
      <alignment horizontal="center"/>
    </xf>
    <xf numFmtId="1" fontId="360" fillId="0" borderId="0" xfId="0" applyNumberFormat="1" applyFont="1" applyAlignment="1">
      <alignment horizontal="center"/>
    </xf>
    <xf numFmtId="0" fontId="360" fillId="0" borderId="4" xfId="0" applyFont="1" applyBorder="1" applyAlignment="1">
      <alignment horizontal="center"/>
    </xf>
    <xf numFmtId="0" fontId="361" fillId="0" borderId="67" xfId="0" applyFont="1" applyBorder="1" applyAlignment="1">
      <alignment horizontal="center" vertical="center"/>
    </xf>
    <xf numFmtId="0" fontId="361" fillId="0" borderId="7" xfId="0" applyFont="1" applyBorder="1" applyAlignment="1">
      <alignment horizontal="center" vertical="center"/>
    </xf>
    <xf numFmtId="0" fontId="361" fillId="0" borderId="5" xfId="0" applyFont="1" applyBorder="1" applyAlignment="1">
      <alignment horizontal="center" vertical="center"/>
    </xf>
    <xf numFmtId="0" fontId="370" fillId="0" borderId="0" xfId="0" applyFont="1" applyAlignment="1">
      <alignment horizontal="center" vertical="top"/>
    </xf>
    <xf numFmtId="0" fontId="15" fillId="0" borderId="0" xfId="2" applyFont="1" applyAlignment="1">
      <alignment horizontal="center" vertical="center"/>
    </xf>
    <xf numFmtId="0" fontId="20" fillId="0" borderId="0" xfId="2" applyFont="1" applyAlignment="1">
      <alignment horizontal="center" vertical="center"/>
    </xf>
    <xf numFmtId="0" fontId="10" fillId="0" borderId="119" xfId="2" applyFont="1" applyBorder="1" applyAlignment="1">
      <alignment horizontal="center" vertical="center" wrapText="1"/>
    </xf>
    <xf numFmtId="0" fontId="10" fillId="0" borderId="120" xfId="2" applyFont="1" applyBorder="1" applyAlignment="1">
      <alignment horizontal="center" vertical="center" wrapText="1"/>
    </xf>
    <xf numFmtId="0" fontId="10" fillId="0" borderId="121" xfId="2" applyFont="1" applyBorder="1" applyAlignment="1">
      <alignment horizontal="center" vertical="center" wrapText="1"/>
    </xf>
    <xf numFmtId="0" fontId="10" fillId="0" borderId="122" xfId="2" applyFont="1" applyBorder="1" applyAlignment="1">
      <alignment horizontal="center" vertical="center" wrapText="1"/>
    </xf>
    <xf numFmtId="0" fontId="10" fillId="0" borderId="123" xfId="2" applyFont="1" applyBorder="1" applyAlignment="1">
      <alignment horizontal="center" vertical="center" wrapText="1"/>
    </xf>
    <xf numFmtId="0" fontId="10" fillId="0" borderId="7" xfId="2" applyFont="1" applyBorder="1" applyAlignment="1">
      <alignment horizontal="center" vertical="center" wrapText="1"/>
    </xf>
    <xf numFmtId="0" fontId="10" fillId="0" borderId="5" xfId="2" applyFont="1" applyBorder="1" applyAlignment="1">
      <alignment horizontal="center" vertical="center" wrapText="1"/>
    </xf>
    <xf numFmtId="0" fontId="10" fillId="0" borderId="132" xfId="2" applyFont="1" applyBorder="1" applyAlignment="1">
      <alignment horizontal="center" vertical="center" wrapText="1"/>
    </xf>
    <xf numFmtId="0" fontId="10" fillId="0" borderId="131" xfId="2" applyFont="1" applyBorder="1" applyAlignment="1">
      <alignment horizontal="center" vertical="center" wrapText="1"/>
    </xf>
  </cellXfs>
  <cellStyles count="11801">
    <cellStyle name="_x0001_" xfId="8"/>
    <cellStyle name="          _x000a__x000a_shell=progman.exe_x000a__x000a_m" xfId="11034"/>
    <cellStyle name="          _x000d__x000a_shell=progman.exe_x000d__x000a_m" xfId="9"/>
    <cellStyle name="          _x000d__x000a_shell=progman.exe_x000d__x000a_m 2" xfId="10"/>
    <cellStyle name="          _x000d__x000a_shell=progman.exe_x000d__x000a_m 2 2" xfId="11"/>
    <cellStyle name="          _x005f_x000d__x005f_x000a_shell=progman.exe_x005f_x000d__x005f_x000a_m" xfId="11035"/>
    <cellStyle name="_x0001_ 2" xfId="12"/>
    <cellStyle name="_x000a__x000a_JournalTemplate=C:\COMFO\CTALK\JOURSTD.TPL_x000a__x000a_LbStateAddress=3 3 0 251 1 89 2 311_x000a__x000a_LbStateJou" xfId="11036"/>
    <cellStyle name="_x000d__x000a_JournalTemplate=C:\COMFO\CTALK\JOURSTD.TPL_x000d__x000a_LbStateAddress=3 3 0 251 1 89 2 311_x000d__x000a_LbStateJou" xfId="13"/>
    <cellStyle name="_x000d__x000a_JournalTemplate=C:\COMFO\CTALK\JOURSTD.TPL_x000d__x000a_LbStateAddress=3 3 0 251 1 89 2 311_x000d__x000a_LbStateJou 2" xfId="14"/>
    <cellStyle name="# ##0" xfId="15"/>
    <cellStyle name="#,##0" xfId="16"/>
    <cellStyle name="#,##0 2" xfId="17"/>
    <cellStyle name="#,##0 2 2" xfId="11037"/>
    <cellStyle name="#,##0 3" xfId="11038"/>
    <cellStyle name="%" xfId="18"/>
    <cellStyle name="% 2" xfId="19"/>
    <cellStyle name="% 3" xfId="11039"/>
    <cellStyle name="% 4" xfId="11040"/>
    <cellStyle name="% 5" xfId="11041"/>
    <cellStyle name="% 6" xfId="11042"/>
    <cellStyle name="% 7" xfId="11043"/>
    <cellStyle name="% 8" xfId="11044"/>
    <cellStyle name="%_Ban BTDD TDC" xfId="11045"/>
    <cellStyle name="%_Ban BTDD TDC 2" xfId="11046"/>
    <cellStyle name="%_Ban BTDD TDC 3" xfId="11047"/>
    <cellStyle name="%_Ban BTDD TDC 4" xfId="11048"/>
    <cellStyle name="%_Ban BTDD TDC 5" xfId="11049"/>
    <cellStyle name="%_Ban BTDD TDC 6" xfId="11050"/>
    <cellStyle name="%_Ban BTDD TDC 7" xfId="11051"/>
    <cellStyle name="%_Ban BTDD TDC 8" xfId="11052"/>
    <cellStyle name="%_Kế hoạch 2013 T1-2014" xfId="11053"/>
    <cellStyle name="%_Kế hoạch 2013 T1-2014 2" xfId="11054"/>
    <cellStyle name="%_Kế hoạch 2013 T1-2014 3" xfId="11055"/>
    <cellStyle name="%_Kế hoạch 2013 T1-2014 4" xfId="11056"/>
    <cellStyle name="%_Kế hoạch 2013 T1-2014 5" xfId="11057"/>
    <cellStyle name="%_Kế hoạch 2013 T1-2014 6" xfId="11058"/>
    <cellStyle name="%_Kế hoạch 2013 T1-2014 7" xfId="11059"/>
    <cellStyle name="%_Kế hoạch 2013 T1-2014 8" xfId="11060"/>
    <cellStyle name="." xfId="20"/>
    <cellStyle name=". 2" xfId="21"/>
    <cellStyle name=". 3" xfId="22"/>
    <cellStyle name=". 3 2" xfId="11061"/>
    <cellStyle name="._Ban BTDD TDC" xfId="11062"/>
    <cellStyle name="._Kế hoạch 2013 T1-2014" xfId="11063"/>
    <cellStyle name="._KH 2012 (T3-2013)" xfId="11064"/>
    <cellStyle name="._KH 2012 (T3-2013)_Kế hoạch 2013 T1-2014" xfId="11065"/>
    <cellStyle name=".d©y" xfId="23"/>
    <cellStyle name=".d©y 2" xfId="24"/>
    <cellStyle name=".d©y 3" xfId="25"/>
    <cellStyle name="??" xfId="26"/>
    <cellStyle name="?? [0.00]_ Att. 1- Cover" xfId="27"/>
    <cellStyle name="?? [0]" xfId="28"/>
    <cellStyle name="?? [0] 2" xfId="29"/>
    <cellStyle name="?? [0] 3" xfId="30"/>
    <cellStyle name="?? [0] 4" xfId="31"/>
    <cellStyle name="?? 10" xfId="32"/>
    <cellStyle name="?? 11" xfId="33"/>
    <cellStyle name="?? 12" xfId="34"/>
    <cellStyle name="?? 13" xfId="35"/>
    <cellStyle name="?? 14" xfId="36"/>
    <cellStyle name="?? 15" xfId="37"/>
    <cellStyle name="?? 16" xfId="38"/>
    <cellStyle name="?? 17" xfId="39"/>
    <cellStyle name="?? 18" xfId="40"/>
    <cellStyle name="?? 19" xfId="41"/>
    <cellStyle name="?? 2" xfId="42"/>
    <cellStyle name="?? 20" xfId="43"/>
    <cellStyle name="?? 21" xfId="44"/>
    <cellStyle name="?? 22" xfId="45"/>
    <cellStyle name="?? 23" xfId="46"/>
    <cellStyle name="?? 24" xfId="47"/>
    <cellStyle name="?? 25" xfId="48"/>
    <cellStyle name="?? 26" xfId="49"/>
    <cellStyle name="?? 27" xfId="50"/>
    <cellStyle name="?? 28" xfId="51"/>
    <cellStyle name="?? 29" xfId="52"/>
    <cellStyle name="?? 3" xfId="53"/>
    <cellStyle name="?? 30" xfId="54"/>
    <cellStyle name="?? 31" xfId="55"/>
    <cellStyle name="?? 32" xfId="56"/>
    <cellStyle name="?? 33" xfId="57"/>
    <cellStyle name="?? 34" xfId="58"/>
    <cellStyle name="?? 35" xfId="59"/>
    <cellStyle name="?? 36" xfId="60"/>
    <cellStyle name="?? 37" xfId="61"/>
    <cellStyle name="?? 38" xfId="62"/>
    <cellStyle name="?? 39" xfId="63"/>
    <cellStyle name="?? 4" xfId="64"/>
    <cellStyle name="?? 40" xfId="65"/>
    <cellStyle name="?? 41" xfId="66"/>
    <cellStyle name="?? 42" xfId="67"/>
    <cellStyle name="?? 43" xfId="68"/>
    <cellStyle name="?? 44" xfId="69"/>
    <cellStyle name="?? 45" xfId="70"/>
    <cellStyle name="?? 46" xfId="71"/>
    <cellStyle name="?? 47" xfId="72"/>
    <cellStyle name="?? 48" xfId="73"/>
    <cellStyle name="?? 49" xfId="74"/>
    <cellStyle name="?? 5" xfId="75"/>
    <cellStyle name="?? 50" xfId="76"/>
    <cellStyle name="?? 51" xfId="77"/>
    <cellStyle name="?? 52" xfId="78"/>
    <cellStyle name="?? 53" xfId="79"/>
    <cellStyle name="?? 54" xfId="80"/>
    <cellStyle name="?? 55" xfId="81"/>
    <cellStyle name="?? 56" xfId="82"/>
    <cellStyle name="?? 57" xfId="83"/>
    <cellStyle name="?? 58" xfId="84"/>
    <cellStyle name="?? 6" xfId="85"/>
    <cellStyle name="?? 7" xfId="86"/>
    <cellStyle name="?? 8" xfId="87"/>
    <cellStyle name="?? 9" xfId="88"/>
    <cellStyle name="?_x001d_??%U©÷u&amp;H©÷9_x0008_? s_x000a__x0007__x0001__x0001_" xfId="89"/>
    <cellStyle name="?_x001d_??%U©÷u&amp;H©÷9_x0008_? s_x000a__x0007__x0001__x0001_ 10" xfId="11066"/>
    <cellStyle name="?_x001d_??%U©÷u&amp;H©÷9_x0008_? s_x000a__x0007__x0001__x0001_ 11" xfId="11067"/>
    <cellStyle name="?_x001d_??%U©÷u&amp;H©÷9_x0008_? s_x000a__x0007__x0001__x0001_ 12" xfId="11068"/>
    <cellStyle name="?_x001d_??%U©÷u&amp;H©÷9_x0008_? s_x000a__x0007__x0001__x0001_ 13" xfId="11069"/>
    <cellStyle name="?_x001d_??%U©÷u&amp;H©÷9_x0008_? s_x000a__x0007__x0001__x0001_ 14" xfId="11070"/>
    <cellStyle name="?_x001d_??%U©÷u&amp;H©÷9_x0008_? s_x000a__x0007__x0001__x0001_ 15" xfId="11071"/>
    <cellStyle name="?_x001d_??%U©÷u&amp;H©÷9_x0008_? s_x000a__x0007__x0001__x0001_ 2" xfId="90"/>
    <cellStyle name="?_x001d_??%U©÷u&amp;H©÷9_x0008_? s_x000a__x0007__x0001__x0001_ 3" xfId="11072"/>
    <cellStyle name="?_x001d_??%U©÷u&amp;H©÷9_x0008_? s_x000a__x0007__x0001__x0001_ 4" xfId="11073"/>
    <cellStyle name="?_x001d_??%U©÷u&amp;H©÷9_x0008_? s_x000a__x0007__x0001__x0001_ 5" xfId="11074"/>
    <cellStyle name="?_x001d_??%U©÷u&amp;H©÷9_x0008_? s_x000a__x0007__x0001__x0001_ 6" xfId="11075"/>
    <cellStyle name="?_x001d_??%U©÷u&amp;H©÷9_x0008_? s_x000a__x0007__x0001__x0001_ 7" xfId="11076"/>
    <cellStyle name="?_x001d_??%U©÷u&amp;H©÷9_x0008_? s_x000a__x0007__x0001__x0001_ 8" xfId="11077"/>
    <cellStyle name="?_x001d_??%U©÷u&amp;H©÷9_x0008_? s_x000a__x0007__x0001__x0001_ 9" xfId="11078"/>
    <cellStyle name="?_x001d_??%U©÷u&amp;H©÷9_x0008_? s_x000a__x0007__x0001__x0001_?_x0002_???????????????_x0001_(_x0002_u_x000d_?????_x001f_????????_x0007_????????????????!???????????           ?????           ?????????_x000d_C:\WINDOWS\country.sys_x000d_??????????????????????????????????????????????????????????????????????????????????????????????" xfId="91"/>
    <cellStyle name="?_x001d_??%U©÷u&amp;H©÷9_x0008_? s_x000a__x0007__x0001__x0001_?_x0002_???????????????_x0001_(_x0002_u_x000d_?????_x001f_????????_x0007_????????????????!???????????           ?????           ?????????_x000d_C:\WINDOWS\country.sys_x000d_?????????????????????????????????????????????????????????????????????????????????????????????? 1" xfId="11079"/>
    <cellStyle name="?_x001d_??%U©÷u&amp;H©÷9_x0008_? s_x000a__x0007__x0001__x0001_?_x0002_???????????????_x0001_(_x0002_u_x000d_?????_x001f_????????_x0007_????????????????!???????????           ?????           ?????????_x000d_C:\WINDOWS\country.sys_x000d_?????????????????????????????????????????????????????????????????????????????????????????????? 2" xfId="92"/>
    <cellStyle name="?_x001d_??%U©÷u&amp;H©÷9_x0008_? s_x000a__x0007__x0001__x0001_?_x0002_???????????????_x0001_(_x0002_u_x000d_?????_x001f_????????_x0007_????????????????!???????????           ?????           ?????????_x000d_C:\WINDOWS\country.sys_x000d_??????????????????????????????????????????????????????????????????????????????????????????????_°ÇÃà°ßÀû¾ç½Ä" xfId="11080"/>
    <cellStyle name="?_x001d_??%U©÷u&amp;H©÷9_x0008_? s_x000a__x0007__x0001__x0001__Ban BTDD TDC" xfId="11081"/>
    <cellStyle name="?_x001d_??%U©÷u&amp;H©÷9_x0008_?_x0009_s_x000a__x0007__x0001__x0001_" xfId="93"/>
    <cellStyle name="?_x001d_??%U©÷u&amp;H©÷9_x0008_?_x0009_s_x000a__x0007__x0001__x0001_?_x0002_???????????????_x0001_(_x0002_u_x000d_?????_x001f_????????_x0007_????????????????!???????????           ?????           ?????????_x000d_C:\WINDOWS\country.sys_x000d_??????????????????????????????????????????????????????????????????????????????????????????????" xfId="11082"/>
    <cellStyle name="?_x001d_??%U©÷u&amp;H©÷9_x0008_?_x0009_s_x000a__x0007__x0001__x0001_?_x0002_???????????????_x0001_(_x0002_u_x000d_?????_x001f_????????_x0007_????????????????!???????????           ?????           ?????????_x000d_C:\WINDOWS\country.sys_x000d_?????????????????????????????????????????????????????????????????????????????????????????????? 1" xfId="11083"/>
    <cellStyle name="?_x001d_??%U©÷u&amp;H©÷9_x0008_?_x0009_s_x000a__x0007__x0001__x0001_?_x0002_???????????????_x0001_(_x0002_u_x000d_?????_x001f_????????_x0007_????????????????!???????????           ?????           ?????????_x000d_C:\WINDOWS\country.sys_x000d_??????????????????????????????????????????????????????????????????????????????????????????????_°ÇÃà°ßÀû¾ç½Ä" xfId="11084"/>
    <cellStyle name="?_x001d_??%U©÷u&amp;H©÷9_x0008_?_x0009_s_x000a__x0007__x0001__x0001__Ban BTDD TDC" xfId="11085"/>
    <cellStyle name="?_x001d_??%U²u&amp;H²9_x0008_? s_x000a__x0007__x0001__x0001_" xfId="94"/>
    <cellStyle name="?_x001d_??%U²u&amp;H²9_x0008_? s_x000a__x0007__x0001__x0001_ 2" xfId="95"/>
    <cellStyle name="?_x001d_??%U²u&amp;H²9_x0008_?_x0009_s_x000a__x0007__x0001__x0001_" xfId="11086"/>
    <cellStyle name="???? [0.00]_      " xfId="96"/>
    <cellStyle name="??????" xfId="97"/>
    <cellStyle name="?????? 2" xfId="98"/>
    <cellStyle name="?????? 3" xfId="11087"/>
    <cellStyle name="?????? 4" xfId="11088"/>
    <cellStyle name="?????? 5" xfId="11089"/>
    <cellStyle name="?????? 6" xfId="11090"/>
    <cellStyle name="????[0]_Sheet1" xfId="99"/>
    <cellStyle name="????_      " xfId="100"/>
    <cellStyle name="???[0]_?? DI" xfId="101"/>
    <cellStyle name="???_?? DI" xfId="102"/>
    <cellStyle name="??[0]_BRE" xfId="103"/>
    <cellStyle name="??_      " xfId="104"/>
    <cellStyle name="??A? [0]_laroux_1_¸???™? " xfId="105"/>
    <cellStyle name="??A?_laroux_1_¸???™? " xfId="106"/>
    <cellStyle name="?_x005f_x001d_??%U©÷u&amp;H©÷9_x005f_x0008_? s_x005f_x000a__x005f_x0007__x005f_x0001__x005f_x0001_" xfId="11091"/>
    <cellStyle name="?_x005f_x001d_??%U©÷u&amp;H©÷9_x005f_x0008_? s_x005f_x000a__x005f_x0007__x005f_x0001__x005f_x0001_?_x005f_x0002_??????" xfId="107"/>
    <cellStyle name="?_x005f_x001d_??%U©÷u&amp;H©÷9_x005f_x0008_? s_x005f_x000a__x005f_x0007__x005f_x0001__x005f_x0001_?_x005f_x0002_?????? 2" xfId="108"/>
    <cellStyle name="?_x005f_x001d_??%U©÷u&amp;H©÷9_x005f_x0008_?_x005f_x0009_s_x005f_x000a__x005f_x0007__x005f_x0001__x005f_x0001_" xfId="11092"/>
    <cellStyle name="?_x005f_x005f_x005f_x001d_??%U©÷u&amp;H©÷9_x005f_x005f_x005f_x0008_? s_x005f_x005f_x005f_x000a__x005f_x005f_x005f_x0007__x005f_x005f_x005f_x0001__x005f_x005f_x005f_x0001_" xfId="11093"/>
    <cellStyle name="?¡±¢¥?_?¨ù??¢´¢¥_¢¬???¢â? " xfId="109"/>
    <cellStyle name="?”´?_?¼??¤´_¸???™? " xfId="110"/>
    <cellStyle name="?ðÇ%U?&amp;H?_x0008_?s_x000a__x0007__x0001__x0001_" xfId="111"/>
    <cellStyle name="?ðÇ%U?&amp;H?_x0008_?s_x000a__x0007__x0001__x0001_ 10" xfId="11094"/>
    <cellStyle name="?ðÇ%U?&amp;H?_x0008_?s_x000a__x0007__x0001__x0001_ 11" xfId="11095"/>
    <cellStyle name="?ðÇ%U?&amp;H?_x0008_?s_x000a__x0007__x0001__x0001_ 12" xfId="11096"/>
    <cellStyle name="?ðÇ%U?&amp;H?_x0008_?s_x000a__x0007__x0001__x0001_ 13" xfId="11097"/>
    <cellStyle name="?ðÇ%U?&amp;H?_x0008_?s_x000a__x0007__x0001__x0001_ 14" xfId="11098"/>
    <cellStyle name="?ðÇ%U?&amp;H?_x0008_?s_x000a__x0007__x0001__x0001_ 15" xfId="11099"/>
    <cellStyle name="?ðÇ%U?&amp;H?_x0008_?s_x000a__x0007__x0001__x0001_ 2" xfId="112"/>
    <cellStyle name="?ðÇ%U?&amp;H?_x0008_?s_x000a__x0007__x0001__x0001_ 3" xfId="11100"/>
    <cellStyle name="?ðÇ%U?&amp;H?_x0008_?s_x000a__x0007__x0001__x0001_ 4" xfId="11101"/>
    <cellStyle name="?ðÇ%U?&amp;H?_x0008_?s_x000a__x0007__x0001__x0001_ 5" xfId="11102"/>
    <cellStyle name="?ðÇ%U?&amp;H?_x0008_?s_x000a__x0007__x0001__x0001_ 6" xfId="11103"/>
    <cellStyle name="?ðÇ%U?&amp;H?_x0008_?s_x000a__x0007__x0001__x0001_ 7" xfId="11104"/>
    <cellStyle name="?ðÇ%U?&amp;H?_x0008_?s_x000a__x0007__x0001__x0001_ 8" xfId="11105"/>
    <cellStyle name="?ðÇ%U?&amp;H?_x0008_?s_x000a__x0007__x0001__x0001_ 9" xfId="11106"/>
    <cellStyle name="?ðÇ%U?&amp;H?_x0008_?s_x000a__x0007__x0001__x0001_?_x0002_ÿÿÿÿÿÿÿÿÿÿÿÿÿÿÿ_x0001_(_x0002_?€????ÿÿÿÿ????_x0007_??????????????????????????           ?????           ?????????_x000d_C:\WINDOWS\country.sys_x000d_??????????????????????????????????????????????????????????????????????????????????????????????" xfId="113"/>
    <cellStyle name="?ðÇ%U?&amp;H?_x0008_?s_x000a__x0007__x0001__x0001_?_x0002_ÿÿÿÿÿÿÿÿÿÿÿÿÿÿÿ_x0001_(_x0002_?€????ÿÿÿÿ????_x0007_??????????????????????????           ?????           ?????????_x000d_C:\WINDOWS\country.sys_x000d_?????????????????????????????????????????????????????????????????????????????????????????????? 1" xfId="11107"/>
    <cellStyle name="?ðÇ%U?&amp;H?_x0008_?s_x000a__x0007__x0001__x0001_?_x0002_ÿÿÿÿÿÿÿÿÿÿÿÿÿÿÿ_x0001_(_x0002_?€????ÿÿÿÿ????_x0007_??????????????????????????           ?????           ?????????_x000d_C:\WINDOWS\country.sys_x000d_?????????????????????????????????????????????????????????????????????????????????????????????? 2" xfId="114"/>
    <cellStyle name="?ðÇ%U?&amp;H?_x0008_?s_x000a__x0007__x0001__x0001_?_x0002_ÿÿÿÿÿÿÿÿÿÿÿÿÿÿÿ_x0001_(_x0002_?€????ÿÿÿÿ????_x0007_??????????????????????????           ?????           ?????????_x000d_C:\WINDOWS\country.sys_x000d_??????????????????????????????????????????????????????????????????????????????????????????????_buld_bq(0111)" xfId="11108"/>
    <cellStyle name="?ðÇ%U?&amp;H?_x0008_?s_x000a__x0007__x0001__x0001__Ban BTDD TDC" xfId="11109"/>
    <cellStyle name="?ðÇ%U?&amp;H?_x005f_x0008_?s_x005f_x000a__x005f_x0007__x005f_x0001__x005f_x0001_" xfId="11110"/>
    <cellStyle name="?I?I?_x0001_??j?_x0008_?h_x0001__x000c__x000c__x0002__x0002__x000c_!Comma [0]_Chi phÝ kh¸c_B¶ng 1 (2)?G_x001d_Comma [0]_Chi phÝ kh¸c_B¶ng 2?G$Comma [0]_Ch" xfId="115"/>
    <cellStyle name="?曹%U?&amp;H?_x0008_?s_x000a__x0007__x0001__x0001_" xfId="116"/>
    <cellStyle name="?曹%U?&amp;H?_x0008_?s_x000a__x0007__x0001__x0001_ 2" xfId="117"/>
    <cellStyle name="@ET_Style?.font5" xfId="11111"/>
    <cellStyle name="[0]_Chi phÝ kh¸c_V" xfId="118"/>
    <cellStyle name="_!1 1 bao cao giao KH ve HTCMT vung TNB   12-12-2011" xfId="11112"/>
    <cellStyle name="_x0001__!1 1 bao cao giao KH ve HTCMT vung TNB   12-12-2011" xfId="11113"/>
    <cellStyle name="_(DT Moi) PTVLMN" xfId="119"/>
    <cellStyle name="_(DT Moi) PTVLMN 2" xfId="120"/>
    <cellStyle name="_(DT Moi) PTVLMN 3" xfId="121"/>
    <cellStyle name="_(DT Moi) PTVLMN_Ban BTDD TDC" xfId="11114"/>
    <cellStyle name="_(DT Moi) PTVLMN_Bieu 1+3+5+6+9" xfId="11115"/>
    <cellStyle name="_(DT Moi) PTVLMN_Bieu 1+3+5+6+9_Kế hoạch 2013 T1-2014" xfId="11116"/>
    <cellStyle name="_(DT Moi) PTVLMN_Bieu huong dan dang ky von 2014 (tuan anh)-lan cuoi" xfId="11117"/>
    <cellStyle name="_(DT Moi) PTVLMN_BIEU KE HOACH  2015 (KTN 6.11 sua)" xfId="122"/>
    <cellStyle name="_(DT Moi) PTVLMN_Bieu phan bo CT 135-CT(kem theo KHvon ĐT 1365)" xfId="11118"/>
    <cellStyle name="_(DT Moi) PTVLMN_Kế hoạch 2013 T1-2014" xfId="11119"/>
    <cellStyle name="_1 TONG HOP - CA NA" xfId="123"/>
    <cellStyle name="_1 TONG HOP - CA NA 2" xfId="124"/>
    <cellStyle name="_1 TONG HOP - CA NA_Ban BTDD TDC" xfId="11120"/>
    <cellStyle name="_1 TONG HOP - CA NA_Kế hoạch 2013 T1-2014" xfId="11121"/>
    <cellStyle name="_1 TONG HOP - CA NA_KH 2012 (T3-2013)" xfId="11122"/>
    <cellStyle name="_1 TONG HOP - CA NA_KH 2012 (T3-2013)_Kế hoạch 2013 T1-2014" xfId="11123"/>
    <cellStyle name="_123_DONG_THANH_Moi" xfId="125"/>
    <cellStyle name="_123_DONG_THANH_Moi_!1 1 bao cao giao KH ve HTCMT vung TNB   12-12-2011" xfId="11124"/>
    <cellStyle name="_123_DONG_THANH_Moi_KH TPCP vung TNB (03-1-2012)" xfId="11125"/>
    <cellStyle name="_13_Tra loi KH ben ngoai" xfId="126"/>
    <cellStyle name="_13_Tra loi KH ben ngoai 2" xfId="127"/>
    <cellStyle name="_9BC73000" xfId="11126"/>
    <cellStyle name="_x0001__Ban BTDD TDC" xfId="11127"/>
    <cellStyle name="_Bang bieu" xfId="128"/>
    <cellStyle name="_Bang bieu 2" xfId="129"/>
    <cellStyle name="_Bang bieu 2 2" xfId="130"/>
    <cellStyle name="_Bang bieu 3" xfId="131"/>
    <cellStyle name="_Bang bieu_Ban BTDD TDC" xfId="11128"/>
    <cellStyle name="_Bang bieu_Bieu 1+3+5+6+9" xfId="11129"/>
    <cellStyle name="_Bang bieu_Bieu 1+3+5+6+9_Kế hoạch 2013 T1-2014" xfId="11130"/>
    <cellStyle name="_Bang bieu_Bieu huong dan dang ky von 2014 (tuan anh)-lan cuoi" xfId="11131"/>
    <cellStyle name="_Bang bieu_BIEU KE HOACH  2015 (KTN 6.11 sua)" xfId="132"/>
    <cellStyle name="_Bang bieu_Bieu phan bo CT 135-CT(kem theo KHvon ĐT 1365)" xfId="11132"/>
    <cellStyle name="_Bang bieu_Kế hoạch 2013 T1-2014" xfId="11133"/>
    <cellStyle name="_Bang Chi tieu (2)" xfId="133"/>
    <cellStyle name="_Bang Chi tieu (2) 2" xfId="134"/>
    <cellStyle name="_Bang Chi tieu (2)?_x001c_Comma [0]_Chi phÝ kh¸c_Book1?!Comma [0]_Chi phÝ kh¸c_Liªn ChiÓu?b_x001e_Comma [0]_Chi" xfId="135"/>
    <cellStyle name="_Bang Chi tieu (2)?_x001c_Comma [0]_Chi phÝ kh¸c_Book1?!Comma [0]_Chi phÝ kh¸c_Liªn ChiÓu?b_x001e_Comma [0]_Chi 1" xfId="11134"/>
    <cellStyle name="_Bang Chi tieu (2)?_x001c_Comma [0]_Chi phÝ kh¸c_Book1?!Comma [0]_Chi phÝ kh¸c_Liªn ChiÓu?b_x001e_Comma [0]_Chi 2" xfId="136"/>
    <cellStyle name="_Bang Chi tieu (2)?_x001c_Comma [0]_Chi phÝ kh¸c_Book1?!Comma [0]_Chi phÝ kh¸c_Liªn ChiÓu?b_x001e_Comma [0]_Chi 2 2" xfId="137"/>
    <cellStyle name="_Bang Chi tieu (2)?_x001c_Comma [0]_Chi phÝ kh¸c_Book1?!Comma [0]_Chi phÝ kh¸c_Liªn ChiÓu?b_x001e_Comma [0]_Chi 3" xfId="138"/>
    <cellStyle name="_Bang Chi tieu (2)?_x001c_Comma [0]_Chi phÝ kh¸c_Book1?!Comma [0]_Chi phÝ kh¸c_Liªn ChiÓu?b_x001e_Comma [0]_Chi_Ban BTDD TDC" xfId="11135"/>
    <cellStyle name="_Bang Chi tieu (2)?_x001c_Comma [0]_Chi phÝ kh¸c_Book1?!Comma [0]_Chi phÝ kh¸c_Liªn ChiÓu?b_x001e_Comma [0]_Chi_Bieu 1+3+5+6+9" xfId="11136"/>
    <cellStyle name="_Bang Chi tieu (2)?_x001c_Comma [0]_Chi phÝ kh¸c_Book1?!Comma [0]_Chi phÝ kh¸c_Liªn ChiÓu?b_x001e_Comma [0]_Chi_Bieu 1+3+5+6+9_Kế hoạch 2013 T1-2014" xfId="11137"/>
    <cellStyle name="_Bang Chi tieu (2)?_x001c_Comma [0]_Chi phÝ kh¸c_Book1?!Comma [0]_Chi phÝ kh¸c_Liªn ChiÓu?b_x001e_Comma [0]_Chi_Bieu huong dan dang ky von 2014 (tuan anh)-lan cuoi" xfId="11138"/>
    <cellStyle name="_Bang Chi tieu (2)?_x001c_Comma [0]_Chi phÝ kh¸c_Book1?!Comma [0]_Chi phÝ kh¸c_Liªn ChiÓu?b_x001e_Comma [0]_Chi_BIEU KE HOACH  2015 (KTN 6.11 sua)" xfId="139"/>
    <cellStyle name="_Bang Chi tieu (2)?_x001c_Comma [0]_Chi phÝ kh¸c_Book1?!Comma [0]_Chi phÝ kh¸c_Liªn ChiÓu?b_x001e_Comma [0]_Chi_Bieu phan bo CT 135-CT(kem theo KHvon ĐT 1365)" xfId="11139"/>
    <cellStyle name="_Bang Chi tieu (2)?_x001c_Comma [0]_Chi phÝ kh¸c_Book1?!Comma [0]_Chi phÝ kh¸c_Liªn ChiÓu?b_x001e_Comma [0]_Chi_Kế hoạch 2013 T1-2014" xfId="11140"/>
    <cellStyle name="_Bang Chi tieu (2)_Ban BTDD TDC" xfId="11141"/>
    <cellStyle name="_Bang Chi tieu (2)_Kế hoạch 2013 T1-2014" xfId="11142"/>
    <cellStyle name="_Bang Chi tieu (2)_KH 2012 (T3-2013)" xfId="11143"/>
    <cellStyle name="_Bang Chi tieu (2)_KH 2012 (T3-2013)_Kế hoạch 2013 T1-2014" xfId="11144"/>
    <cellStyle name="_Bang tong hop" xfId="11145"/>
    <cellStyle name="_Bang tong hop " xfId="11146"/>
    <cellStyle name="_Bao cao danh muc cac cong trinh tren dia ban huyen 4-2010" xfId="140"/>
    <cellStyle name="_Bao cao danh muc cac cong trinh tren dia ban huyen 4-2010 2" xfId="141"/>
    <cellStyle name="_Bao cao tai NPP PHAN DUNG 22-7" xfId="142"/>
    <cellStyle name="_Bao cao tai NPP PHAN DUNG 22-7 2" xfId="143"/>
    <cellStyle name="_Bao cao tai NPP PHAN DUNG 22-7 3" xfId="144"/>
    <cellStyle name="_Bao cao tai NPP PHAN DUNG 22-7_Ban BTDD TDC" xfId="11147"/>
    <cellStyle name="_Bao cao tai NPP PHAN DUNG 22-7_Bieu 1+3+5+6+9" xfId="11148"/>
    <cellStyle name="_Bao cao tai NPP PHAN DUNG 22-7_Bieu 1+3+5+6+9_Kế hoạch 2013 T1-2014" xfId="11149"/>
    <cellStyle name="_Bao cao tai NPP PHAN DUNG 22-7_Bieu huong dan dang ky von 2014 (tuan anh)-lan cuoi" xfId="11150"/>
    <cellStyle name="_Bao cao tai NPP PHAN DUNG 22-7_BIEU KE HOACH  2015 (KTN 6.11 sua)" xfId="145"/>
    <cellStyle name="_Bao cao tai NPP PHAN DUNG 22-7_Bieu phan bo CT 135-CT(kem theo KHvon ĐT 1365)" xfId="11151"/>
    <cellStyle name="_Bao cao tai NPP PHAN DUNG 22-7_Kế hoạch 2013 T1-2014" xfId="11152"/>
    <cellStyle name="_BAO CAO THUE T09- 2007(h)" xfId="146"/>
    <cellStyle name="_BAO GIA NGAY 24-10-08 (co dam)" xfId="147"/>
    <cellStyle name="_BAO GIA NGAY 24-10-08 (co dam) 2" xfId="148"/>
    <cellStyle name="_BAO GIA NGAY 24-10-08 (co dam)_Ban BTDD TDC" xfId="11153"/>
    <cellStyle name="_BAO GIA NGAY 24-10-08 (co dam)_Kế hoạch 2013 T1-2014" xfId="11154"/>
    <cellStyle name="_BAO GIA NGAY 24-10-08 (co dam)_KH 2012 (T3-2013)" xfId="11155"/>
    <cellStyle name="_BAO GIA NGAY 24-10-08 (co dam)_KH 2012 (T3-2013)_Kế hoạch 2013 T1-2014" xfId="11156"/>
    <cellStyle name="_BC  NAM 2007" xfId="11157"/>
    <cellStyle name="_BC BTC T12- CSHT" xfId="11158"/>
    <cellStyle name="_BC CV 6403 BKHĐT" xfId="149"/>
    <cellStyle name="_BC soat tinh hinh SD bien che 2014 " xfId="11159"/>
    <cellStyle name="_BC thuc hien KH 2009" xfId="11160"/>
    <cellStyle name="_BC thuc hien KH 2009_15_10_2013 BC nhu cau von doi ung ODA (2014-2016) ngay 15102013 Sua" xfId="11161"/>
    <cellStyle name="_BC thuc hien KH 2009_BC nhu cau von doi ung ODA nganh NN (BKH)" xfId="11162"/>
    <cellStyle name="_BC thuc hien KH 2009_BC nhu cau von doi ung ODA nganh NN (BKH)_05-12  KH trung han 2016-2020 - Liem Thinh edited" xfId="11163"/>
    <cellStyle name="_BC thuc hien KH 2009_BC nhu cau von doi ung ODA nganh NN (BKH)_Copy of 05-12  KH trung han 2016-2020 - Liem Thinh edited (1)" xfId="11164"/>
    <cellStyle name="_BC thuc hien KH 2009_BC Tai co cau (bieu TH)" xfId="11165"/>
    <cellStyle name="_BC thuc hien KH 2009_BC Tai co cau (bieu TH)_05-12  KH trung han 2016-2020 - Liem Thinh edited" xfId="11166"/>
    <cellStyle name="_BC thuc hien KH 2009_BC Tai co cau (bieu TH)_Copy of 05-12  KH trung han 2016-2020 - Liem Thinh edited (1)" xfId="11167"/>
    <cellStyle name="_BC thuc hien KH 2009_DK 2014-2015 final" xfId="11168"/>
    <cellStyle name="_BC thuc hien KH 2009_DK 2014-2015 final_05-12  KH trung han 2016-2020 - Liem Thinh edited" xfId="11169"/>
    <cellStyle name="_BC thuc hien KH 2009_DK 2014-2015 final_Copy of 05-12  KH trung han 2016-2020 - Liem Thinh edited (1)" xfId="11170"/>
    <cellStyle name="_BC thuc hien KH 2009_DK 2014-2015 new" xfId="11171"/>
    <cellStyle name="_BC thuc hien KH 2009_DK 2014-2015 new_05-12  KH trung han 2016-2020 - Liem Thinh edited" xfId="11172"/>
    <cellStyle name="_BC thuc hien KH 2009_DK 2014-2015 new_Copy of 05-12  KH trung han 2016-2020 - Liem Thinh edited (1)" xfId="11173"/>
    <cellStyle name="_BC thuc hien KH 2009_DK KH CBDT 2014 11-11-2013" xfId="11174"/>
    <cellStyle name="_BC thuc hien KH 2009_DK KH CBDT 2014 11-11-2013(1)" xfId="11175"/>
    <cellStyle name="_BC thuc hien KH 2009_DK KH CBDT 2014 11-11-2013(1)_05-12  KH trung han 2016-2020 - Liem Thinh edited" xfId="11176"/>
    <cellStyle name="_BC thuc hien KH 2009_DK KH CBDT 2014 11-11-2013(1)_Copy of 05-12  KH trung han 2016-2020 - Liem Thinh edited (1)" xfId="11177"/>
    <cellStyle name="_BC thuc hien KH 2009_DK KH CBDT 2014 11-11-2013_05-12  KH trung han 2016-2020 - Liem Thinh edited" xfId="11178"/>
    <cellStyle name="_BC thuc hien KH 2009_DK KH CBDT 2014 11-11-2013_Copy of 05-12  KH trung han 2016-2020 - Liem Thinh edited (1)" xfId="11179"/>
    <cellStyle name="_BC thuc hien KH 2009_KH 2011-2015" xfId="11180"/>
    <cellStyle name="_BC thuc hien KH 2009_tai co cau dau tu (tong hop)1" xfId="11181"/>
    <cellStyle name="_BEN TRE" xfId="11182"/>
    <cellStyle name="_Bieu 1+3+5+6+9" xfId="11183"/>
    <cellStyle name="_Bieu 1+3+5+6+9_Kế hoạch 2013 T1-2014" xfId="11184"/>
    <cellStyle name="_bieu 14 (ngay 17-7-2014)" xfId="11185"/>
    <cellStyle name="_Bieu 7356 (KTN 11-11-11-IN chuyen TH)" xfId="11186"/>
    <cellStyle name="_Bieu 7356 (KTN 11-11-11-IN chuyen TH)_Kế hoạch 2013 T1-2014" xfId="11187"/>
    <cellStyle name="_Bieu bao cao giam sat 6 thang 2011" xfId="150"/>
    <cellStyle name="_Bieu chi tieu KH 2014 (Huy-04-11)" xfId="151"/>
    <cellStyle name="_Bieu mau cong trinh khoi cong moi 3-4" xfId="11188"/>
    <cellStyle name="_Bieu Tay Nam Bo 25-11" xfId="11189"/>
    <cellStyle name="_BIEU THAM TRA " xfId="152"/>
    <cellStyle name="_Biểu tiêu chí toàn tỉnh 2011-2020" xfId="153"/>
    <cellStyle name="_bieu tong hop doi ung ODA" xfId="154"/>
    <cellStyle name="_bieu tong hop lai kh von 2011 gui phong TH-KTDN" xfId="155"/>
    <cellStyle name="_bieu tong hop lai kh von 2011 gui phong TH-KTDN 2" xfId="156"/>
    <cellStyle name="_bieu tong hop lai kh von 2011 gui phong TH-KTDN_Ban BTDD TDC" xfId="11190"/>
    <cellStyle name="_bieu tong hop lai kh von 2011 gui phong TH-KTDN_Kế hoạch 2013 T1-2014" xfId="11191"/>
    <cellStyle name="_bieu tong hop lai kh von 2011 gui phong TH-KTDN_KH 2012 (T3-2013)" xfId="11192"/>
    <cellStyle name="_bieu tong hop lai kh von 2011 gui phong TH-KTDN_KH 2012 (T3-2013)_Kế hoạch 2013 T1-2014" xfId="11193"/>
    <cellStyle name="_BIỂU TỔNG HỢP LẦN CUỐI SỬA THEO NGHI QUYẾT SỐ 81" xfId="157"/>
    <cellStyle name="_Biểu tổng hợp vốn(Bản In) Biểu 2" xfId="11194"/>
    <cellStyle name="_Biểu tổng hợp vốn(Bản In) Biểu 2_Bieu 1+3+5+6+9" xfId="11195"/>
    <cellStyle name="_Biểu tổng hợp vốn(Bản In) Biểu 2_Bieu 1+3+5+6+9_Kế hoạch 2013 T1-2014" xfId="11196"/>
    <cellStyle name="_Biểu tổng hợp vốn(Bản In) Biểu 2_Kế hoạch 2013 T1-2014" xfId="11197"/>
    <cellStyle name="_Bieu3ODA" xfId="11198"/>
    <cellStyle name="_Bieu3ODA_1" xfId="11199"/>
    <cellStyle name="_Bieu4HTMT" xfId="11200"/>
    <cellStyle name="_Bieu4HTMT_!1 1 bao cao giao KH ve HTCMT vung TNB   12-12-2011" xfId="11201"/>
    <cellStyle name="_Bieu4HTMT_KH TPCP vung TNB (03-1-2012)" xfId="11202"/>
    <cellStyle name="_bieumau 1" xfId="158"/>
    <cellStyle name="_Book1" xfId="159"/>
    <cellStyle name="_Book1 2" xfId="160"/>
    <cellStyle name="_Book1 3" xfId="161"/>
    <cellStyle name="_Book1_!1 1 bao cao giao KH ve HTCMT vung TNB   12-12-2011" xfId="11203"/>
    <cellStyle name="_Book1_1" xfId="162"/>
    <cellStyle name="_Book1_1 2" xfId="163"/>
    <cellStyle name="_Book1_1 3" xfId="164"/>
    <cellStyle name="_Book1_1_Ban BTDD TDC" xfId="11204"/>
    <cellStyle name="_Book1_1_Bang tong hop" xfId="11205"/>
    <cellStyle name="_Book1_1_Bao cao 9 thang  XDCB" xfId="165"/>
    <cellStyle name="_Book1_1_Bao cao 9 thang  XDCB 2" xfId="166"/>
    <cellStyle name="_Book1_1_Bao cáo giai ngân 2012 (SKH thang 9)" xfId="167"/>
    <cellStyle name="_Book1_1_Bao cao phòng lao động phụ lục 3" xfId="168"/>
    <cellStyle name="_Book1_1_Bao cao phòng lao động phụ lục 3 2" xfId="169"/>
    <cellStyle name="_Book1_1_Bieu 1+3+5+6+9" xfId="11206"/>
    <cellStyle name="_Book1_1_Bieu 1+3+5+6+9_Kế hoạch 2013 T1-2014" xfId="11207"/>
    <cellStyle name="_Book1_1_Bieu huong dan dang ky von 2014 (tuan anh)-lan cuoi" xfId="11208"/>
    <cellStyle name="_Book1_1_Bieu phan bo CT 135-CT(kem theo KHvon ĐT 1365)" xfId="11209"/>
    <cellStyle name="_Book1_1_bieumau 1" xfId="170"/>
    <cellStyle name="_Book1_1_Book1" xfId="171"/>
    <cellStyle name="_Book1_1_Book1 2" xfId="172"/>
    <cellStyle name="_Book1_1_Book1 2 2" xfId="173"/>
    <cellStyle name="_Book1_1_Book1 3" xfId="174"/>
    <cellStyle name="_Book1_1_Book1_1" xfId="175"/>
    <cellStyle name="_Book1_1_Book1_Ban BTDD TDC" xfId="11210"/>
    <cellStyle name="_Book1_1_Book1_Bieu 1+3+5+6+9" xfId="11211"/>
    <cellStyle name="_Book1_1_Book1_Bieu 1+3+5+6+9_Kế hoạch 2013 T1-2014" xfId="11212"/>
    <cellStyle name="_Book1_1_Book1_Bieu huong dan dang ky von 2014 (tuan anh)-lan cuoi" xfId="11213"/>
    <cellStyle name="_Book1_1_Book1_BIEU KE HOACH  2015 (KTN 6.11 sua)" xfId="176"/>
    <cellStyle name="_Book1_1_Book1_Bieu phan bo CT 135-CT(kem theo KHvon ĐT 1365)" xfId="11214"/>
    <cellStyle name="_Book1_1_Book1_Kế hoạch 2013 T1-2014" xfId="11215"/>
    <cellStyle name="_Book1_1_Book1_StartUp" xfId="11216"/>
    <cellStyle name="_Book1_1_Book1_XDCSHT-999" xfId="11217"/>
    <cellStyle name="_Book1_1_Kế hoạch 2013 T1-2014" xfId="11218"/>
    <cellStyle name="_Book1_1_KH Von 2012 gui BKH 1" xfId="177"/>
    <cellStyle name="_Book1_1_KH Von 2012 gui BKH 1 2" xfId="178"/>
    <cellStyle name="_Book1_1_KH Von 2012 gui BKH 1_Ban BTDD TDC" xfId="11219"/>
    <cellStyle name="_Book1_1_KH Von 2012 gui BKH 1_Kế hoạch 2013 T1-2014" xfId="11220"/>
    <cellStyle name="_Book1_1_KH Von 2012 gui BKH 1_KH 2012 (T3-2013)" xfId="11221"/>
    <cellStyle name="_Book1_1_KH Von 2012 gui BKH 1_KH 2012 (T3-2013)_Kế hoạch 2013 T1-2014" xfId="11222"/>
    <cellStyle name="_Book1_1_KH Von 2012 gui BKH 2" xfId="179"/>
    <cellStyle name="_Book1_1_KH Von 2012 gui BKH 2 2" xfId="180"/>
    <cellStyle name="_Book1_1_KH Von 2012 gui BKH 2_Ban BTDD TDC" xfId="11223"/>
    <cellStyle name="_Book1_1_KH Von 2012 gui BKH 2_Kế hoạch 2013 T1-2014" xfId="11224"/>
    <cellStyle name="_Book1_1_KH Von 2012 gui BKH 2_KH 2012 (T3-2013)" xfId="11225"/>
    <cellStyle name="_Book1_1_KH Von 2012 gui BKH 2_KH 2012 (T3-2013)_Kế hoạch 2013 T1-2014" xfId="11226"/>
    <cellStyle name="_Book1_1_Ra soat KH von 2011 (Huy-11-11-11)" xfId="181"/>
    <cellStyle name="_Book1_1_Ra soat KH von 2011 (Huy-11-11-11) 2" xfId="182"/>
    <cellStyle name="_Book1_1_Ra soat KH von 2011 (Huy-11-11-11) 2 2" xfId="183"/>
    <cellStyle name="_Book1_1_Ra soat KH von 2011 (Huy-11-11-11) 3" xfId="184"/>
    <cellStyle name="_Book1_1_Ra soat KH von 2011 (Huy-11-11-11)_BIEU KE HOACH  2015 (KTN 6.11 sua)" xfId="185"/>
    <cellStyle name="_Book1_1_TONG HOP HOAN THUE NAM 2011" xfId="186"/>
    <cellStyle name="_Book1_1_VB Di den 2013" xfId="11227"/>
    <cellStyle name="_Book1_1_Viec Huy dang lam" xfId="187"/>
    <cellStyle name="_Book1_2" xfId="188"/>
    <cellStyle name="_Book1_2 2" xfId="189"/>
    <cellStyle name="_Book1_2 3" xfId="190"/>
    <cellStyle name="_Book1_2 4" xfId="191"/>
    <cellStyle name="_Book1_2_Ban BTDD TDC" xfId="11228"/>
    <cellStyle name="_Book1_2_Bieu 1+3+5+6+9" xfId="11229"/>
    <cellStyle name="_Book1_2_Bieu 1+3+5+6+9_Kế hoạch 2013 T1-2014" xfId="11230"/>
    <cellStyle name="_Book1_2_Bieu huong dan dang ky von 2014 (tuan anh)-lan cuoi" xfId="11231"/>
    <cellStyle name="_Book1_2_BIEU KE HOACH  2015 (KTN 6.11 sua)" xfId="192"/>
    <cellStyle name="_Book1_2_Bieu phan bo CT 135-CT(kem theo KHvon ĐT 1365)" xfId="11232"/>
    <cellStyle name="_Book1_2_dự toán 30a 2013" xfId="193"/>
    <cellStyle name="_Book1_2_Ke hoach 2010 (theo doi 11-8-2010)" xfId="194"/>
    <cellStyle name="_Book1_2_Ke hoach 2010 (theo doi 11-8-2010) 2" xfId="195"/>
    <cellStyle name="_Book1_2_Ke hoach 2010 (theo doi 11-8-2010)_Ban BTDD TDC" xfId="11233"/>
    <cellStyle name="_Book1_2_Ke hoach 2010 (theo doi 11-8-2010)_Kế hoạch 2013 T1-2014" xfId="11234"/>
    <cellStyle name="_Book1_2_Ke hoach 2010 (theo doi 11-8-2010)_KH 2012 (T3-2013)" xfId="11235"/>
    <cellStyle name="_Book1_2_Ke hoach 2010 (theo doi 11-8-2010)_KH 2012 (T3-2013)_Kế hoạch 2013 T1-2014" xfId="11236"/>
    <cellStyle name="_Book1_2_Kế hoạch 2013 T1-2014" xfId="11237"/>
    <cellStyle name="_Book1_2_Ra soat KH von 2011 (Huy-11-11-11)" xfId="196"/>
    <cellStyle name="_Book1_2_Ra soat KH von 2011 (Huy-11-11-11) 2" xfId="197"/>
    <cellStyle name="_Book1_2_Ra soat KH von 2011 (Huy-11-11-11) 2 2" xfId="198"/>
    <cellStyle name="_Book1_2_Ra soat KH von 2011 (Huy-11-11-11) 3" xfId="199"/>
    <cellStyle name="_Book1_2_Ra soat KH von 2011 (Huy-11-11-11)_BIEU KE HOACH  2015 (KTN 6.11 sua)" xfId="200"/>
    <cellStyle name="_Book1_2_VB Di den 2013" xfId="11238"/>
    <cellStyle name="_Book1_2_Viec Huy dang lam" xfId="201"/>
    <cellStyle name="_Book1_2_XDCSHT-999" xfId="11239"/>
    <cellStyle name="_Book1_Ban BTDD TDC" xfId="11240"/>
    <cellStyle name="_Book1_BC-QT-WB-dthao" xfId="11241"/>
    <cellStyle name="_Book1_BC-QT-WB-dthao_05-12  KH trung han 2016-2020 - Liem Thinh edited" xfId="11242"/>
    <cellStyle name="_Book1_BC-QT-WB-dthao_Copy of 05-12  KH trung han 2016-2020 - Liem Thinh edited (1)" xfId="11243"/>
    <cellStyle name="_Book1_BC-QT-WB-dthao_KH TPCP 2016-2020 (tong hop)" xfId="11244"/>
    <cellStyle name="_Book1_Bieu 1+3+5+6+9" xfId="11245"/>
    <cellStyle name="_Book1_Bieu 1+3+5+6+9_Kế hoạch 2013 T1-2014" xfId="11246"/>
    <cellStyle name="_Book1_Bieu chi tieu KH 2014 (Huy-04-11)" xfId="202"/>
    <cellStyle name="_Book1_BIỂU TỔNG HỢP LẦN CUỐI SỬA THEO NGHI QUYẾT SỐ 81" xfId="203"/>
    <cellStyle name="_Book1_Bieu3ODA" xfId="11247"/>
    <cellStyle name="_Book1_Bieu4HTMT" xfId="11248"/>
    <cellStyle name="_Book1_Bieu4HTMT_!1 1 bao cao giao KH ve HTCMT vung TNB   12-12-2011" xfId="11249"/>
    <cellStyle name="_Book1_Bieu4HTMT_KH TPCP vung TNB (03-1-2012)" xfId="11250"/>
    <cellStyle name="_Book1_bo sung von KCH nam 2010 va Du an tre kho khan" xfId="11251"/>
    <cellStyle name="_Book1_bo sung von KCH nam 2010 va Du an tre kho khan_!1 1 bao cao giao KH ve HTCMT vung TNB   12-12-2011" xfId="11252"/>
    <cellStyle name="_Book1_bo sung von KCH nam 2010 va Du an tre kho khan_KH TPCP vung TNB (03-1-2012)" xfId="11253"/>
    <cellStyle name="_Book1_cong hang rao" xfId="204"/>
    <cellStyle name="_Book1_cong hang rao_!1 1 bao cao giao KH ve HTCMT vung TNB   12-12-2011" xfId="11254"/>
    <cellStyle name="_Book1_cong hang rao_KH TPCP vung TNB (03-1-2012)" xfId="11255"/>
    <cellStyle name="_Book1_danh muc chuan bi dau tu 2011 ngay 07-6-2011" xfId="11256"/>
    <cellStyle name="_Book1_danh muc chuan bi dau tu 2011 ngay 07-6-2011_!1 1 bao cao giao KH ve HTCMT vung TNB   12-12-2011" xfId="11257"/>
    <cellStyle name="_Book1_danh muc chuan bi dau tu 2011 ngay 07-6-2011_KH TPCP vung TNB (03-1-2012)" xfId="11258"/>
    <cellStyle name="_Book1_Danh muc pbo nguon von XSKT, XDCB nam 2009 chuyen qua nam 2010" xfId="11259"/>
    <cellStyle name="_Book1_Danh muc pbo nguon von XSKT, XDCB nam 2009 chuyen qua nam 2010_!1 1 bao cao giao KH ve HTCMT vung TNB   12-12-2011" xfId="11260"/>
    <cellStyle name="_Book1_Danh muc pbo nguon von XSKT, XDCB nam 2009 chuyen qua nam 2010_KH TPCP vung TNB (03-1-2012)" xfId="11261"/>
    <cellStyle name="_Book1_dieu chinh KH 2011 ngay 26-5-2011111" xfId="11262"/>
    <cellStyle name="_Book1_dieu chinh KH 2011 ngay 26-5-2011111_!1 1 bao cao giao KH ve HTCMT vung TNB   12-12-2011" xfId="11263"/>
    <cellStyle name="_Book1_dieu chinh KH 2011 ngay 26-5-2011111_KH TPCP vung TNB (03-1-2012)" xfId="11264"/>
    <cellStyle name="_Book1_DS KCH PHAN BO VON NSDP NAM 2010" xfId="11265"/>
    <cellStyle name="_Book1_DS KCH PHAN BO VON NSDP NAM 2010_!1 1 bao cao giao KH ve HTCMT vung TNB   12-12-2011" xfId="11266"/>
    <cellStyle name="_Book1_DS KCH PHAN BO VON NSDP NAM 2010_KH TPCP vung TNB (03-1-2012)" xfId="11267"/>
    <cellStyle name="_Book1_dự toán 30a 2013" xfId="205"/>
    <cellStyle name="_Book1_giao KH 2011 ngay 10-12-2010" xfId="11268"/>
    <cellStyle name="_Book1_giao KH 2011 ngay 10-12-2010_!1 1 bao cao giao KH ve HTCMT vung TNB   12-12-2011" xfId="11269"/>
    <cellStyle name="_Book1_giao KH 2011 ngay 10-12-2010_KH TPCP vung TNB (03-1-2012)" xfId="11270"/>
    <cellStyle name="_Book1_IN" xfId="206"/>
    <cellStyle name="_Book1_Kế hoạch 2013 T1-2014" xfId="11271"/>
    <cellStyle name="_Book1_Kh ql62 (2010) 11-09" xfId="207"/>
    <cellStyle name="_Book1_Kh ql62 (2010) 11-09 2" xfId="208"/>
    <cellStyle name="_Book1_Kh ql62 (2010) 11-09_Ban BTDD TDC" xfId="11272"/>
    <cellStyle name="_Book1_Kh ql62 (2010) 11-09_Kế hoạch 2013 T1-2014" xfId="11273"/>
    <cellStyle name="_Book1_Kh ql62 (2010) 11-09_KH 2012 (T3-2013)" xfId="11274"/>
    <cellStyle name="_Book1_Kh ql62 (2010) 11-09_KH 2012 (T3-2013)_Kế hoạch 2013 T1-2014" xfId="11275"/>
    <cellStyle name="_Book1_KH TPCP vung TNB (03-1-2012)" xfId="11276"/>
    <cellStyle name="_Book1_Khung 2012" xfId="209"/>
    <cellStyle name="_Book1_kien giang 2" xfId="11277"/>
    <cellStyle name="_Book1_KQXS" xfId="11278"/>
    <cellStyle name="_Book1_phu luc tong ket tinh hinh TH giai doan 03-10 (ngay 30)" xfId="210"/>
    <cellStyle name="_Book1_phu luc tong ket tinh hinh TH giai doan 03-10 (ngay 30)_!1 1 bao cao giao KH ve HTCMT vung TNB   12-12-2011" xfId="11279"/>
    <cellStyle name="_Book1_phu luc tong ket tinh hinh TH giai doan 03-10 (ngay 30)_KH TPCP vung TNB (03-1-2012)" xfId="11280"/>
    <cellStyle name="_Book1_Ra soat KH von 2011 (Huy-11-11-11)" xfId="211"/>
    <cellStyle name="_Book1_Ra soat KH von 2011 (Huy-11-11-11) 2" xfId="212"/>
    <cellStyle name="_Book1_Ra soat KH von 2011 (Huy-11-11-11) 3" xfId="213"/>
    <cellStyle name="_Book1_Ra soat KH von 2011 (Huy-11-11-11)_BIEU KE HOACH  2015 (KTN 6.11 sua)" xfId="214"/>
    <cellStyle name="_Book1_Viec Huy dang lam" xfId="215"/>
    <cellStyle name="_Book1_Viec Huy dang lam_CT 134" xfId="216"/>
    <cellStyle name="_C.cong+B.luong-Sanluong" xfId="217"/>
    <cellStyle name="_C.cong+B.luong-Sanluong 2" xfId="218"/>
    <cellStyle name="_C.cong+B.luong-Sanluong_Ban BTDD TDC" xfId="11281"/>
    <cellStyle name="_C.cong+B.luong-Sanluong_Kế hoạch 2013 T1-2014" xfId="11282"/>
    <cellStyle name="_C.cong+B.luong-Sanluong_KH 2012 (T3-2013)" xfId="11283"/>
    <cellStyle name="_C.cong+B.luong-Sanluong_KH 2012 (T3-2013)_Kế hoạch 2013 T1-2014" xfId="11284"/>
    <cellStyle name="_Chi ban coppy nam 2009 STC" xfId="11285"/>
    <cellStyle name="_chi tieu CTMT 2012" xfId="11286"/>
    <cellStyle name="_Chi tieu KH nam 2009" xfId="219"/>
    <cellStyle name="_Chi tieu KH nam 2009 2" xfId="220"/>
    <cellStyle name="_Chi tieu KH nam 2009 3" xfId="221"/>
    <cellStyle name="_Chi tieu KH nam 2009_Ban BTDD TDC" xfId="11287"/>
    <cellStyle name="_Chi tieu KH nam 2009_Bieu 1+3+5+6+9" xfId="11288"/>
    <cellStyle name="_Chi tieu KH nam 2009_Bieu 1+3+5+6+9_Kế hoạch 2013 T1-2014" xfId="11289"/>
    <cellStyle name="_Chi tieu KH nam 2009_Bieu huong dan dang ky von 2014 (tuan anh)-lan cuoi" xfId="11290"/>
    <cellStyle name="_Chi tieu KH nam 2009_BIEU KE HOACH  2015 (KTN 6.11 sua)" xfId="222"/>
    <cellStyle name="_Chi tieu KH nam 2009_Bieu phan bo CT 135-CT(kem theo KHvon ĐT 1365)" xfId="11291"/>
    <cellStyle name="_Chi tieu KH nam 2009_Kế hoạch 2013 T1-2014" xfId="11292"/>
    <cellStyle name="_Chuẩn bị đầu tư 2011 (sep Hung)" xfId="223"/>
    <cellStyle name="_Chuẩn bị đầu tư 2011 (sep Hung) 2" xfId="224"/>
    <cellStyle name="_Chuẩn bị đầu tư 2011 (sep Hung)_Kế hoạch 2013 T1-2014" xfId="11293"/>
    <cellStyle name="_Chuẩn bị đầu tư 2011 (sep Hung)_KH 2012 (T3-2013)" xfId="11294"/>
    <cellStyle name="_Chuẩn bị đầu tư 2011 (sep Hung)_KH 2012 (T3-2013)_Kế hoạch 2013 T1-2014" xfId="11295"/>
    <cellStyle name="_cong hang rao" xfId="225"/>
    <cellStyle name="_Copy of Biểu BC điều chỉnh chỉ tiêu NN các huyện chia tách 404 ngay 23.5" xfId="226"/>
    <cellStyle name="_Copy of KH PHAN BO VON ĐỐI ỨNG NAM 2011 (30 TY phuong án gop WB)" xfId="227"/>
    <cellStyle name="_Copy of KH PHAN BO VON ĐỐI ỨNG NAM 2011 (30 TY phuong án gop WB) 2" xfId="228"/>
    <cellStyle name="_Copy of KH PHAN BO VON ĐỐI ỨNG NAM 2011 (30 TY phuong án gop WB)_Ban BTDD TDC" xfId="11296"/>
    <cellStyle name="_Copy of KH PHAN BO VON ĐỐI ỨNG NAM 2011 (30 TY phuong án gop WB)_Kế hoạch 2013 T1-2014" xfId="11297"/>
    <cellStyle name="_Copy of KH PHAN BO VON ĐỐI ỨNG NAM 2011 (30 TY phuong án gop WB)_KH 2012 (T3-2013)" xfId="11298"/>
    <cellStyle name="_Copy of KH PHAN BO VON ĐỐI ỨNG NAM 2011 (30 TY phuong án gop WB)_KH 2012 (T3-2013)_Kế hoạch 2013 T1-2014" xfId="11299"/>
    <cellStyle name="_dang vien mói" xfId="229"/>
    <cellStyle name="_dang vien mói 2" xfId="230"/>
    <cellStyle name="_Danh sach CBNV" xfId="231"/>
    <cellStyle name="_Danh Sach ho ngheo" xfId="232"/>
    <cellStyle name="_Danh Sach ho ngheo 2" xfId="233"/>
    <cellStyle name="_dien chieu sang" xfId="234"/>
    <cellStyle name="_DK KH 2009" xfId="11300"/>
    <cellStyle name="_DK KH 2009_15_10_2013 BC nhu cau von doi ung ODA (2014-2016) ngay 15102013 Sua" xfId="11301"/>
    <cellStyle name="_DK KH 2009_BC nhu cau von doi ung ODA nganh NN (BKH)" xfId="11302"/>
    <cellStyle name="_DK KH 2009_BC nhu cau von doi ung ODA nganh NN (BKH)_05-12  KH trung han 2016-2020 - Liem Thinh edited" xfId="11303"/>
    <cellStyle name="_DK KH 2009_BC nhu cau von doi ung ODA nganh NN (BKH)_Copy of 05-12  KH trung han 2016-2020 - Liem Thinh edited (1)" xfId="11304"/>
    <cellStyle name="_DK KH 2009_BC Tai co cau (bieu TH)" xfId="11305"/>
    <cellStyle name="_DK KH 2009_BC Tai co cau (bieu TH)_05-12  KH trung han 2016-2020 - Liem Thinh edited" xfId="11306"/>
    <cellStyle name="_DK KH 2009_BC Tai co cau (bieu TH)_Copy of 05-12  KH trung han 2016-2020 - Liem Thinh edited (1)" xfId="11307"/>
    <cellStyle name="_DK KH 2009_DK 2014-2015 final" xfId="11308"/>
    <cellStyle name="_DK KH 2009_DK 2014-2015 final_05-12  KH trung han 2016-2020 - Liem Thinh edited" xfId="11309"/>
    <cellStyle name="_DK KH 2009_DK 2014-2015 final_Copy of 05-12  KH trung han 2016-2020 - Liem Thinh edited (1)" xfId="11310"/>
    <cellStyle name="_DK KH 2009_DK 2014-2015 new" xfId="11311"/>
    <cellStyle name="_DK KH 2009_DK 2014-2015 new_05-12  KH trung han 2016-2020 - Liem Thinh edited" xfId="11312"/>
    <cellStyle name="_DK KH 2009_DK 2014-2015 new_Copy of 05-12  KH trung han 2016-2020 - Liem Thinh edited (1)" xfId="11313"/>
    <cellStyle name="_DK KH 2009_DK KH CBDT 2014 11-11-2013" xfId="11314"/>
    <cellStyle name="_DK KH 2009_DK KH CBDT 2014 11-11-2013(1)" xfId="11315"/>
    <cellStyle name="_DK KH 2009_DK KH CBDT 2014 11-11-2013(1)_05-12  KH trung han 2016-2020 - Liem Thinh edited" xfId="11316"/>
    <cellStyle name="_DK KH 2009_DK KH CBDT 2014 11-11-2013(1)_Copy of 05-12  KH trung han 2016-2020 - Liem Thinh edited (1)" xfId="11317"/>
    <cellStyle name="_DK KH 2009_DK KH CBDT 2014 11-11-2013_05-12  KH trung han 2016-2020 - Liem Thinh edited" xfId="11318"/>
    <cellStyle name="_DK KH 2009_DK KH CBDT 2014 11-11-2013_Copy of 05-12  KH trung han 2016-2020 - Liem Thinh edited (1)" xfId="11319"/>
    <cellStyle name="_DK KH 2009_KH 2011-2015" xfId="11320"/>
    <cellStyle name="_DK KH 2009_tai co cau dau tu (tong hop)1" xfId="11321"/>
    <cellStyle name="_DK KH 2010" xfId="11322"/>
    <cellStyle name="_DK KH 2010 (BKH)" xfId="11323"/>
    <cellStyle name="_DK KH 2010_15_10_2013 BC nhu cau von doi ung ODA (2014-2016) ngay 15102013 Sua" xfId="11324"/>
    <cellStyle name="_DK KH 2010_BC nhu cau von doi ung ODA nganh NN (BKH)" xfId="11325"/>
    <cellStyle name="_DK KH 2010_BC nhu cau von doi ung ODA nganh NN (BKH)_05-12  KH trung han 2016-2020 - Liem Thinh edited" xfId="11326"/>
    <cellStyle name="_DK KH 2010_BC nhu cau von doi ung ODA nganh NN (BKH)_Copy of 05-12  KH trung han 2016-2020 - Liem Thinh edited (1)" xfId="11327"/>
    <cellStyle name="_DK KH 2010_BC Tai co cau (bieu TH)" xfId="11328"/>
    <cellStyle name="_DK KH 2010_BC Tai co cau (bieu TH)_05-12  KH trung han 2016-2020 - Liem Thinh edited" xfId="11329"/>
    <cellStyle name="_DK KH 2010_BC Tai co cau (bieu TH)_Copy of 05-12  KH trung han 2016-2020 - Liem Thinh edited (1)" xfId="11330"/>
    <cellStyle name="_DK KH 2010_DK 2014-2015 final" xfId="11331"/>
    <cellStyle name="_DK KH 2010_DK 2014-2015 final_05-12  KH trung han 2016-2020 - Liem Thinh edited" xfId="11332"/>
    <cellStyle name="_DK KH 2010_DK 2014-2015 final_Copy of 05-12  KH trung han 2016-2020 - Liem Thinh edited (1)" xfId="11333"/>
    <cellStyle name="_DK KH 2010_DK 2014-2015 new" xfId="11334"/>
    <cellStyle name="_DK KH 2010_DK 2014-2015 new_05-12  KH trung han 2016-2020 - Liem Thinh edited" xfId="11335"/>
    <cellStyle name="_DK KH 2010_DK 2014-2015 new_Copy of 05-12  KH trung han 2016-2020 - Liem Thinh edited (1)" xfId="11336"/>
    <cellStyle name="_DK KH 2010_DK KH CBDT 2014 11-11-2013" xfId="11337"/>
    <cellStyle name="_DK KH 2010_DK KH CBDT 2014 11-11-2013(1)" xfId="11338"/>
    <cellStyle name="_DK KH 2010_DK KH CBDT 2014 11-11-2013(1)_05-12  KH trung han 2016-2020 - Liem Thinh edited" xfId="11339"/>
    <cellStyle name="_DK KH 2010_DK KH CBDT 2014 11-11-2013(1)_Copy of 05-12  KH trung han 2016-2020 - Liem Thinh edited (1)" xfId="11340"/>
    <cellStyle name="_DK KH 2010_DK KH CBDT 2014 11-11-2013_05-12  KH trung han 2016-2020 - Liem Thinh edited" xfId="11341"/>
    <cellStyle name="_DK KH 2010_DK KH CBDT 2014 11-11-2013_Copy of 05-12  KH trung han 2016-2020 - Liem Thinh edited (1)" xfId="11342"/>
    <cellStyle name="_DK KH 2010_KH 2011-2015" xfId="11343"/>
    <cellStyle name="_DK KH 2010_tai co cau dau tu (tong hop)1" xfId="11344"/>
    <cellStyle name="_DK TPCP 2010" xfId="11345"/>
    <cellStyle name="_DM 1" xfId="235"/>
    <cellStyle name="_DM 1 2" xfId="236"/>
    <cellStyle name="_DM 1 3" xfId="237"/>
    <cellStyle name="_DM 1_Ban BTDD TDC" xfId="11346"/>
    <cellStyle name="_DM 1_Bieu 1+3+5+6+9" xfId="11347"/>
    <cellStyle name="_DM 1_Bieu 1+3+5+6+9_Kế hoạch 2013 T1-2014" xfId="11348"/>
    <cellStyle name="_DM 1_Bieu huong dan dang ky von 2014 (tuan anh)-lan cuoi" xfId="11349"/>
    <cellStyle name="_DM 1_BIEU KE HOACH  2015 (KTN 6.11 sua)" xfId="238"/>
    <cellStyle name="_DM 1_Bieu phan bo CT 135-CT(kem theo KHvon ĐT 1365)" xfId="11350"/>
    <cellStyle name="_DM 1_Kế hoạch 2013 T1-2014" xfId="11351"/>
    <cellStyle name="_DO-D1500-KHONG CO TRONG DT" xfId="239"/>
    <cellStyle name="_DO-D1500-KHONG CO TRONG DT 2" xfId="240"/>
    <cellStyle name="_DO-D1500-KHONG CO TRONG DT_Ban BTDD TDC" xfId="11352"/>
    <cellStyle name="_DO-D1500-KHONG CO TRONG DT_Kế hoạch 2013 T1-2014" xfId="11353"/>
    <cellStyle name="_DO-D1500-KHONG CO TRONG DT_KH 2012 (T3-2013)" xfId="11354"/>
    <cellStyle name="_DO-D1500-KHONG CO TRONG DT_KH 2012 (T3-2013)_Kế hoạch 2013 T1-2014" xfId="11355"/>
    <cellStyle name="_Dong Thap" xfId="11356"/>
    <cellStyle name="_DT 1751 Muong Khoa" xfId="241"/>
    <cellStyle name="_DT 1751 Muong Khoa 2" xfId="242"/>
    <cellStyle name="_DT 1751 Muong Khoa 2 2" xfId="243"/>
    <cellStyle name="_DT 1751 Muong Khoa 3" xfId="244"/>
    <cellStyle name="_DT 1751 Muong Khoa_Ban BTDD TDC" xfId="11357"/>
    <cellStyle name="_DT 1751 Muong Khoa_Bieu 1+3+5+6+9" xfId="11358"/>
    <cellStyle name="_DT 1751 Muong Khoa_Bieu 1+3+5+6+9_Kế hoạch 2013 T1-2014" xfId="11359"/>
    <cellStyle name="_DT 1751 Muong Khoa_Bieu huong dan dang ky von 2014 (tuan anh)-lan cuoi" xfId="11360"/>
    <cellStyle name="_DT 1751 Muong Khoa_BIEU KE HOACH  2015 (KTN 6.11 sua)" xfId="245"/>
    <cellStyle name="_DT 1751 Muong Khoa_Bieu phan bo CT 135-CT(kem theo KHvon ĐT 1365)" xfId="11361"/>
    <cellStyle name="_DT 1751 Muong Khoa_Kế hoạch 2013 T1-2014" xfId="11362"/>
    <cellStyle name="_DT Nam vai" xfId="246"/>
    <cellStyle name="_DT Nam vai 2" xfId="247"/>
    <cellStyle name="_DT Nam vai 3" xfId="248"/>
    <cellStyle name="_DT Nam vai_Ban BTDD TDC" xfId="11363"/>
    <cellStyle name="_DT Nam vai_BC Ke hoạch 2012 9 thang (sua)" xfId="11364"/>
    <cellStyle name="_DT Nam vai_BC Ke hoạch 2012 9 thang (sua)_Kế hoạch 2013 T1-2014" xfId="11365"/>
    <cellStyle name="_DT Nam vai_Bieu 1+3+5+6+9" xfId="11366"/>
    <cellStyle name="_DT Nam vai_Bieu 1+3+5+6+9_Kế hoạch 2013 T1-2014" xfId="11367"/>
    <cellStyle name="_DT Nam vai_bieu ke hoach dau thau" xfId="249"/>
    <cellStyle name="_DT Nam vai_bieu ke hoach dau thau 2" xfId="250"/>
    <cellStyle name="_DT Nam vai_bieu ke hoach dau thau 2 2" xfId="251"/>
    <cellStyle name="_DT Nam vai_bieu ke hoach dau thau 3" xfId="252"/>
    <cellStyle name="_DT Nam vai_bieu ke hoach dau thau truong mam non SKH" xfId="253"/>
    <cellStyle name="_DT Nam vai_bieu ke hoach dau thau truong mam non SKH 2" xfId="254"/>
    <cellStyle name="_DT Nam vai_bieu ke hoach dau thau truong mam non SKH 2 2" xfId="255"/>
    <cellStyle name="_DT Nam vai_bieu ke hoach dau thau truong mam non SKH 3" xfId="256"/>
    <cellStyle name="_DT Nam vai_bieu ke hoach dau thau truong mam non SKH_Ban BTDD TDC" xfId="11368"/>
    <cellStyle name="_DT Nam vai_bieu ke hoach dau thau truong mam non SKH_Bieu 1+3+5+6+9" xfId="11369"/>
    <cellStyle name="_DT Nam vai_bieu ke hoach dau thau truong mam non SKH_Bieu 1+3+5+6+9_Kế hoạch 2013 T1-2014" xfId="11370"/>
    <cellStyle name="_DT Nam vai_bieu ke hoach dau thau truong mam non SKH_Bieu huong dan dang ky von 2014 (tuan anh)-lan cuoi" xfId="11371"/>
    <cellStyle name="_DT Nam vai_bieu ke hoach dau thau truong mam non SKH_BIEU KE HOACH  2015 (KTN 6.11 sua)" xfId="257"/>
    <cellStyle name="_DT Nam vai_bieu ke hoach dau thau truong mam non SKH_Bieu phan bo CT 135-CT(kem theo KHvon ĐT 1365)" xfId="11372"/>
    <cellStyle name="_DT Nam vai_bieu ke hoach dau thau truong mam non SKH_Kế hoạch 2013 T1-2014" xfId="11373"/>
    <cellStyle name="_DT Nam vai_bieu ke hoach dau thau_Ban BTDD TDC" xfId="11374"/>
    <cellStyle name="_DT Nam vai_bieu ke hoach dau thau_Bieu 1+3+5+6+9" xfId="11375"/>
    <cellStyle name="_DT Nam vai_bieu ke hoach dau thau_Bieu 1+3+5+6+9_Kế hoạch 2013 T1-2014" xfId="11376"/>
    <cellStyle name="_DT Nam vai_bieu ke hoach dau thau_Bieu huong dan dang ky von 2014 (tuan anh)-lan cuoi" xfId="11377"/>
    <cellStyle name="_DT Nam vai_bieu ke hoach dau thau_BIEU KE HOACH  2015 (KTN 6.11 sua)" xfId="258"/>
    <cellStyle name="_DT Nam vai_bieu ke hoach dau thau_Bieu phan bo CT 135-CT(kem theo KHvon ĐT 1365)" xfId="11378"/>
    <cellStyle name="_DT Nam vai_bieu ke hoach dau thau_Kế hoạch 2013 T1-2014" xfId="11379"/>
    <cellStyle name="_DT Nam vai_Book1" xfId="259"/>
    <cellStyle name="_DT Nam vai_Book1 2" xfId="260"/>
    <cellStyle name="_DT Nam vai_Book1 3" xfId="261"/>
    <cellStyle name="_DT Nam vai_Book1_Ban BTDD TDC" xfId="11380"/>
    <cellStyle name="_DT Nam vai_Book1_BC Ke hoạch 2012 9 thang (sua)" xfId="11381"/>
    <cellStyle name="_DT Nam vai_Book1_BC Ke hoạch 2012 9 thang (sua)_Kế hoạch 2013 T1-2014" xfId="11382"/>
    <cellStyle name="_DT Nam vai_Book1_Bieu 1+3+5+6+9" xfId="11383"/>
    <cellStyle name="_DT Nam vai_Book1_Bieu 1+3+5+6+9_Kế hoạch 2013 T1-2014" xfId="11384"/>
    <cellStyle name="_DT Nam vai_Book1_CT 134" xfId="262"/>
    <cellStyle name="_DT Nam vai_Book1_Kế hoạch 2013 T1-2014" xfId="11385"/>
    <cellStyle name="_DT Nam vai_Book1_Xay dung KH 2013 (17-7)" xfId="11386"/>
    <cellStyle name="_DT Nam vai_Book1_Xay dung KH 2013 (17-7)_Kế hoạch 2013 T1-2014" xfId="11387"/>
    <cellStyle name="_DT Nam vai_Book1_Xay dung KH 2013 (Hung)" xfId="11388"/>
    <cellStyle name="_DT Nam vai_Book1_Xay dung KH 2013 (Hung)_Kế hoạch 2013 T1-2014" xfId="11389"/>
    <cellStyle name="_DT Nam vai_CT 134" xfId="263"/>
    <cellStyle name="_DT Nam vai_DTTD chieng chan Tham lai 29-9-2009" xfId="264"/>
    <cellStyle name="_DT Nam vai_DTTD chieng chan Tham lai 29-9-2009 2" xfId="265"/>
    <cellStyle name="_DT Nam vai_DTTD chieng chan Tham lai 29-9-2009 3" xfId="266"/>
    <cellStyle name="_DT Nam vai_DTTD chieng chan Tham lai 29-9-2009_Ban BTDD TDC" xfId="11390"/>
    <cellStyle name="_DT Nam vai_DTTD chieng chan Tham lai 29-9-2009_BC Ke hoạch 2012 9 thang (sua)" xfId="11391"/>
    <cellStyle name="_DT Nam vai_DTTD chieng chan Tham lai 29-9-2009_BC Ke hoạch 2012 9 thang (sua)_Kế hoạch 2013 T1-2014" xfId="11392"/>
    <cellStyle name="_DT Nam vai_DTTD chieng chan Tham lai 29-9-2009_Bieu 1+3+5+6+9" xfId="11393"/>
    <cellStyle name="_DT Nam vai_DTTD chieng chan Tham lai 29-9-2009_Bieu 1+3+5+6+9_Kế hoạch 2013 T1-2014" xfId="11394"/>
    <cellStyle name="_DT Nam vai_DTTD chieng chan Tham lai 29-9-2009_CT 134" xfId="267"/>
    <cellStyle name="_DT Nam vai_DTTD chieng chan Tham lai 29-9-2009_Kế hoạch 2013 T1-2014" xfId="11395"/>
    <cellStyle name="_DT Nam vai_DTTD chieng chan Tham lai 29-9-2009_Xay dung KH 2013 (17-7)" xfId="11396"/>
    <cellStyle name="_DT Nam vai_DTTD chieng chan Tham lai 29-9-2009_Xay dung KH 2013 (17-7)_Kế hoạch 2013 T1-2014" xfId="11397"/>
    <cellStyle name="_DT Nam vai_DTTD chieng chan Tham lai 29-9-2009_Xay dung KH 2013 (Hung)" xfId="11398"/>
    <cellStyle name="_DT Nam vai_DTTD chieng chan Tham lai 29-9-2009_Xay dung KH 2013 (Hung)_Kế hoạch 2013 T1-2014" xfId="11399"/>
    <cellStyle name="_DT Nam vai_Ke hoach 2010 (theo doi 11-8-2010)" xfId="268"/>
    <cellStyle name="_DT Nam vai_Ke hoach 2010 (theo doi 11-8-2010) 2" xfId="269"/>
    <cellStyle name="_DT Nam vai_Ke hoach 2010 (theo doi 11-8-2010) 2 2" xfId="270"/>
    <cellStyle name="_DT Nam vai_Ke hoach 2010 (theo doi 11-8-2010) 3" xfId="271"/>
    <cellStyle name="_DT Nam vai_Ke hoach 2010 (theo doi 11-8-2010)_Ban BTDD TDC" xfId="11400"/>
    <cellStyle name="_DT Nam vai_Ke hoach 2010 (theo doi 11-8-2010)_Bieu 1+3+5+6+9" xfId="11401"/>
    <cellStyle name="_DT Nam vai_Ke hoach 2010 (theo doi 11-8-2010)_Bieu 1+3+5+6+9_Kế hoạch 2013 T1-2014" xfId="11402"/>
    <cellStyle name="_DT Nam vai_Ke hoach 2010 (theo doi 11-8-2010)_Bieu huong dan dang ky von 2014 (tuan anh)-lan cuoi" xfId="11403"/>
    <cellStyle name="_DT Nam vai_Ke hoach 2010 (theo doi 11-8-2010)_BIEU KE HOACH  2015 (KTN 6.11 sua)" xfId="272"/>
    <cellStyle name="_DT Nam vai_Ke hoach 2010 (theo doi 11-8-2010)_Bieu phan bo CT 135-CT(kem theo KHvon ĐT 1365)" xfId="11404"/>
    <cellStyle name="_DT Nam vai_Ke hoach 2010 (theo doi 11-8-2010)_Kế hoạch 2013 T1-2014" xfId="11405"/>
    <cellStyle name="_DT Nam vai_Kế hoạch 2013 T1-2014" xfId="11406"/>
    <cellStyle name="_DT Nam vai_ke hoach dau thau 30-6-2010" xfId="273"/>
    <cellStyle name="_DT Nam vai_ke hoach dau thau 30-6-2010 2" xfId="274"/>
    <cellStyle name="_DT Nam vai_ke hoach dau thau 30-6-2010 2 2" xfId="275"/>
    <cellStyle name="_DT Nam vai_ke hoach dau thau 30-6-2010 3" xfId="276"/>
    <cellStyle name="_DT Nam vai_ke hoach dau thau 30-6-2010_Ban BTDD TDC" xfId="11407"/>
    <cellStyle name="_DT Nam vai_ke hoach dau thau 30-6-2010_Bieu 1+3+5+6+9" xfId="11408"/>
    <cellStyle name="_DT Nam vai_ke hoach dau thau 30-6-2010_Bieu 1+3+5+6+9_Kế hoạch 2013 T1-2014" xfId="11409"/>
    <cellStyle name="_DT Nam vai_ke hoach dau thau 30-6-2010_Bieu huong dan dang ky von 2014 (tuan anh)-lan cuoi" xfId="11410"/>
    <cellStyle name="_DT Nam vai_ke hoach dau thau 30-6-2010_BIEU KE HOACH  2015 (KTN 6.11 sua)" xfId="277"/>
    <cellStyle name="_DT Nam vai_ke hoach dau thau 30-6-2010_Bieu phan bo CT 135-CT(kem theo KHvon ĐT 1365)" xfId="11411"/>
    <cellStyle name="_DT Nam vai_ke hoach dau thau 30-6-2010_Kế hoạch 2013 T1-2014" xfId="11412"/>
    <cellStyle name="_DT Nam vai_QD ke hoach dau thau" xfId="278"/>
    <cellStyle name="_DT Nam vai_QD ke hoach dau thau 2" xfId="279"/>
    <cellStyle name="_DT Nam vai_QD ke hoach dau thau 2 2" xfId="280"/>
    <cellStyle name="_DT Nam vai_QD ke hoach dau thau 3" xfId="281"/>
    <cellStyle name="_DT Nam vai_QD ke hoach dau thau_Ban BTDD TDC" xfId="11413"/>
    <cellStyle name="_DT Nam vai_QD ke hoach dau thau_Bieu 1+3+5+6+9" xfId="11414"/>
    <cellStyle name="_DT Nam vai_QD ke hoach dau thau_Bieu 1+3+5+6+9_Kế hoạch 2013 T1-2014" xfId="11415"/>
    <cellStyle name="_DT Nam vai_QD ke hoach dau thau_Bieu huong dan dang ky von 2014 (tuan anh)-lan cuoi" xfId="11416"/>
    <cellStyle name="_DT Nam vai_QD ke hoach dau thau_BIEU KE HOACH  2015 (KTN 6.11 sua)" xfId="282"/>
    <cellStyle name="_DT Nam vai_QD ke hoach dau thau_Bieu phan bo CT 135-CT(kem theo KHvon ĐT 1365)" xfId="11417"/>
    <cellStyle name="_DT Nam vai_QD ke hoach dau thau_Kế hoạch 2013 T1-2014" xfId="11418"/>
    <cellStyle name="_DT Nam vai_StartUp" xfId="11419"/>
    <cellStyle name="_DT Nam vai_tinh toan hoang ha" xfId="283"/>
    <cellStyle name="_DT Nam vai_tinh toan hoang ha 2" xfId="284"/>
    <cellStyle name="_DT Nam vai_tinh toan hoang ha 2 2" xfId="285"/>
    <cellStyle name="_DT Nam vai_tinh toan hoang ha 3" xfId="286"/>
    <cellStyle name="_DT Nam vai_tinh toan hoang ha_Ban BTDD TDC" xfId="11420"/>
    <cellStyle name="_DT Nam vai_tinh toan hoang ha_Bieu 1+3+5+6+9" xfId="11421"/>
    <cellStyle name="_DT Nam vai_tinh toan hoang ha_Bieu 1+3+5+6+9_Kế hoạch 2013 T1-2014" xfId="11422"/>
    <cellStyle name="_DT Nam vai_tinh toan hoang ha_Bieu huong dan dang ky von 2014 (tuan anh)-lan cuoi" xfId="11423"/>
    <cellStyle name="_DT Nam vai_tinh toan hoang ha_BIEU KE HOACH  2015 (KTN 6.11 sua)" xfId="287"/>
    <cellStyle name="_DT Nam vai_tinh toan hoang ha_Bieu phan bo CT 135-CT(kem theo KHvon ĐT 1365)" xfId="11424"/>
    <cellStyle name="_DT Nam vai_tinh toan hoang ha_Kế hoạch 2013 T1-2014" xfId="11425"/>
    <cellStyle name="_DT Nam vai_VB Di den 2013" xfId="11426"/>
    <cellStyle name="_DT Nam vai_Xay dung KH 2013 (17-7)" xfId="11427"/>
    <cellStyle name="_DT Nam vai_Xay dung KH 2013 (17-7)_Kế hoạch 2013 T1-2014" xfId="11428"/>
    <cellStyle name="_DT Nam vai_Xay dung KH 2013 (Hung)" xfId="11429"/>
    <cellStyle name="_DT Nam vai_Xay dung KH 2013 (Hung)_Kế hoạch 2013 T1-2014" xfId="11430"/>
    <cellStyle name="_DT Nam vai_XDCSHT-999" xfId="11431"/>
    <cellStyle name="_DT truong THPT  quyet thang tinh 04-3-09" xfId="288"/>
    <cellStyle name="_DT truong THPT  quyet thang tinh 04-3-09 2" xfId="289"/>
    <cellStyle name="_DTnha cong vu Dung C" xfId="290"/>
    <cellStyle name="_DTnha cong vu Dung C 2" xfId="291"/>
    <cellStyle name="_DU THAO BCKT LChâu" xfId="292"/>
    <cellStyle name="_Du toan" xfId="293"/>
    <cellStyle name="_Du toan 2" xfId="294"/>
    <cellStyle name="_dự toán 30a 2013" xfId="295"/>
    <cellStyle name="_Du toan_Ban BTDD TDC" xfId="11432"/>
    <cellStyle name="_Du toan_bieu ke hoach dau thau" xfId="296"/>
    <cellStyle name="_Du toan_bieu ke hoach dau thau 2" xfId="297"/>
    <cellStyle name="_Du toan_bieu ke hoach dau thau truong mam non SKH" xfId="298"/>
    <cellStyle name="_Du toan_bieu ke hoach dau thau truong mam non SKH 2" xfId="299"/>
    <cellStyle name="_Du toan_bieu ke hoach dau thau truong mam non SKH_Ban BTDD TDC" xfId="11433"/>
    <cellStyle name="_Du toan_bieu ke hoach dau thau truong mam non SKH_Kế hoạch 2013 T1-2014" xfId="11434"/>
    <cellStyle name="_Du toan_bieu ke hoach dau thau truong mam non SKH_KH 2012 (T3-2013)" xfId="11435"/>
    <cellStyle name="_Du toan_bieu ke hoach dau thau truong mam non SKH_KH 2012 (T3-2013)_Kế hoạch 2013 T1-2014" xfId="11436"/>
    <cellStyle name="_Du toan_bieu ke hoach dau thau_Ban BTDD TDC" xfId="11437"/>
    <cellStyle name="_Du toan_bieu ke hoach dau thau_Kế hoạch 2013 T1-2014" xfId="11438"/>
    <cellStyle name="_Du toan_bieu ke hoach dau thau_KH 2012 (T3-2013)" xfId="11439"/>
    <cellStyle name="_Du toan_bieu ke hoach dau thau_KH 2012 (T3-2013)_Kế hoạch 2013 T1-2014" xfId="11440"/>
    <cellStyle name="_Du toan_bieu tong hop lai kh von 2011 gui phong TH-KTDN" xfId="300"/>
    <cellStyle name="_Du toan_bieu tong hop lai kh von 2011 gui phong TH-KTDN 2" xfId="301"/>
    <cellStyle name="_Du toan_bieu tong hop lai kh von 2011 gui phong TH-KTDN_Ban BTDD TDC" xfId="11441"/>
    <cellStyle name="_Du toan_bieu tong hop lai kh von 2011 gui phong TH-KTDN_Kế hoạch 2013 T1-2014" xfId="11442"/>
    <cellStyle name="_Du toan_bieu tong hop lai kh von 2011 gui phong TH-KTDN_KH 2012 (T3-2013)" xfId="11443"/>
    <cellStyle name="_Du toan_bieu tong hop lai kh von 2011 gui phong TH-KTDN_KH 2012 (T3-2013)_Kế hoạch 2013 T1-2014" xfId="11444"/>
    <cellStyle name="_Du toan_Book1" xfId="302"/>
    <cellStyle name="_Du toan_Book1 2" xfId="303"/>
    <cellStyle name="_Du toan_Book1_Ban BTDD TDC" xfId="11445"/>
    <cellStyle name="_Du toan_Book1_Bieu huong dan dang ky von 2014 (tuan anh)-lan cuoi" xfId="11446"/>
    <cellStyle name="_Du toan_Book1_Bieu phan bo CT 135-CT(kem theo KHvon ĐT 1365)" xfId="11447"/>
    <cellStyle name="_Du toan_Book1_Ke hoach 2010 (theo doi 11-8-2010)" xfId="304"/>
    <cellStyle name="_Du toan_Book1_Ke hoach 2010 (theo doi 11-8-2010) 2" xfId="305"/>
    <cellStyle name="_Du toan_Book1_Ke hoach 2010 (theo doi 11-8-2010)_Ban BTDD TDC" xfId="11448"/>
    <cellStyle name="_Du toan_Book1_Ke hoach 2010 (theo doi 11-8-2010)_Kế hoạch 2013 T1-2014" xfId="11449"/>
    <cellStyle name="_Du toan_Book1_Ke hoach 2010 (theo doi 11-8-2010)_KH 2012 (T3-2013)" xfId="11450"/>
    <cellStyle name="_Du toan_Book1_Ke hoach 2010 (theo doi 11-8-2010)_KH 2012 (T3-2013)_Kế hoạch 2013 T1-2014" xfId="11451"/>
    <cellStyle name="_Du toan_Book1_Kế hoạch 2013 T1-2014" xfId="11452"/>
    <cellStyle name="_Du toan_Book1_ke hoach dau thau 30-6-2010" xfId="306"/>
    <cellStyle name="_Du toan_Book1_ke hoach dau thau 30-6-2010 2" xfId="307"/>
    <cellStyle name="_Du toan_Book1_ke hoach dau thau 30-6-2010_Ban BTDD TDC" xfId="11453"/>
    <cellStyle name="_Du toan_Book1_ke hoach dau thau 30-6-2010_Kế hoạch 2013 T1-2014" xfId="11454"/>
    <cellStyle name="_Du toan_Book1_ke hoach dau thau 30-6-2010_KH 2012 (T3-2013)" xfId="11455"/>
    <cellStyle name="_Du toan_Book1_ke hoach dau thau 30-6-2010_KH 2012 (T3-2013)_Kế hoạch 2013 T1-2014" xfId="11456"/>
    <cellStyle name="_Du toan_Book1_KH 2012 (T3-2013)" xfId="11457"/>
    <cellStyle name="_Du toan_Book1_KH 2012 (T3-2013)_Kế hoạch 2013 T1-2014" xfId="11458"/>
    <cellStyle name="_Du toan_Book1_VB Di den 2013" xfId="11459"/>
    <cellStyle name="_Du toan_Copy of KH PHAN BO VON ĐỐI ỨNG NAM 2011 (30 TY phuong án gop WB)" xfId="308"/>
    <cellStyle name="_Du toan_Copy of KH PHAN BO VON ĐỐI ỨNG NAM 2011 (30 TY phuong án gop WB) 2" xfId="309"/>
    <cellStyle name="_Du toan_Copy of KH PHAN BO VON ĐỐI ỨNG NAM 2011 (30 TY phuong án gop WB)_Ban BTDD TDC" xfId="11460"/>
    <cellStyle name="_Du toan_Copy of KH PHAN BO VON ĐỐI ỨNG NAM 2011 (30 TY phuong án gop WB)_Kế hoạch 2013 T1-2014" xfId="11461"/>
    <cellStyle name="_Du toan_Copy of KH PHAN BO VON ĐỐI ỨNG NAM 2011 (30 TY phuong án gop WB)_KH 2012 (T3-2013)" xfId="11462"/>
    <cellStyle name="_Du toan_Copy of KH PHAN BO VON ĐỐI ỨNG NAM 2011 (30 TY phuong án gop WB)_KH 2012 (T3-2013)_Kế hoạch 2013 T1-2014" xfId="11463"/>
    <cellStyle name="_Du toan_DTTD chieng chan Tham lai 29-9-2009" xfId="310"/>
    <cellStyle name="_Du toan_DTTD chieng chan Tham lai 29-9-2009 2" xfId="311"/>
    <cellStyle name="_Du toan_DTTD chieng chan Tham lai 29-9-2009_Ban BTDD TDC" xfId="11464"/>
    <cellStyle name="_Du toan_DTTD chieng chan Tham lai 29-9-2009_Kế hoạch 2013 T1-2014" xfId="11465"/>
    <cellStyle name="_Du toan_DTTD chieng chan Tham lai 29-9-2009_KH 2012 (T3-2013)" xfId="11466"/>
    <cellStyle name="_Du toan_DTTD chieng chan Tham lai 29-9-2009_KH 2012 (T3-2013)_Kế hoạch 2013 T1-2014" xfId="11467"/>
    <cellStyle name="_Du toan_dự toán 30a 2013" xfId="312"/>
    <cellStyle name="_Du toan_Du toan nuoc San Thang (GD2)" xfId="313"/>
    <cellStyle name="_Du toan_Du toan nuoc San Thang (GD2) 2" xfId="314"/>
    <cellStyle name="_Du toan_Du toan nuoc San Thang (GD2)_Ban BTDD TDC" xfId="11468"/>
    <cellStyle name="_Du toan_Du toan nuoc San Thang (GD2)_Kế hoạch 2013 T1-2014" xfId="11469"/>
    <cellStyle name="_Du toan_Du toan nuoc San Thang (GD2)_KH 2012 (T3-2013)" xfId="11470"/>
    <cellStyle name="_Du toan_Du toan nuoc San Thang (GD2)_KH 2012 (T3-2013)_Kế hoạch 2013 T1-2014" xfId="11471"/>
    <cellStyle name="_Du toan_Ke hoach 2010 (theo doi 11-8-2010)" xfId="315"/>
    <cellStyle name="_Du toan_Ke hoach 2010 (theo doi 11-8-2010) 2" xfId="316"/>
    <cellStyle name="_Du toan_Ke hoach 2010 (theo doi 11-8-2010)_Ban BTDD TDC" xfId="11472"/>
    <cellStyle name="_Du toan_Ke hoach 2010 (theo doi 11-8-2010)_Kế hoạch 2013 T1-2014" xfId="11473"/>
    <cellStyle name="_Du toan_Ke hoach 2010 (theo doi 11-8-2010)_KH 2012 (T3-2013)" xfId="11474"/>
    <cellStyle name="_Du toan_Ke hoach 2010 (theo doi 11-8-2010)_KH 2012 (T3-2013)_Kế hoạch 2013 T1-2014" xfId="11475"/>
    <cellStyle name="_Du toan_Kế hoạch 2013 T1-2014" xfId="11476"/>
    <cellStyle name="_Du toan_ke hoach dau thau 30-6-2010" xfId="317"/>
    <cellStyle name="_Du toan_ke hoach dau thau 30-6-2010 2" xfId="318"/>
    <cellStyle name="_Du toan_ke hoach dau thau 30-6-2010_Ban BTDD TDC" xfId="11477"/>
    <cellStyle name="_Du toan_ke hoach dau thau 30-6-2010_Kế hoạch 2013 T1-2014" xfId="11478"/>
    <cellStyle name="_Du toan_ke hoach dau thau 30-6-2010_KH 2012 (T3-2013)" xfId="11479"/>
    <cellStyle name="_Du toan_ke hoach dau thau 30-6-2010_KH 2012 (T3-2013)_Kế hoạch 2013 T1-2014" xfId="11480"/>
    <cellStyle name="_Du toan_KH 2012 (T3-2013)" xfId="11481"/>
    <cellStyle name="_Du toan_KH 2012 (T3-2013)_Kế hoạch 2013 T1-2014" xfId="11482"/>
    <cellStyle name="_Du toan_KH Von 2012 gui BKH 1" xfId="319"/>
    <cellStyle name="_Du toan_KH Von 2012 gui BKH 1 2" xfId="320"/>
    <cellStyle name="_Du toan_KH Von 2012 gui BKH 1_Ban BTDD TDC" xfId="11483"/>
    <cellStyle name="_Du toan_KH Von 2012 gui BKH 1_Kế hoạch 2013 T1-2014" xfId="11484"/>
    <cellStyle name="_Du toan_KH Von 2012 gui BKH 1_KH 2012 (T3-2013)" xfId="11485"/>
    <cellStyle name="_Du toan_KH Von 2012 gui BKH 1_KH 2012 (T3-2013)_Kế hoạch 2013 T1-2014" xfId="11486"/>
    <cellStyle name="_Du toan_KQXS" xfId="11487"/>
    <cellStyle name="_Du toan_phân loại nguồn vốn" xfId="321"/>
    <cellStyle name="_Du toan_QD ke hoach dau thau" xfId="322"/>
    <cellStyle name="_Du toan_QD ke hoach dau thau 2" xfId="323"/>
    <cellStyle name="_Du toan_QD ke hoach dau thau_Ban BTDD TDC" xfId="11488"/>
    <cellStyle name="_Du toan_QD ke hoach dau thau_Kế hoạch 2013 T1-2014" xfId="11489"/>
    <cellStyle name="_Du toan_QD ke hoach dau thau_KH 2012 (T3-2013)" xfId="11490"/>
    <cellStyle name="_Du toan_QD ke hoach dau thau_KH 2012 (T3-2013)_Kế hoạch 2013 T1-2014" xfId="11491"/>
    <cellStyle name="_Du toan_StartUp" xfId="11492"/>
    <cellStyle name="_Du toan_tinh toan hoang ha" xfId="324"/>
    <cellStyle name="_Du toan_tinh toan hoang ha 2" xfId="325"/>
    <cellStyle name="_Du toan_tinh toan hoang ha_Ban BTDD TDC" xfId="11493"/>
    <cellStyle name="_Du toan_tinh toan hoang ha_Kế hoạch 2013 T1-2014" xfId="11494"/>
    <cellStyle name="_Du toan_tinh toan hoang ha_KH 2012 (T3-2013)" xfId="11495"/>
    <cellStyle name="_Du toan_tinh toan hoang ha_KH 2012 (T3-2013)_Kế hoạch 2013 T1-2014" xfId="11496"/>
    <cellStyle name="_Du toan_Tong von ĐTPT" xfId="326"/>
    <cellStyle name="_Du toan_Tong von ĐTPT 2" xfId="327"/>
    <cellStyle name="_Du toan_Tong von ĐTPT_Ban BTDD TDC" xfId="11497"/>
    <cellStyle name="_Du toan_Tong von ĐTPT_Kế hoạch 2013 T1-2014" xfId="11498"/>
    <cellStyle name="_Du toan_Tong von ĐTPT_KH 2012 (T3-2013)" xfId="11499"/>
    <cellStyle name="_Du toan_Tong von ĐTPT_KH 2012 (T3-2013)_Kế hoạch 2013 T1-2014" xfId="11500"/>
    <cellStyle name="_DUTOAN goi 20(PTNT)" xfId="328"/>
    <cellStyle name="_DUTOAN goi 20(PTNT) 2" xfId="329"/>
    <cellStyle name="_DUTOAN goi 20(PTNT) 3" xfId="330"/>
    <cellStyle name="_DUTOAN goi 20(PTNT)_Ban BTDD TDC" xfId="11501"/>
    <cellStyle name="_DUTOAN goi 20(PTNT)_Bieu 1+3+5+6+9" xfId="11502"/>
    <cellStyle name="_DUTOAN goi 20(PTNT)_Bieu 1+3+5+6+9_Kế hoạch 2013 T1-2014" xfId="11503"/>
    <cellStyle name="_DUTOAN goi 20(PTNT)_Bieu huong dan dang ky von 2014 (tuan anh)-lan cuoi" xfId="11504"/>
    <cellStyle name="_DUTOAN goi 20(PTNT)_BIEU KE HOACH  2015 (KTN 6.11 sua)" xfId="331"/>
    <cellStyle name="_DUTOAN goi 20(PTNT)_Bieu phan bo CT 135-CT(kem theo KHvon ĐT 1365)" xfId="11505"/>
    <cellStyle name="_DUTOAN goi 20(PTNT)_Kế hoạch 2013 T1-2014" xfId="11506"/>
    <cellStyle name="_DuToan92009Luong650" xfId="332"/>
    <cellStyle name="_DuToan92009Luong650 2" xfId="333"/>
    <cellStyle name="_DuToan92009Luong650 3" xfId="334"/>
    <cellStyle name="_DuToan92009Luong650_Ban BTDD TDC" xfId="11507"/>
    <cellStyle name="_DuToan92009Luong650_Bieu 1+3+5+6+9" xfId="11508"/>
    <cellStyle name="_DuToan92009Luong650_Bieu 1+3+5+6+9_Kế hoạch 2013 T1-2014" xfId="11509"/>
    <cellStyle name="_DuToan92009Luong650_Bieu huong dan dang ky von 2014 (tuan anh)-lan cuoi" xfId="11510"/>
    <cellStyle name="_DuToan92009Luong650_BIEU KE HOACH  2015 (KTN 6.11 sua)" xfId="335"/>
    <cellStyle name="_DuToan92009Luong650_Bieu phan bo CT 135-CT(kem theo KHvon ĐT 1365)" xfId="11511"/>
    <cellStyle name="_DuToan92009Luong650_Kế hoạch 2013 T1-2014" xfId="11512"/>
    <cellStyle name="_Duyet TK thay đôi" xfId="336"/>
    <cellStyle name="_Duyet TK thay đôi 2" xfId="337"/>
    <cellStyle name="_Duyet TK thay đôi 3" xfId="338"/>
    <cellStyle name="_Duyet TK thay đôi_!1 1 bao cao giao KH ve HTCMT vung TNB   12-12-2011" xfId="11513"/>
    <cellStyle name="_Duyet TK thay đôi_Ban BTDD TDC" xfId="11514"/>
    <cellStyle name="_Duyet TK thay đôi_Bieu 1+3+5+6+9" xfId="11515"/>
    <cellStyle name="_Duyet TK thay đôi_Bieu 1+3+5+6+9_Kế hoạch 2013 T1-2014" xfId="11516"/>
    <cellStyle name="_Duyet TK thay đôi_Bieu huong dan dang ky von 2014 (tuan anh)-lan cuoi" xfId="11517"/>
    <cellStyle name="_Duyet TK thay đôi_BIEU KE HOACH  2015 (KTN 6.11 sua)" xfId="339"/>
    <cellStyle name="_Duyet TK thay đôi_Bieu phan bo CT 135-CT(kem theo KHvon ĐT 1365)" xfId="11518"/>
    <cellStyle name="_Duyet TK thay đôi_Bieu4HTMT" xfId="11519"/>
    <cellStyle name="_Duyet TK thay đôi_Bieu4HTMT_!1 1 bao cao giao KH ve HTCMT vung TNB   12-12-2011" xfId="11520"/>
    <cellStyle name="_Duyet TK thay đôi_Bieu4HTMT_KH TPCP vung TNB (03-1-2012)" xfId="11521"/>
    <cellStyle name="_Duyet TK thay đôi_Kế hoạch 2013 T1-2014" xfId="11522"/>
    <cellStyle name="_Duyet TK thay đôi_KH TPCP vung TNB (03-1-2012)" xfId="11523"/>
    <cellStyle name="_F4-6" xfId="340"/>
    <cellStyle name="_F4-6 2" xfId="341"/>
    <cellStyle name="_F4-6 3" xfId="342"/>
    <cellStyle name="_F4-6_Ban BTDD TDC" xfId="11524"/>
    <cellStyle name="_F4-6_Bieu 1+3+5+6+9" xfId="11525"/>
    <cellStyle name="_F4-6_Bieu 1+3+5+6+9_Kế hoạch 2013 T1-2014" xfId="11526"/>
    <cellStyle name="_F4-6_Bieu huong dan dang ky von 2014 (tuan anh)-lan cuoi" xfId="11527"/>
    <cellStyle name="_F4-6_BIEU KE HOACH  2015 (KTN 6.11 sua)" xfId="343"/>
    <cellStyle name="_F4-6_Bieu phan bo CT 135-CT(kem theo KHvon ĐT 1365)" xfId="11528"/>
    <cellStyle name="_F4-6_Kế hoạch 2013 T1-2014" xfId="11529"/>
    <cellStyle name="_GOITHAUSO2" xfId="344"/>
    <cellStyle name="_GOITHAUSO2 2" xfId="345"/>
    <cellStyle name="_GOITHAUSO2_Ban BTDD TDC" xfId="11530"/>
    <cellStyle name="_GOITHAUSO2_Kế hoạch 2013 T1-2014" xfId="11531"/>
    <cellStyle name="_GOITHAUSO2_KH 2012 (T3-2013)" xfId="11532"/>
    <cellStyle name="_GOITHAUSO2_KH 2012 (T3-2013)_Kế hoạch 2013 T1-2014" xfId="11533"/>
    <cellStyle name="_GOITHAUSO3" xfId="346"/>
    <cellStyle name="_GOITHAUSO3 2" xfId="347"/>
    <cellStyle name="_GOITHAUSO3_Ban BTDD TDC" xfId="11534"/>
    <cellStyle name="_GOITHAUSO3_Kế hoạch 2013 T1-2014" xfId="11535"/>
    <cellStyle name="_GOITHAUSO3_KH 2012 (T3-2013)" xfId="11536"/>
    <cellStyle name="_GOITHAUSO3_KH 2012 (T3-2013)_Kế hoạch 2013 T1-2014" xfId="11537"/>
    <cellStyle name="_GOITHAUSO4" xfId="348"/>
    <cellStyle name="_GOITHAUSO4 2" xfId="349"/>
    <cellStyle name="_GOITHAUSO4_Ban BTDD TDC" xfId="11538"/>
    <cellStyle name="_GOITHAUSO4_Kế hoạch 2013 T1-2014" xfId="11539"/>
    <cellStyle name="_GOITHAUSO4_KH 2012 (T3-2013)" xfId="11540"/>
    <cellStyle name="_GOITHAUSO4_KH 2012 (T3-2013)_Kế hoạch 2013 T1-2014" xfId="11541"/>
    <cellStyle name="_GPMB-TDC TINH 25-7" xfId="11542"/>
    <cellStyle name="_GTGT 2003" xfId="11543"/>
    <cellStyle name="_Gui Phai TTra TRUONG PTTH Ka Lang Hieu bo+Phu 17-8-09-" xfId="350"/>
    <cellStyle name="_Gui Phai TTra TRUONG PTTH Ka Lang Hieu bo+Phu 17-8-09- 2" xfId="351"/>
    <cellStyle name="_Gui VU KH 5-5-09" xfId="11544"/>
    <cellStyle name="_Gui VU KH 5-5-09_05-12  KH trung han 2016-2020 - Liem Thinh edited" xfId="11545"/>
    <cellStyle name="_Gui VU KH 5-5-09_Copy of 05-12  KH trung han 2016-2020 - Liem Thinh edited (1)" xfId="11546"/>
    <cellStyle name="_Gui VU KH 5-5-09_KH TPCP 2016-2020 (tong hop)" xfId="11547"/>
    <cellStyle name="_HaHoa_TDT_DienCSang" xfId="352"/>
    <cellStyle name="_HaHoa_TDT_DienCSang 2" xfId="353"/>
    <cellStyle name="_HaHoa_TDT_DienCSang 3" xfId="354"/>
    <cellStyle name="_HaHoa_TDT_DienCSang_Ban BTDD TDC" xfId="11548"/>
    <cellStyle name="_HaHoa_TDT_DienCSang_Kế hoạch 2013 T1-2014" xfId="11549"/>
    <cellStyle name="_HaHoa_TDT_DienCSang_KH 2012 (T3-2013)" xfId="11550"/>
    <cellStyle name="_HaHoa_TDT_DienCSang_KH 2012 (T3-2013)_Kế hoạch 2013 T1-2014" xfId="11551"/>
    <cellStyle name="_HaHoa19-5-07" xfId="355"/>
    <cellStyle name="_HaHoa19-5-07 2" xfId="356"/>
    <cellStyle name="_HaHoa19-5-07 3" xfId="357"/>
    <cellStyle name="_HaHoa19-5-07_Ban BTDD TDC" xfId="11552"/>
    <cellStyle name="_HaHoa19-5-07_Kế hoạch 2013 T1-2014" xfId="11553"/>
    <cellStyle name="_HaHoa19-5-07_KH 2012 (T3-2013)" xfId="11554"/>
    <cellStyle name="_HaHoa19-5-07_KH 2012 (T3-2013)_Kế hoạch 2013 T1-2014" xfId="11555"/>
    <cellStyle name="_ho_so_chua_QT-04-01-2015" xfId="11556"/>
    <cellStyle name="_Huong CHI tieu Nhiem vu CTMTQG 2014(1)" xfId="358"/>
    <cellStyle name="_IN" xfId="359"/>
    <cellStyle name="_IN_!1 1 bao cao giao KH ve HTCMT vung TNB   12-12-2011" xfId="11557"/>
    <cellStyle name="_IN_KH TPCP vung TNB (03-1-2012)" xfId="11558"/>
    <cellStyle name="_Ke hoach 2010 ngay 14.4.10" xfId="360"/>
    <cellStyle name="_Ke hoach 2010 ngay 14.4.10 2" xfId="361"/>
    <cellStyle name="_Ke hoach 2010 ngay 14.4.10 3" xfId="362"/>
    <cellStyle name="_Ke hoach 2010 ngay 14.4.10_Ban BTDD TDC" xfId="11559"/>
    <cellStyle name="_Ke hoach 2010 ngay 14.4.10_Bieu 1+3+5+6+9" xfId="11560"/>
    <cellStyle name="_Ke hoach 2010 ngay 14.4.10_Bieu 1+3+5+6+9_Kế hoạch 2013 T1-2014" xfId="11561"/>
    <cellStyle name="_Ke hoach 2010 ngay 14.4.10_Bieu huong dan dang ky von 2014 (tuan anh)-lan cuoi" xfId="11562"/>
    <cellStyle name="_Ke hoach 2010 ngay 14.4.10_BIEU KE HOACH  2015 (KTN 6.11 sua)" xfId="363"/>
    <cellStyle name="_Ke hoach 2010 ngay 14.4.10_Bieu phan bo CT 135-CT(kem theo KHvon ĐT 1365)" xfId="11563"/>
    <cellStyle name="_Ke hoach 2010 ngay 14.4.10_Kế hoạch 2013 T1-2014" xfId="11564"/>
    <cellStyle name="_x0001__Kế hoạch 2013 T1-2014" xfId="11565"/>
    <cellStyle name="_Ke hoạch thuc hien goi thau" xfId="364"/>
    <cellStyle name="_KE KHAI THUE GTGT 2004" xfId="11566"/>
    <cellStyle name="_KE KHAI THUE GTGT 2004_BCTC2004" xfId="11567"/>
    <cellStyle name="_KH 2009" xfId="11568"/>
    <cellStyle name="_KH 2009_15_10_2013 BC nhu cau von doi ung ODA (2014-2016) ngay 15102013 Sua" xfId="11569"/>
    <cellStyle name="_KH 2009_BC nhu cau von doi ung ODA nganh NN (BKH)" xfId="11570"/>
    <cellStyle name="_KH 2009_BC nhu cau von doi ung ODA nganh NN (BKH)_05-12  KH trung han 2016-2020 - Liem Thinh edited" xfId="11571"/>
    <cellStyle name="_KH 2009_BC nhu cau von doi ung ODA nganh NN (BKH)_Copy of 05-12  KH trung han 2016-2020 - Liem Thinh edited (1)" xfId="11572"/>
    <cellStyle name="_KH 2009_BC Tai co cau (bieu TH)" xfId="11573"/>
    <cellStyle name="_KH 2009_BC Tai co cau (bieu TH)_05-12  KH trung han 2016-2020 - Liem Thinh edited" xfId="11574"/>
    <cellStyle name="_KH 2009_BC Tai co cau (bieu TH)_Copy of 05-12  KH trung han 2016-2020 - Liem Thinh edited (1)" xfId="11575"/>
    <cellStyle name="_KH 2009_DK 2014-2015 final" xfId="11576"/>
    <cellStyle name="_KH 2009_DK 2014-2015 final_05-12  KH trung han 2016-2020 - Liem Thinh edited" xfId="11577"/>
    <cellStyle name="_KH 2009_DK 2014-2015 final_Copy of 05-12  KH trung han 2016-2020 - Liem Thinh edited (1)" xfId="11578"/>
    <cellStyle name="_KH 2009_DK 2014-2015 new" xfId="11579"/>
    <cellStyle name="_KH 2009_DK 2014-2015 new_05-12  KH trung han 2016-2020 - Liem Thinh edited" xfId="11580"/>
    <cellStyle name="_KH 2009_DK 2014-2015 new_Copy of 05-12  KH trung han 2016-2020 - Liem Thinh edited (1)" xfId="11581"/>
    <cellStyle name="_KH 2009_DK KH CBDT 2014 11-11-2013" xfId="11582"/>
    <cellStyle name="_KH 2009_DK KH CBDT 2014 11-11-2013(1)" xfId="11583"/>
    <cellStyle name="_KH 2009_DK KH CBDT 2014 11-11-2013(1)_05-12  KH trung han 2016-2020 - Liem Thinh edited" xfId="11584"/>
    <cellStyle name="_KH 2009_DK KH CBDT 2014 11-11-2013(1)_Copy of 05-12  KH trung han 2016-2020 - Liem Thinh edited (1)" xfId="11585"/>
    <cellStyle name="_KH 2009_DK KH CBDT 2014 11-11-2013_05-12  KH trung han 2016-2020 - Liem Thinh edited" xfId="11586"/>
    <cellStyle name="_KH 2009_DK KH CBDT 2014 11-11-2013_Copy of 05-12  KH trung han 2016-2020 - Liem Thinh edited (1)" xfId="11587"/>
    <cellStyle name="_KH 2009_KH 2011-2015" xfId="11588"/>
    <cellStyle name="_KH 2009_tai co cau dau tu (tong hop)1" xfId="11589"/>
    <cellStyle name="_x0001__KH 2012 (T3-2013)" xfId="11590"/>
    <cellStyle name="_x0001__KH 2012 (T3-2013)_Kế hoạch 2013 T1-2014" xfId="11591"/>
    <cellStyle name="_KH 2012 (TPCP) Bac Lieu (25-12-2011)" xfId="11592"/>
    <cellStyle name="_Kh ql62 (2010) 11-09" xfId="365"/>
    <cellStyle name="_Kh ql62 (2010) 11-09 2" xfId="366"/>
    <cellStyle name="_Kh ql62 (2010) 11-09_Ban BTDD TDC" xfId="11593"/>
    <cellStyle name="_Kh ql62 (2010) 11-09_Kế hoạch 2013 T1-2014" xfId="11594"/>
    <cellStyle name="_Kh ql62 (2010) 11-09_KH 2012 (T3-2013)" xfId="11595"/>
    <cellStyle name="_Kh ql62 (2010) 11-09_KH 2012 (T3-2013)_Kế hoạch 2013 T1-2014" xfId="11596"/>
    <cellStyle name="_KH TPCP 2010 17-3-10" xfId="11597"/>
    <cellStyle name="_KH TPCP vung TNB (03-1-2012)" xfId="11598"/>
    <cellStyle name="_KH ung von cap bach 2009-Cuc NTTS de nghi (sua)" xfId="11599"/>
    <cellStyle name="_KH.DTC.gd2016-2020 tinh (T2-2015)" xfId="367"/>
    <cellStyle name="_Khung 2012" xfId="368"/>
    <cellStyle name="_Khung nam 2010" xfId="11600"/>
    <cellStyle name="_x0001__kien giang 2" xfId="11601"/>
    <cellStyle name="_KQXS" xfId="11602"/>
    <cellStyle name="_KT (2)" xfId="369"/>
    <cellStyle name="_KT (2) 2" xfId="370"/>
    <cellStyle name="_KT (2)_05-12  KH trung han 2016-2020 - Liem Thinh edited" xfId="11603"/>
    <cellStyle name="_KT (2)_1" xfId="371"/>
    <cellStyle name="_KT (2)_1 2" xfId="372"/>
    <cellStyle name="_KT (2)_1_05-12  KH trung han 2016-2020 - Liem Thinh edited" xfId="11604"/>
    <cellStyle name="_KT (2)_1_Ban BTDD TDC" xfId="11605"/>
    <cellStyle name="_KT (2)_1_Copy of 05-12  KH trung han 2016-2020 - Liem Thinh edited (1)" xfId="11606"/>
    <cellStyle name="_KT (2)_1_Kế hoạch 2013 T1-2014" xfId="11607"/>
    <cellStyle name="_KT (2)_1_KH 2012 (T3-2013)" xfId="11608"/>
    <cellStyle name="_KT (2)_1_KH 2012 (T3-2013)_Kế hoạch 2013 T1-2014" xfId="11609"/>
    <cellStyle name="_KT (2)_1_KH TPCP 2016-2020 (tong hop)" xfId="11610"/>
    <cellStyle name="_KT (2)_1_Lora-tungchau" xfId="373"/>
    <cellStyle name="_KT (2)_1_Lora-tungchau 2" xfId="11611"/>
    <cellStyle name="_KT (2)_1_Lora-tungchau_05-12  KH trung han 2016-2020 - Liem Thinh edited" xfId="11612"/>
    <cellStyle name="_KT (2)_1_Lora-tungchau_Copy of 05-12  KH trung han 2016-2020 - Liem Thinh edited (1)" xfId="11613"/>
    <cellStyle name="_KT (2)_1_Lora-tungchau_KH TPCP 2016-2020 (tong hop)" xfId="11614"/>
    <cellStyle name="_KT (2)_1_Qt-HT3PQ1(CauKho)" xfId="374"/>
    <cellStyle name="_KT (2)_2" xfId="375"/>
    <cellStyle name="_KT (2)_2 2" xfId="376"/>
    <cellStyle name="_KT (2)_2_Ban BTDD TDC" xfId="11615"/>
    <cellStyle name="_KT (2)_2_Kế hoạch 2013 T1-2014" xfId="11616"/>
    <cellStyle name="_KT (2)_2_KH 2012 (T3-2013)" xfId="11617"/>
    <cellStyle name="_KT (2)_2_KH 2012 (T3-2013)_Kế hoạch 2013 T1-2014" xfId="11618"/>
    <cellStyle name="_KT (2)_2_TG-TH" xfId="377"/>
    <cellStyle name="_KT (2)_2_TG-TH 2" xfId="378"/>
    <cellStyle name="_KT (2)_2_TG-TH_05-12  KH trung han 2016-2020 - Liem Thinh edited" xfId="11619"/>
    <cellStyle name="_KT (2)_2_TG-TH_ApGiaVatTu_cayxanh_latgach" xfId="379"/>
    <cellStyle name="_KT (2)_2_TG-TH_Ban BTDD TDC" xfId="11620"/>
    <cellStyle name="_KT (2)_2_TG-TH_BANG TONG HOP TINH HINH THANH QUYET TOAN (MOI I)" xfId="380"/>
    <cellStyle name="_KT (2)_2_TG-TH_BANG TONG HOP TINH HINH THANH QUYET TOAN (MOI I) 2" xfId="381"/>
    <cellStyle name="_KT (2)_2_TG-TH_BANG TONG HOP TINH HINH THANH QUYET TOAN (MOI I)_Ban BTDD TDC" xfId="11621"/>
    <cellStyle name="_KT (2)_2_TG-TH_BANG TONG HOP TINH HINH THANH QUYET TOAN (MOI I)_Kế hoạch 2013 T1-2014" xfId="11622"/>
    <cellStyle name="_KT (2)_2_TG-TH_BANG TONG HOP TINH HINH THANH QUYET TOAN (MOI I)_KH 2012 (T3-2013)" xfId="11623"/>
    <cellStyle name="_KT (2)_2_TG-TH_BANG TONG HOP TINH HINH THANH QUYET TOAN (MOI I)_KH 2012 (T3-2013)_Kế hoạch 2013 T1-2014" xfId="11624"/>
    <cellStyle name="_KT (2)_2_TG-TH_BAO CAO KLCT PT2000" xfId="11625"/>
    <cellStyle name="_KT (2)_2_TG-TH_BAO CAO PT2000" xfId="11626"/>
    <cellStyle name="_KT (2)_2_TG-TH_BAO CAO PT2000_Book1" xfId="11627"/>
    <cellStyle name="_KT (2)_2_TG-TH_Bao cao XDCB 2001 - T11 KH dieu chinh 20-11-THAI" xfId="11628"/>
    <cellStyle name="_KT (2)_2_TG-TH_BAO GIA NGAY 24-10-08 (co dam)" xfId="382"/>
    <cellStyle name="_KT (2)_2_TG-TH_BAO GIA NGAY 24-10-08 (co dam) 2" xfId="383"/>
    <cellStyle name="_KT (2)_2_TG-TH_BAO GIA NGAY 24-10-08 (co dam)_Ban BTDD TDC" xfId="11629"/>
    <cellStyle name="_KT (2)_2_TG-TH_BAO GIA NGAY 24-10-08 (co dam)_Kế hoạch 2013 T1-2014" xfId="11630"/>
    <cellStyle name="_KT (2)_2_TG-TH_BAO GIA NGAY 24-10-08 (co dam)_KH 2012 (T3-2013)" xfId="11631"/>
    <cellStyle name="_KT (2)_2_TG-TH_BAO GIA NGAY 24-10-08 (co dam)_KH 2012 (T3-2013)_Kế hoạch 2013 T1-2014" xfId="11632"/>
    <cellStyle name="_KT (2)_2_TG-TH_BC  NAM 2007" xfId="11633"/>
    <cellStyle name="_KT (2)_2_TG-TH_BC CV 6403 BKHĐT" xfId="384"/>
    <cellStyle name="_KT (2)_2_TG-TH_BC NQ11-CP - chinh sua lai" xfId="385"/>
    <cellStyle name="_KT (2)_2_TG-TH_BC NQ11-CP-Quynh sau bieu so3" xfId="386"/>
    <cellStyle name="_KT (2)_2_TG-TH_BC_NQ11-CP_-_Thao_sua_lai" xfId="387"/>
    <cellStyle name="_KT (2)_2_TG-TH_Bieu huong dan dang ky von 2014 (tuan anh)-lan cuoi" xfId="11634"/>
    <cellStyle name="_KT (2)_2_TG-TH_Bieu mau cong trinh khoi cong moi 3-4" xfId="11635"/>
    <cellStyle name="_KT (2)_2_TG-TH_Bieu phan bo CT 135-CT(kem theo KHvon ĐT 1365)" xfId="11636"/>
    <cellStyle name="_KT (2)_2_TG-TH_BIỂU TỔNG HỢP LẦN CUỐI SỬA THEO NGHI QUYẾT SỐ 81" xfId="388"/>
    <cellStyle name="_KT (2)_2_TG-TH_Bieu3ODA" xfId="11637"/>
    <cellStyle name="_KT (2)_2_TG-TH_Bieu3ODA_1" xfId="11638"/>
    <cellStyle name="_KT (2)_2_TG-TH_Bieu4HTMT" xfId="11639"/>
    <cellStyle name="_KT (2)_2_TG-TH_bieumau 1" xfId="389"/>
    <cellStyle name="_KT (2)_2_TG-TH_bo sung von KCH nam 2010 va Du an tre kho khan" xfId="11640"/>
    <cellStyle name="_KT (2)_2_TG-TH_Book1" xfId="390"/>
    <cellStyle name="_KT (2)_2_TG-TH_Book1 2" xfId="391"/>
    <cellStyle name="_KT (2)_2_TG-TH_Book1_1" xfId="392"/>
    <cellStyle name="_KT (2)_2_TG-TH_Book1_1 2" xfId="393"/>
    <cellStyle name="_KT (2)_2_TG-TH_Book1_1_Ban BTDD TDC" xfId="11641"/>
    <cellStyle name="_KT (2)_2_TG-TH_Book1_1_BC CV 6403 BKHĐT" xfId="394"/>
    <cellStyle name="_KT (2)_2_TG-TH_Book1_1_Bieu mau cong trinh khoi cong moi 3-4" xfId="11642"/>
    <cellStyle name="_KT (2)_2_TG-TH_Book1_1_Bieu3ODA" xfId="11643"/>
    <cellStyle name="_KT (2)_2_TG-TH_Book1_1_Bieu4HTMT" xfId="11644"/>
    <cellStyle name="_KT (2)_2_TG-TH_Book1_1_Book1" xfId="11645"/>
    <cellStyle name="_KT (2)_2_TG-TH_Book1_1_Kế hoạch 2013 T1-2014" xfId="11646"/>
    <cellStyle name="_KT (2)_2_TG-TH_Book1_1_KH 2012 (T3-2013)" xfId="11647"/>
    <cellStyle name="_KT (2)_2_TG-TH_Book1_1_KH 2012 (T3-2013)_Kế hoạch 2013 T1-2014" xfId="11648"/>
    <cellStyle name="_KT (2)_2_TG-TH_Book1_1_Luy ke von ung nam 2011 -Thoa gui ngay 12-8-2012" xfId="395"/>
    <cellStyle name="_KT (2)_2_TG-TH_Book1_2" xfId="396"/>
    <cellStyle name="_KT (2)_2_TG-TH_Book1_2 2" xfId="11649"/>
    <cellStyle name="_KT (2)_2_TG-TH_Book1_2_BC CV 6403 BKHĐT" xfId="397"/>
    <cellStyle name="_KT (2)_2_TG-TH_Book1_2_Bieu3ODA" xfId="11650"/>
    <cellStyle name="_KT (2)_2_TG-TH_Book1_2_Luy ke von ung nam 2011 -Thoa gui ngay 12-8-2012" xfId="398"/>
    <cellStyle name="_KT (2)_2_TG-TH_Book1_3" xfId="11651"/>
    <cellStyle name="_KT (2)_2_TG-TH_Book1_3 2" xfId="11652"/>
    <cellStyle name="_KT (2)_2_TG-TH_Book1_4" xfId="11653"/>
    <cellStyle name="_KT (2)_2_TG-TH_Book1_Ban BTDD TDC" xfId="11654"/>
    <cellStyle name="_KT (2)_2_TG-TH_Book1_BC CV 6403 BKHĐT" xfId="399"/>
    <cellStyle name="_KT (2)_2_TG-TH_Book1_Bieu mau cong trinh khoi cong moi 3-4" xfId="11655"/>
    <cellStyle name="_KT (2)_2_TG-TH_Book1_Bieu3ODA" xfId="11656"/>
    <cellStyle name="_KT (2)_2_TG-TH_Book1_Bieu4HTMT" xfId="11657"/>
    <cellStyle name="_KT (2)_2_TG-TH_Book1_bo sung von KCH nam 2010 va Du an tre kho khan" xfId="11658"/>
    <cellStyle name="_KT (2)_2_TG-TH_Book1_Book1" xfId="11659"/>
    <cellStyle name="_KT (2)_2_TG-TH_Book1_danh muc chuan bi dau tu 2011 ngay 07-6-2011" xfId="11660"/>
    <cellStyle name="_KT (2)_2_TG-TH_Book1_Danh muc pbo nguon von XSKT, XDCB nam 2009 chuyen qua nam 2010" xfId="11661"/>
    <cellStyle name="_KT (2)_2_TG-TH_Book1_dieu chinh KH 2011 ngay 26-5-2011111" xfId="11662"/>
    <cellStyle name="_KT (2)_2_TG-TH_Book1_DS KCH PHAN BO VON NSDP NAM 2010" xfId="11663"/>
    <cellStyle name="_KT (2)_2_TG-TH_Book1_giao KH 2011 ngay 10-12-2010" xfId="11664"/>
    <cellStyle name="_KT (2)_2_TG-TH_Book1_Kế hoạch 2013 T1-2014" xfId="11665"/>
    <cellStyle name="_KT (2)_2_TG-TH_Book1_KH 2012 (T3-2013)" xfId="11666"/>
    <cellStyle name="_KT (2)_2_TG-TH_Book1_KH 2012 (T3-2013)_Kế hoạch 2013 T1-2014" xfId="11667"/>
    <cellStyle name="_KT (2)_2_TG-TH_Book1_Luy ke von ung nam 2011 -Thoa gui ngay 12-8-2012" xfId="400"/>
    <cellStyle name="_KT (2)_2_TG-TH_CAU Khanh Nam(Thi Cong)" xfId="401"/>
    <cellStyle name="_KT (2)_2_TG-TH_CAU Khanh Nam(Thi Cong) 2" xfId="402"/>
    <cellStyle name="_KT (2)_2_TG-TH_CAU Khanh Nam(Thi Cong)_Ban BTDD TDC" xfId="11668"/>
    <cellStyle name="_KT (2)_2_TG-TH_CAU Khanh Nam(Thi Cong)_Kế hoạch 2013 T1-2014" xfId="11669"/>
    <cellStyle name="_KT (2)_2_TG-TH_CAU Khanh Nam(Thi Cong)_KH 2012 (T3-2013)" xfId="11670"/>
    <cellStyle name="_KT (2)_2_TG-TH_CAU Khanh Nam(Thi Cong)_KH 2012 (T3-2013)_Kế hoạch 2013 T1-2014" xfId="11671"/>
    <cellStyle name="_KT (2)_2_TG-TH_ChiHuong_ApGia" xfId="403"/>
    <cellStyle name="_KT (2)_2_TG-TH_CoCauPhi (version 1)" xfId="404"/>
    <cellStyle name="_KT (2)_2_TG-TH_Copy of 05-12  KH trung han 2016-2020 - Liem Thinh edited (1)" xfId="11672"/>
    <cellStyle name="_KT (2)_2_TG-TH_danh muc chuan bi dau tu 2011 ngay 07-6-2011" xfId="11673"/>
    <cellStyle name="_KT (2)_2_TG-TH_Danh muc pbo nguon von XSKT, XDCB nam 2009 chuyen qua nam 2010" xfId="11674"/>
    <cellStyle name="_KT (2)_2_TG-TH_DAU NOI PL-CL TAI PHU LAMHC" xfId="405"/>
    <cellStyle name="_KT (2)_2_TG-TH_Điện chiếu sáng Phong Thổ.02.03.2011" xfId="11675"/>
    <cellStyle name="_KT (2)_2_TG-TH_dieu chinh KH 2011 ngay 26-5-2011111" xfId="11676"/>
    <cellStyle name="_KT (2)_2_TG-TH_DS KCH PHAN BO VON NSDP NAM 2010" xfId="11677"/>
    <cellStyle name="_KT (2)_2_TG-TH_DTCDT MR.2N110.HOCMON.TDTOAN.CCUNG" xfId="11678"/>
    <cellStyle name="_KT (2)_2_TG-TH_DU TRU VAT TU" xfId="406"/>
    <cellStyle name="_KT (2)_2_TG-TH_DU TRU VAT TU 2" xfId="407"/>
    <cellStyle name="_KT (2)_2_TG-TH_DU TRU VAT TU_Ban BTDD TDC" xfId="11679"/>
    <cellStyle name="_KT (2)_2_TG-TH_DU TRU VAT TU_Kế hoạch 2013 T1-2014" xfId="11680"/>
    <cellStyle name="_KT (2)_2_TG-TH_DU TRU VAT TU_KH 2012 (T3-2013)" xfId="11681"/>
    <cellStyle name="_KT (2)_2_TG-TH_DU TRU VAT TU_KH 2012 (T3-2013)_Kế hoạch 2013 T1-2014" xfId="11682"/>
    <cellStyle name="_KT (2)_2_TG-TH_giao KH 2011 ngay 10-12-2010" xfId="11683"/>
    <cellStyle name="_KT (2)_2_TG-TH_GTGT 2003" xfId="11684"/>
    <cellStyle name="_KT (2)_2_TG-TH_Kế hoạch 2013 T1-2014" xfId="11685"/>
    <cellStyle name="_KT (2)_2_TG-TH_KE KHAI THUE GTGT 2004" xfId="11686"/>
    <cellStyle name="_KT (2)_2_TG-TH_KE KHAI THUE GTGT 2004_BCTC2004" xfId="11687"/>
    <cellStyle name="_KT (2)_2_TG-TH_Ket du ung NS" xfId="408"/>
    <cellStyle name="_KT (2)_2_TG-TH_Ket du ung NS 2" xfId="409"/>
    <cellStyle name="_KT (2)_2_TG-TH_Ket du ung NS_Ban BTDD TDC" xfId="11688"/>
    <cellStyle name="_KT (2)_2_TG-TH_Ket du ung NS_Kế hoạch 2013 T1-2014" xfId="11689"/>
    <cellStyle name="_KT (2)_2_TG-TH_Ket du ung NS_KH 2012 (T3-2013)" xfId="11690"/>
    <cellStyle name="_KT (2)_2_TG-TH_Ket du ung NS_KH 2012 (T3-2013)_Kế hoạch 2013 T1-2014" xfId="11691"/>
    <cellStyle name="_KT (2)_2_TG-TH_KH 2012 (T3-2013)" xfId="11692"/>
    <cellStyle name="_KT (2)_2_TG-TH_KH 2012 (T3-2013)_Kế hoạch 2013 T1-2014" xfId="11693"/>
    <cellStyle name="_KT (2)_2_TG-TH_KH TPCP 2016-2020 (tong hop)" xfId="11694"/>
    <cellStyle name="_KT (2)_2_TG-TH_KH TPCP vung TNB (03-1-2012)" xfId="11695"/>
    <cellStyle name="_KT (2)_2_TG-TH_KH Von 2012 gui BKH 1" xfId="410"/>
    <cellStyle name="_KT (2)_2_TG-TH_KH Von 2012 gui BKH 1 2" xfId="411"/>
    <cellStyle name="_KT (2)_2_TG-TH_KH Von 2012 gui BKH 1_Ban BTDD TDC" xfId="11696"/>
    <cellStyle name="_KT (2)_2_TG-TH_KH Von 2012 gui BKH 1_Kế hoạch 2013 T1-2014" xfId="11697"/>
    <cellStyle name="_KT (2)_2_TG-TH_KH Von 2012 gui BKH 1_KH 2012 (T3-2013)" xfId="11698"/>
    <cellStyle name="_KT (2)_2_TG-TH_KH Von 2012 gui BKH 1_KH 2012 (T3-2013)_Kế hoạch 2013 T1-2014" xfId="11699"/>
    <cellStyle name="_KT (2)_2_TG-TH_KH Von 2012 gui BKH 2" xfId="412"/>
    <cellStyle name="_KT (2)_2_TG-TH_KH Von 2012 gui BKH 2 2" xfId="413"/>
    <cellStyle name="_KT (2)_2_TG-TH_KH Von 2012 gui BKH 2_Ban BTDD TDC" xfId="11700"/>
    <cellStyle name="_KT (2)_2_TG-TH_KH Von 2012 gui BKH 2_Kế hoạch 2013 T1-2014" xfId="11701"/>
    <cellStyle name="_KT (2)_2_TG-TH_KH Von 2012 gui BKH 2_KH 2012 (T3-2013)" xfId="11702"/>
    <cellStyle name="_KT (2)_2_TG-TH_KH Von 2012 gui BKH 2_KH 2012 (T3-2013)_Kế hoạch 2013 T1-2014" xfId="11703"/>
    <cellStyle name="_KT (2)_2_TG-TH_kien giang 2" xfId="11704"/>
    <cellStyle name="_KT (2)_2_TG-TH_KQXS" xfId="11705"/>
    <cellStyle name="_KT (2)_2_TG-TH_Lora-tungchau" xfId="414"/>
    <cellStyle name="_KT (2)_2_TG-TH_Luy ke von ung nam 2011 -Thoa gui ngay 12-8-2012" xfId="415"/>
    <cellStyle name="_KT (2)_2_TG-TH_NhanCong" xfId="416"/>
    <cellStyle name="_KT (2)_2_TG-TH_N-X-T-04" xfId="11706"/>
    <cellStyle name="_KT (2)_2_TG-TH_PGIA-phieu tham tra Kho bac" xfId="11707"/>
    <cellStyle name="_KT (2)_2_TG-TH_phu luc tong ket tinh hinh TH giai doan 03-10 (ngay 30)" xfId="417"/>
    <cellStyle name="_KT (2)_2_TG-TH_PT02-02" xfId="11708"/>
    <cellStyle name="_KT (2)_2_TG-TH_PT02-02_Book1" xfId="11709"/>
    <cellStyle name="_KT (2)_2_TG-TH_PT02-03" xfId="11710"/>
    <cellStyle name="_KT (2)_2_TG-TH_PT02-03_Book1" xfId="11711"/>
    <cellStyle name="_KT (2)_2_TG-TH_Qt-HT3PQ1(CauKho)" xfId="418"/>
    <cellStyle name="_KT (2)_2_TG-TH_Sheet1" xfId="419"/>
    <cellStyle name="_KT (2)_2_TG-TH_THEO DÕI DỰ ÁN.NĂM 2010-2011" xfId="11712"/>
    <cellStyle name="_KT (2)_2_TG-TH_TK152-04" xfId="11713"/>
    <cellStyle name="_KT (2)_2_TG-TH_VB Di den 2013" xfId="11714"/>
    <cellStyle name="_KT (2)_2_TG-TH_XDCSHT-999" xfId="11715"/>
    <cellStyle name="_KT (2)_2_TG-TH_ÿÿÿÿÿ" xfId="420"/>
    <cellStyle name="_KT (2)_2_TG-TH_ÿÿÿÿÿ 2" xfId="421"/>
    <cellStyle name="_KT (2)_2_TG-TH_ÿÿÿÿÿ_Ban BTDD TDC" xfId="11716"/>
    <cellStyle name="_KT (2)_2_TG-TH_ÿÿÿÿÿ_Bieu mau cong trinh khoi cong moi 3-4" xfId="11717"/>
    <cellStyle name="_KT (2)_2_TG-TH_ÿÿÿÿÿ_Bieu3ODA" xfId="11718"/>
    <cellStyle name="_KT (2)_2_TG-TH_ÿÿÿÿÿ_Bieu4HTMT" xfId="11719"/>
    <cellStyle name="_KT (2)_2_TG-TH_ÿÿÿÿÿ_Kế hoạch 2013 T1-2014" xfId="11720"/>
    <cellStyle name="_KT (2)_2_TG-TH_ÿÿÿÿÿ_KH 2012 (T3-2013)" xfId="11721"/>
    <cellStyle name="_KT (2)_2_TG-TH_ÿÿÿÿÿ_KH 2012 (T3-2013)_Kế hoạch 2013 T1-2014" xfId="11722"/>
    <cellStyle name="_KT (2)_2_TG-TH_ÿÿÿÿÿ_KH TPCP vung TNB (03-1-2012)" xfId="11723"/>
    <cellStyle name="_KT (2)_2_TG-TH_ÿÿÿÿÿ_kien giang 2" xfId="11724"/>
    <cellStyle name="_KT (2)_3" xfId="422"/>
    <cellStyle name="_KT (2)_3 2" xfId="423"/>
    <cellStyle name="_KT (2)_3_Ban BTDD TDC" xfId="11725"/>
    <cellStyle name="_KT (2)_3_Kế hoạch 2013 T1-2014" xfId="11726"/>
    <cellStyle name="_KT (2)_3_KH 2012 (T3-2013)" xfId="11727"/>
    <cellStyle name="_KT (2)_3_KH 2012 (T3-2013)_Kế hoạch 2013 T1-2014" xfId="11728"/>
    <cellStyle name="_KT (2)_3_TG-TH" xfId="424"/>
    <cellStyle name="_KT (2)_3_TG-TH 2" xfId="425"/>
    <cellStyle name="_KT (2)_3_TG-TH_05-12  KH trung han 2016-2020 - Liem Thinh edited" xfId="11729"/>
    <cellStyle name="_KT (2)_3_TG-TH_Ban BTDD TDC" xfId="11730"/>
    <cellStyle name="_KT (2)_3_TG-TH_BC  NAM 2007" xfId="11731"/>
    <cellStyle name="_KT (2)_3_TG-TH_Bieu huong dan dang ky von 2014 (tuan anh)-lan cuoi" xfId="11732"/>
    <cellStyle name="_KT (2)_3_TG-TH_Bieu mau cong trinh khoi cong moi 3-4" xfId="11733"/>
    <cellStyle name="_KT (2)_3_TG-TH_Bieu phan bo CT 135-CT(kem theo KHvon ĐT 1365)" xfId="11734"/>
    <cellStyle name="_KT (2)_3_TG-TH_Bieu3ODA" xfId="11735"/>
    <cellStyle name="_KT (2)_3_TG-TH_Bieu3ODA_1" xfId="11736"/>
    <cellStyle name="_KT (2)_3_TG-TH_Bieu4HTMT" xfId="11737"/>
    <cellStyle name="_KT (2)_3_TG-TH_bieumau 1" xfId="426"/>
    <cellStyle name="_KT (2)_3_TG-TH_bo sung von KCH nam 2010 va Du an tre kho khan" xfId="11738"/>
    <cellStyle name="_KT (2)_3_TG-TH_Book1" xfId="427"/>
    <cellStyle name="_KT (2)_3_TG-TH_Book1 2" xfId="11739"/>
    <cellStyle name="_KT (2)_3_TG-TH_Book1_1" xfId="11740"/>
    <cellStyle name="_KT (2)_3_TG-TH_Book1_BC-QT-WB-dthao" xfId="11741"/>
    <cellStyle name="_KT (2)_3_TG-TH_Book1_BC-QT-WB-dthao_05-12  KH trung han 2016-2020 - Liem Thinh edited" xfId="11742"/>
    <cellStyle name="_KT (2)_3_TG-TH_Book1_BC-QT-WB-dthao_Copy of 05-12  KH trung han 2016-2020 - Liem Thinh edited (1)" xfId="11743"/>
    <cellStyle name="_KT (2)_3_TG-TH_Book1_BC-QT-WB-dthao_KH TPCP 2016-2020 (tong hop)" xfId="11744"/>
    <cellStyle name="_KT (2)_3_TG-TH_Book1_KH TPCP vung TNB (03-1-2012)" xfId="11745"/>
    <cellStyle name="_KT (2)_3_TG-TH_Book1_kien giang 2" xfId="11746"/>
    <cellStyle name="_KT (2)_3_TG-TH_Copy of 05-12  KH trung han 2016-2020 - Liem Thinh edited (1)" xfId="11747"/>
    <cellStyle name="_KT (2)_3_TG-TH_danh muc chuan bi dau tu 2011 ngay 07-6-2011" xfId="11748"/>
    <cellStyle name="_KT (2)_3_TG-TH_Danh muc pbo nguon von XSKT, XDCB nam 2009 chuyen qua nam 2010" xfId="11749"/>
    <cellStyle name="_KT (2)_3_TG-TH_Điện chiếu sáng Phong Thổ.02.03.2011" xfId="11750"/>
    <cellStyle name="_KT (2)_3_TG-TH_dieu chinh KH 2011 ngay 26-5-2011111" xfId="11751"/>
    <cellStyle name="_KT (2)_3_TG-TH_DS KCH PHAN BO VON NSDP NAM 2010" xfId="11752"/>
    <cellStyle name="_KT (2)_3_TG-TH_giao KH 2011 ngay 10-12-2010" xfId="11753"/>
    <cellStyle name="_KT (2)_3_TG-TH_GTGT 2003" xfId="11754"/>
    <cellStyle name="_KT (2)_3_TG-TH_Kế hoạch 2013 T1-2014" xfId="11755"/>
    <cellStyle name="_KT (2)_3_TG-TH_KE KHAI THUE GTGT 2004" xfId="11756"/>
    <cellStyle name="_KT (2)_3_TG-TH_KE KHAI THUE GTGT 2004_BCTC2004" xfId="11757"/>
    <cellStyle name="_KT (2)_3_TG-TH_Ket du ung NS" xfId="428"/>
    <cellStyle name="_KT (2)_3_TG-TH_Ket du ung NS 2" xfId="429"/>
    <cellStyle name="_KT (2)_3_TG-TH_Ket du ung NS_Ban BTDD TDC" xfId="11758"/>
    <cellStyle name="_KT (2)_3_TG-TH_Ket du ung NS_Kế hoạch 2013 T1-2014" xfId="11759"/>
    <cellStyle name="_KT (2)_3_TG-TH_Ket du ung NS_KH 2012 (T3-2013)" xfId="11760"/>
    <cellStyle name="_KT (2)_3_TG-TH_Ket du ung NS_KH 2012 (T3-2013)_Kế hoạch 2013 T1-2014" xfId="11761"/>
    <cellStyle name="_KT (2)_3_TG-TH_KH 2012 (T3-2013)" xfId="11762"/>
    <cellStyle name="_KT (2)_3_TG-TH_KH 2012 (T3-2013)_Kế hoạch 2013 T1-2014" xfId="11763"/>
    <cellStyle name="_KT (2)_3_TG-TH_KH TPCP 2016-2020 (tong hop)" xfId="11764"/>
    <cellStyle name="_KT (2)_3_TG-TH_KH TPCP vung TNB (03-1-2012)" xfId="11765"/>
    <cellStyle name="_KT (2)_3_TG-TH_KH Von 2012 gui BKH 1" xfId="430"/>
    <cellStyle name="_KT (2)_3_TG-TH_KH Von 2012 gui BKH 1 2" xfId="431"/>
    <cellStyle name="_KT (2)_3_TG-TH_KH Von 2012 gui BKH 1_Ban BTDD TDC" xfId="11766"/>
    <cellStyle name="_KT (2)_3_TG-TH_KH Von 2012 gui BKH 1_Kế hoạch 2013 T1-2014" xfId="11767"/>
    <cellStyle name="_KT (2)_3_TG-TH_KH Von 2012 gui BKH 1_KH 2012 (T3-2013)" xfId="11768"/>
    <cellStyle name="_KT (2)_3_TG-TH_KH Von 2012 gui BKH 1_KH 2012 (T3-2013)_Kế hoạch 2013 T1-2014" xfId="11769"/>
    <cellStyle name="_KT (2)_3_TG-TH_KH Von 2012 gui BKH 2" xfId="432"/>
    <cellStyle name="_KT (2)_3_TG-TH_KH Von 2012 gui BKH 2 2" xfId="433"/>
    <cellStyle name="_KT (2)_3_TG-TH_KH Von 2012 gui BKH 2_Ban BTDD TDC" xfId="11770"/>
    <cellStyle name="_KT (2)_3_TG-TH_KH Von 2012 gui BKH 2_Kế hoạch 2013 T1-2014" xfId="11771"/>
    <cellStyle name="_KT (2)_3_TG-TH_KH Von 2012 gui BKH 2_KH 2012 (T3-2013)" xfId="11772"/>
    <cellStyle name="_KT (2)_3_TG-TH_KH Von 2012 gui BKH 2_KH 2012 (T3-2013)_Kế hoạch 2013 T1-2014" xfId="11773"/>
    <cellStyle name="_KT (2)_3_TG-TH_kien giang 2" xfId="11774"/>
    <cellStyle name="_KT (2)_3_TG-TH_KQXS" xfId="11775"/>
    <cellStyle name="_KT (2)_3_TG-TH_Lora-tungchau" xfId="434"/>
    <cellStyle name="_KT (2)_3_TG-TH_Lora-tungchau 2" xfId="11776"/>
    <cellStyle name="_KT (2)_3_TG-TH_Lora-tungchau_05-12  KH trung han 2016-2020 - Liem Thinh edited" xfId="11777"/>
    <cellStyle name="_KT (2)_3_TG-TH_Lora-tungchau_Copy of 05-12  KH trung han 2016-2020 - Liem Thinh edited (1)" xfId="11778"/>
    <cellStyle name="_KT (2)_3_TG-TH_Lora-tungchau_KH TPCP 2016-2020 (tong hop)" xfId="11779"/>
    <cellStyle name="_KT (2)_3_TG-TH_N-X-T-04" xfId="11780"/>
    <cellStyle name="_KT (2)_3_TG-TH_PERSONAL" xfId="435"/>
    <cellStyle name="_KT (2)_3_TG-TH_PERSONAL 2" xfId="436"/>
    <cellStyle name="_KT (2)_3_TG-TH_PERSONAL_Ban BTDD TDC" xfId="11781"/>
    <cellStyle name="_KT (2)_3_TG-TH_PERSONAL_BC CV 6403 BKHĐT" xfId="437"/>
    <cellStyle name="_KT (2)_3_TG-TH_PERSONAL_Bieu mau cong trinh khoi cong moi 3-4" xfId="11782"/>
    <cellStyle name="_KT (2)_3_TG-TH_PERSONAL_Bieu3ODA" xfId="11783"/>
    <cellStyle name="_KT (2)_3_TG-TH_PERSONAL_Bieu4HTMT" xfId="11784"/>
    <cellStyle name="_KT (2)_3_TG-TH_PERSONAL_Book1" xfId="438"/>
    <cellStyle name="_KT (2)_3_TG-TH_PERSONAL_Book1 2" xfId="439"/>
    <cellStyle name="_KT (2)_3_TG-TH_PERSONAL_Book1_Ban BTDD TDC" xfId="11785"/>
    <cellStyle name="_KT (2)_3_TG-TH_PERSONAL_Book1_Kế hoạch 2013 T1-2014" xfId="11786"/>
    <cellStyle name="_KT (2)_3_TG-TH_PERSONAL_Book1_KH 2012 (T3-2013)" xfId="11787"/>
    <cellStyle name="_KT (2)_3_TG-TH_PERSONAL_Book1_KH 2012 (T3-2013)_Kế hoạch 2013 T1-2014" xfId="11788"/>
    <cellStyle name="_KT (2)_3_TG-TH_PERSONAL_Luy ke von ung nam 2011 -Thoa gui ngay 12-8-2012" xfId="440"/>
    <cellStyle name="_KT (2)_3_TG-TH_PERSONAL_Tong hop KHCB 2001" xfId="441"/>
    <cellStyle name="_KT (2)_3_TG-TH_PERSONAL_Tong hop KHCB 2001 2" xfId="442"/>
    <cellStyle name="_KT (2)_3_TG-TH_Qt-HT3PQ1(CauKho)" xfId="443"/>
    <cellStyle name="_KT (2)_4" xfId="444"/>
    <cellStyle name="_KT (2)_4 2" xfId="445"/>
    <cellStyle name="_KT (2)_4_ApGiaVatTu_cayxanh_latgach" xfId="446"/>
    <cellStyle name="_KT (2)_4_BANG TONG HOP TINH HINH THANH QUYET TOAN (MOI I)" xfId="447"/>
    <cellStyle name="_KT (2)_4_BANG TONG HOP TINH HINH THANH QUYET TOAN (MOI I) 2" xfId="448"/>
    <cellStyle name="_KT (2)_4_BAO GIA NGAY 24-10-08 (co dam)" xfId="449"/>
    <cellStyle name="_KT (2)_4_BAO GIA NGAY 24-10-08 (co dam) 2" xfId="450"/>
    <cellStyle name="_KT (2)_4_BC CV 6403 BKHĐT" xfId="451"/>
    <cellStyle name="_KT (2)_4_BC NQ11-CP - chinh sua lai" xfId="452"/>
    <cellStyle name="_KT (2)_4_BC NQ11-CP-Quynh sau bieu so3" xfId="453"/>
    <cellStyle name="_KT (2)_4_BC_NQ11-CP_-_Thao_sua_lai" xfId="454"/>
    <cellStyle name="_KT (2)_4_BIỂU TỔNG HỢP LẦN CUỐI SỬA THEO NGHI QUYẾT SỐ 81" xfId="455"/>
    <cellStyle name="_KT (2)_4_bieumau 1" xfId="456"/>
    <cellStyle name="_KT (2)_4_Book1" xfId="457"/>
    <cellStyle name="_KT (2)_4_Book1 2" xfId="458"/>
    <cellStyle name="_KT (2)_4_Book1_1" xfId="459"/>
    <cellStyle name="_KT (2)_4_Book1_1 2" xfId="460"/>
    <cellStyle name="_KT (2)_4_Book1_1_BC CV 6403 BKHĐT" xfId="461"/>
    <cellStyle name="_KT (2)_4_Book1_1_Luy ke von ung nam 2011 -Thoa gui ngay 12-8-2012" xfId="462"/>
    <cellStyle name="_KT (2)_4_Book1_2" xfId="463"/>
    <cellStyle name="_KT (2)_4_Book1_2_BC CV 6403 BKHĐT" xfId="464"/>
    <cellStyle name="_KT (2)_4_Book1_2_Luy ke von ung nam 2011 -Thoa gui ngay 12-8-2012" xfId="465"/>
    <cellStyle name="_KT (2)_4_Book1_BC CV 6403 BKHĐT" xfId="466"/>
    <cellStyle name="_KT (2)_4_Book1_Luy ke von ung nam 2011 -Thoa gui ngay 12-8-2012" xfId="467"/>
    <cellStyle name="_KT (2)_4_CAU Khanh Nam(Thi Cong)" xfId="468"/>
    <cellStyle name="_KT (2)_4_CAU Khanh Nam(Thi Cong) 2" xfId="469"/>
    <cellStyle name="_KT (2)_4_ChiHuong_ApGia" xfId="470"/>
    <cellStyle name="_KT (2)_4_CoCauPhi (version 1)" xfId="471"/>
    <cellStyle name="_KT (2)_4_DAU NOI PL-CL TAI PHU LAMHC" xfId="472"/>
    <cellStyle name="_KT (2)_4_DU TRU VAT TU" xfId="473"/>
    <cellStyle name="_KT (2)_4_DU TRU VAT TU 2" xfId="474"/>
    <cellStyle name="_KT (2)_4_Ket du ung NS" xfId="475"/>
    <cellStyle name="_KT (2)_4_Ket du ung NS 2" xfId="476"/>
    <cellStyle name="_KT (2)_4_KH Von 2012 gui BKH 1" xfId="477"/>
    <cellStyle name="_KT (2)_4_KH Von 2012 gui BKH 1 2" xfId="478"/>
    <cellStyle name="_KT (2)_4_KH Von 2012 gui BKH 2" xfId="479"/>
    <cellStyle name="_KT (2)_4_KH Von 2012 gui BKH 2 2" xfId="480"/>
    <cellStyle name="_KT (2)_4_Lora-tungchau" xfId="481"/>
    <cellStyle name="_KT (2)_4_Luy ke von ung nam 2011 -Thoa gui ngay 12-8-2012" xfId="482"/>
    <cellStyle name="_KT (2)_4_NhanCong" xfId="483"/>
    <cellStyle name="_KT (2)_4_phu luc tong ket tinh hinh TH giai doan 03-10 (ngay 30)" xfId="484"/>
    <cellStyle name="_KT (2)_4_Qt-HT3PQ1(CauKho)" xfId="485"/>
    <cellStyle name="_KT (2)_4_Sheet1" xfId="486"/>
    <cellStyle name="_KT (2)_4_TG-TH" xfId="487"/>
    <cellStyle name="_KT (2)_4_TG-TH 2" xfId="488"/>
    <cellStyle name="_KT (2)_4_ÿÿÿÿÿ" xfId="489"/>
    <cellStyle name="_KT (2)_4_ÿÿÿÿÿ 2" xfId="490"/>
    <cellStyle name="_KT (2)_5" xfId="491"/>
    <cellStyle name="_KT (2)_5 2" xfId="492"/>
    <cellStyle name="_KT (2)_5_ApGiaVatTu_cayxanh_latgach" xfId="493"/>
    <cellStyle name="_KT (2)_5_BANG TONG HOP TINH HINH THANH QUYET TOAN (MOI I)" xfId="494"/>
    <cellStyle name="_KT (2)_5_BANG TONG HOP TINH HINH THANH QUYET TOAN (MOI I) 2" xfId="495"/>
    <cellStyle name="_KT (2)_5_BAO GIA NGAY 24-10-08 (co dam)" xfId="496"/>
    <cellStyle name="_KT (2)_5_BAO GIA NGAY 24-10-08 (co dam) 2" xfId="497"/>
    <cellStyle name="_KT (2)_5_BC CV 6403 BKHĐT" xfId="498"/>
    <cellStyle name="_KT (2)_5_BC NQ11-CP - chinh sua lai" xfId="499"/>
    <cellStyle name="_KT (2)_5_BC NQ11-CP-Quynh sau bieu so3" xfId="500"/>
    <cellStyle name="_KT (2)_5_BC_NQ11-CP_-_Thao_sua_lai" xfId="501"/>
    <cellStyle name="_KT (2)_5_BIỂU TỔNG HỢP LẦN CUỐI SỬA THEO NGHI QUYẾT SỐ 81" xfId="502"/>
    <cellStyle name="_KT (2)_5_bieumau 1" xfId="503"/>
    <cellStyle name="_KT (2)_5_Book1" xfId="504"/>
    <cellStyle name="_KT (2)_5_Book1 2" xfId="505"/>
    <cellStyle name="_KT (2)_5_Book1_1" xfId="506"/>
    <cellStyle name="_KT (2)_5_Book1_1 2" xfId="507"/>
    <cellStyle name="_KT (2)_5_Book1_1_BC CV 6403 BKHĐT" xfId="508"/>
    <cellStyle name="_KT (2)_5_Book1_1_Luy ke von ung nam 2011 -Thoa gui ngay 12-8-2012" xfId="509"/>
    <cellStyle name="_KT (2)_5_Book1_2" xfId="510"/>
    <cellStyle name="_KT (2)_5_Book1_2_BC CV 6403 BKHĐT" xfId="511"/>
    <cellStyle name="_KT (2)_5_Book1_2_Luy ke von ung nam 2011 -Thoa gui ngay 12-8-2012" xfId="512"/>
    <cellStyle name="_KT (2)_5_Book1_BC CV 6403 BKHĐT" xfId="513"/>
    <cellStyle name="_KT (2)_5_Book1_Luy ke von ung nam 2011 -Thoa gui ngay 12-8-2012" xfId="514"/>
    <cellStyle name="_KT (2)_5_CAU Khanh Nam(Thi Cong)" xfId="515"/>
    <cellStyle name="_KT (2)_5_CAU Khanh Nam(Thi Cong) 2" xfId="516"/>
    <cellStyle name="_KT (2)_5_ChiHuong_ApGia" xfId="517"/>
    <cellStyle name="_KT (2)_5_CoCauPhi (version 1)" xfId="518"/>
    <cellStyle name="_KT (2)_5_DAU NOI PL-CL TAI PHU LAMHC" xfId="519"/>
    <cellStyle name="_KT (2)_5_DU TRU VAT TU" xfId="520"/>
    <cellStyle name="_KT (2)_5_DU TRU VAT TU 2" xfId="521"/>
    <cellStyle name="_KT (2)_5_Ket du ung NS" xfId="522"/>
    <cellStyle name="_KT (2)_5_Ket du ung NS 2" xfId="523"/>
    <cellStyle name="_KT (2)_5_KH Von 2012 gui BKH 1" xfId="524"/>
    <cellStyle name="_KT (2)_5_KH Von 2012 gui BKH 1 2" xfId="525"/>
    <cellStyle name="_KT (2)_5_KH Von 2012 gui BKH 2" xfId="526"/>
    <cellStyle name="_KT (2)_5_KH Von 2012 gui BKH 2 2" xfId="527"/>
    <cellStyle name="_KT (2)_5_Lora-tungchau" xfId="528"/>
    <cellStyle name="_KT (2)_5_Luy ke von ung nam 2011 -Thoa gui ngay 12-8-2012" xfId="529"/>
    <cellStyle name="_KT (2)_5_NhanCong" xfId="530"/>
    <cellStyle name="_KT (2)_5_phu luc tong ket tinh hinh TH giai doan 03-10 (ngay 30)" xfId="531"/>
    <cellStyle name="_KT (2)_5_Qt-HT3PQ1(CauKho)" xfId="532"/>
    <cellStyle name="_KT (2)_5_Sheet1" xfId="533"/>
    <cellStyle name="_KT (2)_5_ÿÿÿÿÿ" xfId="534"/>
    <cellStyle name="_KT (2)_5_ÿÿÿÿÿ 2" xfId="535"/>
    <cellStyle name="_KT (2)_bieumau 1" xfId="536"/>
    <cellStyle name="_KT (2)_Book1" xfId="537"/>
    <cellStyle name="_KT (2)_Ket du ung NS" xfId="538"/>
    <cellStyle name="_KT (2)_Ket du ung NS 2" xfId="539"/>
    <cellStyle name="_KT (2)_KH Von 2012 gui BKH 1" xfId="540"/>
    <cellStyle name="_KT (2)_KH Von 2012 gui BKH 1 2" xfId="541"/>
    <cellStyle name="_KT (2)_KH Von 2012 gui BKH 2" xfId="542"/>
    <cellStyle name="_KT (2)_KH Von 2012 gui BKH 2 2" xfId="543"/>
    <cellStyle name="_KT (2)_Lora-tungchau" xfId="544"/>
    <cellStyle name="_KT (2)_PERSONAL" xfId="545"/>
    <cellStyle name="_KT (2)_PERSONAL 2" xfId="546"/>
    <cellStyle name="_KT (2)_PERSONAL_BC CV 6403 BKHĐT" xfId="547"/>
    <cellStyle name="_KT (2)_PERSONAL_Book1" xfId="548"/>
    <cellStyle name="_KT (2)_PERSONAL_Book1 2" xfId="549"/>
    <cellStyle name="_KT (2)_PERSONAL_Luy ke von ung nam 2011 -Thoa gui ngay 12-8-2012" xfId="550"/>
    <cellStyle name="_KT (2)_PERSONAL_Tong hop KHCB 2001" xfId="551"/>
    <cellStyle name="_KT (2)_PERSONAL_Tong hop KHCB 2001 2" xfId="552"/>
    <cellStyle name="_KT (2)_Qt-HT3PQ1(CauKho)" xfId="553"/>
    <cellStyle name="_KT (2)_TG-TH" xfId="554"/>
    <cellStyle name="_KT (2)_TG-TH 2" xfId="555"/>
    <cellStyle name="_KT_TG" xfId="556"/>
    <cellStyle name="_KT_TG 2" xfId="557"/>
    <cellStyle name="_KT_TG_1" xfId="558"/>
    <cellStyle name="_KT_TG_1 2" xfId="559"/>
    <cellStyle name="_KT_TG_1_ApGiaVatTu_cayxanh_latgach" xfId="560"/>
    <cellStyle name="_KT_TG_1_BANG TONG HOP TINH HINH THANH QUYET TOAN (MOI I)" xfId="561"/>
    <cellStyle name="_KT_TG_1_BANG TONG HOP TINH HINH THANH QUYET TOAN (MOI I) 2" xfId="562"/>
    <cellStyle name="_KT_TG_1_BAO GIA NGAY 24-10-08 (co dam)" xfId="563"/>
    <cellStyle name="_KT_TG_1_BAO GIA NGAY 24-10-08 (co dam) 2" xfId="564"/>
    <cellStyle name="_KT_TG_1_BC CV 6403 BKHĐT" xfId="565"/>
    <cellStyle name="_KT_TG_1_BC NQ11-CP - chinh sua lai" xfId="566"/>
    <cellStyle name="_KT_TG_1_BC NQ11-CP-Quynh sau bieu so3" xfId="567"/>
    <cellStyle name="_KT_TG_1_BC_NQ11-CP_-_Thao_sua_lai" xfId="568"/>
    <cellStyle name="_KT_TG_1_BIỂU TỔNG HỢP LẦN CUỐI SỬA THEO NGHI QUYẾT SỐ 81" xfId="569"/>
    <cellStyle name="_KT_TG_1_bieumau 1" xfId="570"/>
    <cellStyle name="_KT_TG_1_Book1" xfId="571"/>
    <cellStyle name="_KT_TG_1_Book1 2" xfId="572"/>
    <cellStyle name="_KT_TG_1_Book1_1" xfId="573"/>
    <cellStyle name="_KT_TG_1_Book1_1 2" xfId="574"/>
    <cellStyle name="_KT_TG_1_Book1_1_BC CV 6403 BKHĐT" xfId="575"/>
    <cellStyle name="_KT_TG_1_Book1_1_Luy ke von ung nam 2011 -Thoa gui ngay 12-8-2012" xfId="576"/>
    <cellStyle name="_KT_TG_1_Book1_2" xfId="577"/>
    <cellStyle name="_KT_TG_1_Book1_2_BC CV 6403 BKHĐT" xfId="578"/>
    <cellStyle name="_KT_TG_1_Book1_2_Luy ke von ung nam 2011 -Thoa gui ngay 12-8-2012" xfId="579"/>
    <cellStyle name="_KT_TG_1_Book1_BC CV 6403 BKHĐT" xfId="580"/>
    <cellStyle name="_KT_TG_1_Book1_Luy ke von ung nam 2011 -Thoa gui ngay 12-8-2012" xfId="581"/>
    <cellStyle name="_KT_TG_1_CAU Khanh Nam(Thi Cong)" xfId="582"/>
    <cellStyle name="_KT_TG_1_CAU Khanh Nam(Thi Cong) 2" xfId="583"/>
    <cellStyle name="_KT_TG_1_ChiHuong_ApGia" xfId="584"/>
    <cellStyle name="_KT_TG_1_CoCauPhi (version 1)" xfId="585"/>
    <cellStyle name="_KT_TG_1_DAU NOI PL-CL TAI PHU LAMHC" xfId="586"/>
    <cellStyle name="_KT_TG_1_DU TRU VAT TU" xfId="587"/>
    <cellStyle name="_KT_TG_1_DU TRU VAT TU 2" xfId="588"/>
    <cellStyle name="_KT_TG_1_Ket du ung NS" xfId="589"/>
    <cellStyle name="_KT_TG_1_Ket du ung NS 2" xfId="590"/>
    <cellStyle name="_KT_TG_1_KH Von 2012 gui BKH 1" xfId="591"/>
    <cellStyle name="_KT_TG_1_KH Von 2012 gui BKH 1 2" xfId="592"/>
    <cellStyle name="_KT_TG_1_KH Von 2012 gui BKH 2" xfId="593"/>
    <cellStyle name="_KT_TG_1_KH Von 2012 gui BKH 2 2" xfId="594"/>
    <cellStyle name="_KT_TG_1_Lora-tungchau" xfId="595"/>
    <cellStyle name="_KT_TG_1_Luy ke von ung nam 2011 -Thoa gui ngay 12-8-2012" xfId="596"/>
    <cellStyle name="_KT_TG_1_NhanCong" xfId="597"/>
    <cellStyle name="_KT_TG_1_phu luc tong ket tinh hinh TH giai doan 03-10 (ngay 30)" xfId="598"/>
    <cellStyle name="_KT_TG_1_Qt-HT3PQ1(CauKho)" xfId="599"/>
    <cellStyle name="_KT_TG_1_Sheet1" xfId="600"/>
    <cellStyle name="_KT_TG_1_ÿÿÿÿÿ" xfId="601"/>
    <cellStyle name="_KT_TG_1_ÿÿÿÿÿ 2" xfId="602"/>
    <cellStyle name="_KT_TG_2" xfId="603"/>
    <cellStyle name="_KT_TG_2 2" xfId="604"/>
    <cellStyle name="_KT_TG_2_ApGiaVatTu_cayxanh_latgach" xfId="605"/>
    <cellStyle name="_KT_TG_2_BANG TONG HOP TINH HINH THANH QUYET TOAN (MOI I)" xfId="606"/>
    <cellStyle name="_KT_TG_2_BANG TONG HOP TINH HINH THANH QUYET TOAN (MOI I) 2" xfId="607"/>
    <cellStyle name="_KT_TG_2_BAO GIA NGAY 24-10-08 (co dam)" xfId="608"/>
    <cellStyle name="_KT_TG_2_BAO GIA NGAY 24-10-08 (co dam) 2" xfId="609"/>
    <cellStyle name="_KT_TG_2_BC CV 6403 BKHĐT" xfId="610"/>
    <cellStyle name="_KT_TG_2_BC NQ11-CP - chinh sua lai" xfId="611"/>
    <cellStyle name="_KT_TG_2_BC NQ11-CP-Quynh sau bieu so3" xfId="612"/>
    <cellStyle name="_KT_TG_2_BC_NQ11-CP_-_Thao_sua_lai" xfId="613"/>
    <cellStyle name="_KT_TG_2_BIỂU TỔNG HỢP LẦN CUỐI SỬA THEO NGHI QUYẾT SỐ 81" xfId="614"/>
    <cellStyle name="_KT_TG_2_bieumau 1" xfId="615"/>
    <cellStyle name="_KT_TG_2_Book1" xfId="616"/>
    <cellStyle name="_KT_TG_2_Book1 2" xfId="617"/>
    <cellStyle name="_KT_TG_2_Book1_1" xfId="618"/>
    <cellStyle name="_KT_TG_2_Book1_1 2" xfId="619"/>
    <cellStyle name="_KT_TG_2_Book1_1_BC CV 6403 BKHĐT" xfId="620"/>
    <cellStyle name="_KT_TG_2_Book1_1_Luy ke von ung nam 2011 -Thoa gui ngay 12-8-2012" xfId="621"/>
    <cellStyle name="_KT_TG_2_Book1_2" xfId="622"/>
    <cellStyle name="_KT_TG_2_Book1_2_BC CV 6403 BKHĐT" xfId="623"/>
    <cellStyle name="_KT_TG_2_Book1_2_Luy ke von ung nam 2011 -Thoa gui ngay 12-8-2012" xfId="624"/>
    <cellStyle name="_KT_TG_2_Book1_BC CV 6403 BKHĐT" xfId="625"/>
    <cellStyle name="_KT_TG_2_Book1_Luy ke von ung nam 2011 -Thoa gui ngay 12-8-2012" xfId="626"/>
    <cellStyle name="_KT_TG_2_CAU Khanh Nam(Thi Cong)" xfId="627"/>
    <cellStyle name="_KT_TG_2_CAU Khanh Nam(Thi Cong) 2" xfId="628"/>
    <cellStyle name="_KT_TG_2_ChiHuong_ApGia" xfId="629"/>
    <cellStyle name="_KT_TG_2_CoCauPhi (version 1)" xfId="630"/>
    <cellStyle name="_KT_TG_2_DAU NOI PL-CL TAI PHU LAMHC" xfId="631"/>
    <cellStyle name="_KT_TG_2_DU TRU VAT TU" xfId="632"/>
    <cellStyle name="_KT_TG_2_DU TRU VAT TU 2" xfId="633"/>
    <cellStyle name="_KT_TG_2_Ket du ung NS" xfId="634"/>
    <cellStyle name="_KT_TG_2_Ket du ung NS 2" xfId="635"/>
    <cellStyle name="_KT_TG_2_KH Von 2012 gui BKH 1" xfId="636"/>
    <cellStyle name="_KT_TG_2_KH Von 2012 gui BKH 1 2" xfId="637"/>
    <cellStyle name="_KT_TG_2_KH Von 2012 gui BKH 2" xfId="638"/>
    <cellStyle name="_KT_TG_2_KH Von 2012 gui BKH 2 2" xfId="639"/>
    <cellStyle name="_KT_TG_2_Lora-tungchau" xfId="640"/>
    <cellStyle name="_KT_TG_2_Luy ke von ung nam 2011 -Thoa gui ngay 12-8-2012" xfId="641"/>
    <cellStyle name="_KT_TG_2_NhanCong" xfId="642"/>
    <cellStyle name="_KT_TG_2_phu luc tong ket tinh hinh TH giai doan 03-10 (ngay 30)" xfId="643"/>
    <cellStyle name="_KT_TG_2_Qt-HT3PQ1(CauKho)" xfId="644"/>
    <cellStyle name="_KT_TG_2_Sheet1" xfId="645"/>
    <cellStyle name="_KT_TG_2_ÿÿÿÿÿ" xfId="646"/>
    <cellStyle name="_KT_TG_2_ÿÿÿÿÿ 2" xfId="647"/>
    <cellStyle name="_KT_TG_3" xfId="648"/>
    <cellStyle name="_KT_TG_3 2" xfId="649"/>
    <cellStyle name="_KT_TG_4" xfId="650"/>
    <cellStyle name="_KT_TG_4 2" xfId="651"/>
    <cellStyle name="_KT_TG_4_Lora-tungchau" xfId="652"/>
    <cellStyle name="_KT_TG_4_Qt-HT3PQ1(CauKho)" xfId="653"/>
    <cellStyle name="_Lora-tungchau" xfId="654"/>
    <cellStyle name="_LuuNgay24-07-2006Bao cao tai NPP PHAN DUNG 22-7" xfId="655"/>
    <cellStyle name="_LuuNgay24-07-2006Bao cao tai NPP PHAN DUNG 22-7 2" xfId="656"/>
    <cellStyle name="_LuuNgay24-07-2006Bao cao tai NPP PHAN DUNG 22-7 3" xfId="657"/>
    <cellStyle name="_LuuNgay24-07-2006Bao cao tai NPP PHAN DUNG 22-7_BIEU KE HOACH  2015 (KTN 6.11 sua)" xfId="658"/>
    <cellStyle name="_Luy ke von ung nam 2011 -Thoa gui ngay 12-8-2012" xfId="659"/>
    <cellStyle name="_mau so 3" xfId="660"/>
    <cellStyle name="_MauThanTKKT-goi7-DonGia2143(vl t7)" xfId="661"/>
    <cellStyle name="_MauThanTKKT-goi7-DonGia2143(vl t7) 2" xfId="662"/>
    <cellStyle name="_MauThanTKKT-goi7-DonGia2143(vl t7) 3" xfId="663"/>
    <cellStyle name="_MauThanTKKT-goi7-DonGia2143(vl t7)_BIEU KE HOACH  2015 (KTN 6.11 sua)" xfId="664"/>
    <cellStyle name="_Nhu cau von ung truoc 2011 Tha h Hoa + Nge An gui TW" xfId="665"/>
    <cellStyle name="_Nhu cau von ung truoc 2011 Tha h Hoa + Nge An gui TW 2" xfId="666"/>
    <cellStyle name="_Nhu cau von ung truoc 2011 Tha h Hoa + Nge An gui TW 3" xfId="667"/>
    <cellStyle name="_Nhu cau von ung truoc 2011 Tha h Hoa + Nge An gui TW_BIEU KE HOACH  2015 (KTN 6.11 sua)" xfId="668"/>
    <cellStyle name="_PERSONAL" xfId="669"/>
    <cellStyle name="_PERSONAL 2" xfId="670"/>
    <cellStyle name="_PERSONAL_BC CV 6403 BKHĐT" xfId="671"/>
    <cellStyle name="_PERSONAL_Book1" xfId="672"/>
    <cellStyle name="_PERSONAL_Book1 2" xfId="673"/>
    <cellStyle name="_PERSONAL_Luy ke von ung nam 2011 -Thoa gui ngay 12-8-2012" xfId="674"/>
    <cellStyle name="_PERSONAL_Tong hop KHCB 2001" xfId="675"/>
    <cellStyle name="_PERSONAL_Tong hop KHCB 2001 2" xfId="676"/>
    <cellStyle name="_Phan bo" xfId="677"/>
    <cellStyle name="_Phan bo 2" xfId="678"/>
    <cellStyle name="_Phan bo 3" xfId="679"/>
    <cellStyle name="_Phan bo_BIEU KE HOACH  2015 (KTN 6.11 sua)" xfId="680"/>
    <cellStyle name="_Phan pha do" xfId="681"/>
    <cellStyle name="_Phan pha do 2" xfId="682"/>
    <cellStyle name="_phong bo mon22" xfId="683"/>
    <cellStyle name="_Phụ biểu 09a" xfId="684"/>
    <cellStyle name="_Phụ biểu 09b" xfId="685"/>
    <cellStyle name="_phu luc tong ket tinh hinh TH giai doan 03-10 (ngay 30)" xfId="686"/>
    <cellStyle name="_Q TOAN  SCTX QL.62 QUI I ( oanh)" xfId="687"/>
    <cellStyle name="_Q TOAN  SCTX QL.62 QUI I ( oanh) 2" xfId="688"/>
    <cellStyle name="_Q TOAN  SCTX QL.62 QUI II ( oanh)" xfId="689"/>
    <cellStyle name="_Q TOAN  SCTX QL.62 QUI II ( oanh) 2" xfId="690"/>
    <cellStyle name="_QĐ 980" xfId="691"/>
    <cellStyle name="_QĐ 980 2" xfId="692"/>
    <cellStyle name="_QT SCTXQL62_QT1 (Cty QL)" xfId="693"/>
    <cellStyle name="_QT SCTXQL62_QT1 (Cty QL) 2" xfId="694"/>
    <cellStyle name="_Qt-HT3PQ1(CauKho)" xfId="695"/>
    <cellStyle name="_Ra soat KH von 2011 (Huy-11-11-11)" xfId="696"/>
    <cellStyle name="_Ra soat KH von 2011 (Huy-11-11-11) 2" xfId="697"/>
    <cellStyle name="_Ra soat KH von 2011 (Huy-11-11-11) 3" xfId="698"/>
    <cellStyle name="_Ra soat KH von 2011 (Huy-11-11-11)_BIEU KE HOACH  2015 (KTN 6.11 sua)" xfId="699"/>
    <cellStyle name="_Sheet1" xfId="700"/>
    <cellStyle name="_Sheet1 2" xfId="701"/>
    <cellStyle name="_Sheet2" xfId="702"/>
    <cellStyle name="_Sheet2 2" xfId="703"/>
    <cellStyle name="_SO T11" xfId="704"/>
    <cellStyle name="_TG-TH" xfId="705"/>
    <cellStyle name="_TG-TH 2" xfId="706"/>
    <cellStyle name="_TG-TH_1" xfId="707"/>
    <cellStyle name="_TG-TH_1 2" xfId="708"/>
    <cellStyle name="_TG-TH_1_ApGiaVatTu_cayxanh_latgach" xfId="709"/>
    <cellStyle name="_TG-TH_1_BANG TONG HOP TINH HINH THANH QUYET TOAN (MOI I)" xfId="710"/>
    <cellStyle name="_TG-TH_1_BANG TONG HOP TINH HINH THANH QUYET TOAN (MOI I) 2" xfId="711"/>
    <cellStyle name="_TG-TH_1_BAO GIA NGAY 24-10-08 (co dam)" xfId="712"/>
    <cellStyle name="_TG-TH_1_BAO GIA NGAY 24-10-08 (co dam) 2" xfId="713"/>
    <cellStyle name="_TG-TH_1_BC CV 6403 BKHĐT" xfId="714"/>
    <cellStyle name="_TG-TH_1_BC NQ11-CP - chinh sua lai" xfId="715"/>
    <cellStyle name="_TG-TH_1_BC NQ11-CP-Quynh sau bieu so3" xfId="716"/>
    <cellStyle name="_TG-TH_1_BC_NQ11-CP_-_Thao_sua_lai" xfId="717"/>
    <cellStyle name="_TG-TH_1_BIỂU TỔNG HỢP LẦN CUỐI SỬA THEO NGHI QUYẾT SỐ 81" xfId="718"/>
    <cellStyle name="_TG-TH_1_bieumau 1" xfId="719"/>
    <cellStyle name="_TG-TH_1_Book1" xfId="720"/>
    <cellStyle name="_TG-TH_1_Book1 2" xfId="721"/>
    <cellStyle name="_TG-TH_1_Book1_1" xfId="722"/>
    <cellStyle name="_TG-TH_1_Book1_1 2" xfId="723"/>
    <cellStyle name="_TG-TH_1_Book1_1_BC CV 6403 BKHĐT" xfId="724"/>
    <cellStyle name="_TG-TH_1_Book1_1_Luy ke von ung nam 2011 -Thoa gui ngay 12-8-2012" xfId="725"/>
    <cellStyle name="_TG-TH_1_Book1_2" xfId="726"/>
    <cellStyle name="_TG-TH_1_Book1_2_BC CV 6403 BKHĐT" xfId="727"/>
    <cellStyle name="_TG-TH_1_Book1_2_Luy ke von ung nam 2011 -Thoa gui ngay 12-8-2012" xfId="728"/>
    <cellStyle name="_TG-TH_1_Book1_BC CV 6403 BKHĐT" xfId="729"/>
    <cellStyle name="_TG-TH_1_Book1_Luy ke von ung nam 2011 -Thoa gui ngay 12-8-2012" xfId="730"/>
    <cellStyle name="_TG-TH_1_CAU Khanh Nam(Thi Cong)" xfId="731"/>
    <cellStyle name="_TG-TH_1_CAU Khanh Nam(Thi Cong) 2" xfId="732"/>
    <cellStyle name="_TG-TH_1_ChiHuong_ApGia" xfId="733"/>
    <cellStyle name="_TG-TH_1_CoCauPhi (version 1)" xfId="734"/>
    <cellStyle name="_TG-TH_1_DAU NOI PL-CL TAI PHU LAMHC" xfId="735"/>
    <cellStyle name="_TG-TH_1_DU TRU VAT TU" xfId="736"/>
    <cellStyle name="_TG-TH_1_DU TRU VAT TU 2" xfId="737"/>
    <cellStyle name="_TG-TH_1_Ket du ung NS" xfId="738"/>
    <cellStyle name="_TG-TH_1_Ket du ung NS 2" xfId="739"/>
    <cellStyle name="_TG-TH_1_KH Von 2012 gui BKH 1" xfId="740"/>
    <cellStyle name="_TG-TH_1_KH Von 2012 gui BKH 1 2" xfId="741"/>
    <cellStyle name="_TG-TH_1_KH Von 2012 gui BKH 2" xfId="742"/>
    <cellStyle name="_TG-TH_1_KH Von 2012 gui BKH 2 2" xfId="743"/>
    <cellStyle name="_TG-TH_1_Lora-tungchau" xfId="744"/>
    <cellStyle name="_TG-TH_1_Luy ke von ung nam 2011 -Thoa gui ngay 12-8-2012" xfId="745"/>
    <cellStyle name="_TG-TH_1_NhanCong" xfId="746"/>
    <cellStyle name="_TG-TH_1_phu luc tong ket tinh hinh TH giai doan 03-10 (ngay 30)" xfId="747"/>
    <cellStyle name="_TG-TH_1_Qt-HT3PQ1(CauKho)" xfId="748"/>
    <cellStyle name="_TG-TH_1_Sheet1" xfId="749"/>
    <cellStyle name="_TG-TH_1_ÿÿÿÿÿ" xfId="750"/>
    <cellStyle name="_TG-TH_1_ÿÿÿÿÿ 2" xfId="751"/>
    <cellStyle name="_TG-TH_2" xfId="752"/>
    <cellStyle name="_TG-TH_2 2" xfId="753"/>
    <cellStyle name="_TG-TH_2_ApGiaVatTu_cayxanh_latgach" xfId="754"/>
    <cellStyle name="_TG-TH_2_BANG TONG HOP TINH HINH THANH QUYET TOAN (MOI I)" xfId="755"/>
    <cellStyle name="_TG-TH_2_BANG TONG HOP TINH HINH THANH QUYET TOAN (MOI I) 2" xfId="756"/>
    <cellStyle name="_TG-TH_2_BAO GIA NGAY 24-10-08 (co dam)" xfId="757"/>
    <cellStyle name="_TG-TH_2_BAO GIA NGAY 24-10-08 (co dam) 2" xfId="758"/>
    <cellStyle name="_TG-TH_2_BC CV 6403 BKHĐT" xfId="759"/>
    <cellStyle name="_TG-TH_2_BC NQ11-CP - chinh sua lai" xfId="760"/>
    <cellStyle name="_TG-TH_2_BC NQ11-CP-Quynh sau bieu so3" xfId="761"/>
    <cellStyle name="_TG-TH_2_BC_NQ11-CP_-_Thao_sua_lai" xfId="762"/>
    <cellStyle name="_TG-TH_2_BIỂU TỔNG HỢP LẦN CUỐI SỬA THEO NGHI QUYẾT SỐ 81" xfId="763"/>
    <cellStyle name="_TG-TH_2_bieumau 1" xfId="764"/>
    <cellStyle name="_TG-TH_2_Book1" xfId="765"/>
    <cellStyle name="_TG-TH_2_Book1 2" xfId="766"/>
    <cellStyle name="_TG-TH_2_Book1_1" xfId="767"/>
    <cellStyle name="_TG-TH_2_Book1_1 2" xfId="768"/>
    <cellStyle name="_TG-TH_2_Book1_1_BC CV 6403 BKHĐT" xfId="769"/>
    <cellStyle name="_TG-TH_2_Book1_1_Luy ke von ung nam 2011 -Thoa gui ngay 12-8-2012" xfId="770"/>
    <cellStyle name="_TG-TH_2_Book1_2" xfId="771"/>
    <cellStyle name="_TG-TH_2_Book1_2_BC CV 6403 BKHĐT" xfId="772"/>
    <cellStyle name="_TG-TH_2_Book1_2_Luy ke von ung nam 2011 -Thoa gui ngay 12-8-2012" xfId="773"/>
    <cellStyle name="_TG-TH_2_Book1_BC CV 6403 BKHĐT" xfId="774"/>
    <cellStyle name="_TG-TH_2_Book1_Luy ke von ung nam 2011 -Thoa gui ngay 12-8-2012" xfId="775"/>
    <cellStyle name="_TG-TH_2_CAU Khanh Nam(Thi Cong)" xfId="776"/>
    <cellStyle name="_TG-TH_2_CAU Khanh Nam(Thi Cong) 2" xfId="777"/>
    <cellStyle name="_TG-TH_2_ChiHuong_ApGia" xfId="778"/>
    <cellStyle name="_TG-TH_2_CoCauPhi (version 1)" xfId="779"/>
    <cellStyle name="_TG-TH_2_DAU NOI PL-CL TAI PHU LAMHC" xfId="780"/>
    <cellStyle name="_TG-TH_2_DU TRU VAT TU" xfId="781"/>
    <cellStyle name="_TG-TH_2_DU TRU VAT TU 2" xfId="782"/>
    <cellStyle name="_TG-TH_2_Ket du ung NS" xfId="783"/>
    <cellStyle name="_TG-TH_2_Ket du ung NS 2" xfId="784"/>
    <cellStyle name="_TG-TH_2_KH Von 2012 gui BKH 1" xfId="785"/>
    <cellStyle name="_TG-TH_2_KH Von 2012 gui BKH 1 2" xfId="786"/>
    <cellStyle name="_TG-TH_2_KH Von 2012 gui BKH 2" xfId="787"/>
    <cellStyle name="_TG-TH_2_KH Von 2012 gui BKH 2 2" xfId="788"/>
    <cellStyle name="_TG-TH_2_Lora-tungchau" xfId="789"/>
    <cellStyle name="_TG-TH_2_Luy ke von ung nam 2011 -Thoa gui ngay 12-8-2012" xfId="790"/>
    <cellStyle name="_TG-TH_2_NhanCong" xfId="791"/>
    <cellStyle name="_TG-TH_2_phu luc tong ket tinh hinh TH giai doan 03-10 (ngay 30)" xfId="792"/>
    <cellStyle name="_TG-TH_2_Qt-HT3PQ1(CauKho)" xfId="793"/>
    <cellStyle name="_TG-TH_2_Sheet1" xfId="794"/>
    <cellStyle name="_TG-TH_2_ÿÿÿÿÿ" xfId="795"/>
    <cellStyle name="_TG-TH_2_ÿÿÿÿÿ 2" xfId="796"/>
    <cellStyle name="_TG-TH_3" xfId="797"/>
    <cellStyle name="_TG-TH_3 2" xfId="798"/>
    <cellStyle name="_TG-TH_3_Lora-tungchau" xfId="799"/>
    <cellStyle name="_TG-TH_3_Qt-HT3PQ1(CauKho)" xfId="800"/>
    <cellStyle name="_TG-TH_4" xfId="801"/>
    <cellStyle name="_TG-TH_4 2" xfId="802"/>
    <cellStyle name="_TH hien trang MM thi tran TD" xfId="803"/>
    <cellStyle name="_TH hien trang MM thi tran TD 2" xfId="804"/>
    <cellStyle name="_Theo doi tien do cong viec Nam 2009" xfId="805"/>
    <cellStyle name="_Theo doi tien do cong viec Nam 2009 2" xfId="806"/>
    <cellStyle name="_tien luong" xfId="807"/>
    <cellStyle name="_tien luong 2" xfId="808"/>
    <cellStyle name="_Tien luong chuan 01" xfId="809"/>
    <cellStyle name="_Tien luong chuan 01 2" xfId="810"/>
    <cellStyle name="_Tong dutoan PP LAHAI" xfId="811"/>
    <cellStyle name="_Tong dutoan PP LAHAI 2" xfId="812"/>
    <cellStyle name="_Tong hop  " xfId="813"/>
    <cellStyle name="_Tong hop   2" xfId="814"/>
    <cellStyle name="_Tong hop DS" xfId="815"/>
    <cellStyle name="_Tong hop DS 2" xfId="816"/>
    <cellStyle name="_Tong hop DS_CT 134" xfId="817"/>
    <cellStyle name="_Tong hop may cheu nganh 1" xfId="818"/>
    <cellStyle name="_Tong hop may cheu nganh 1 2" xfId="819"/>
    <cellStyle name="_Tong hop ve 30a" xfId="820"/>
    <cellStyle name="_Tong hop ve 30a 2" xfId="821"/>
    <cellStyle name="_Tong hop ve 30a 3" xfId="822"/>
    <cellStyle name="_Tong hop ve 30a_BIEU KE HOACH  2015 (KTN 6.11 sua)" xfId="823"/>
    <cellStyle name="_Tong von ĐTPT" xfId="824"/>
    <cellStyle name="_Tong von ĐTPT 2" xfId="825"/>
    <cellStyle name="_Tong von ĐTPT 2 2" xfId="826"/>
    <cellStyle name="_Tong von ĐTPT 3" xfId="827"/>
    <cellStyle name="_Tong von ĐTPT_BIEU KE HOACH  2015 (KTN 6.11 sua)" xfId="828"/>
    <cellStyle name="_TPCP GT-24-5-Mien Nui" xfId="829"/>
    <cellStyle name="_TU VAN THUY LOI THAM  PHE" xfId="830"/>
    <cellStyle name="_TU VAN THUY LOI THAM  PHE 2" xfId="831"/>
    <cellStyle name="_TU VAN THUY LOI THAM  PHE 3" xfId="832"/>
    <cellStyle name="_TU VAN THUY LOI THAM  PHE_BIEU KE HOACH  2015 (KTN 6.11 sua)" xfId="833"/>
    <cellStyle name="_ung truoc 2011 NSTW Thanh Hoa + Nge An gui Thu 12-5" xfId="834"/>
    <cellStyle name="_ung truoc 2011 NSTW Thanh Hoa + Nge An gui Thu 12-5 2" xfId="835"/>
    <cellStyle name="_ung truoc 2011 NSTW Thanh Hoa + Nge An gui Thu 12-5 3" xfId="836"/>
    <cellStyle name="_ung truoc 2011 NSTW Thanh Hoa + Nge An gui Thu 12-5_BIEU KE HOACH  2015 (KTN 6.11 sua)" xfId="837"/>
    <cellStyle name="_ung truoc cua long an (6-5-2010)" xfId="838"/>
    <cellStyle name="_ung truoc cua long an (6-5-2010) 2" xfId="839"/>
    <cellStyle name="_Ung von nam 2011 vung TNB - Doan Cong tac (12-5-2010)" xfId="840"/>
    <cellStyle name="_Ung von nam 2011 vung TNB - Doan Cong tac (12-5-2010) 2" xfId="841"/>
    <cellStyle name="_Ung von nam 2011 vung TNB - Doan Cong tac (12-5-2010) 2 2" xfId="842"/>
    <cellStyle name="_Ung von nam 2011 vung TNB - Doan Cong tac (12-5-2010) 3" xfId="843"/>
    <cellStyle name="_Ung von nam 2011 vung TNB - Doan Cong tac (12-5-2010)_BIEU KE HOACH  2015 (KTN 6.11 sua)" xfId="844"/>
    <cellStyle name="_Ung von nam 2011 vung TNB - Doan Cong tac (12-5-2010)_Chuẩn bị đầu tư 2011 (sep Hung)_KH 2012 (T3-2013) 2" xfId="845"/>
    <cellStyle name="_Ung von nam 2011 vung TNB - Doan Cong tac (12-5-2010)_Cong trinh co y kien LD_Dang_NN_2011-Tay nguyen-9-10" xfId="846"/>
    <cellStyle name="_Ung von nam 2011 vung TNB - Doan Cong tac (12-5-2010)_CT 134" xfId="847"/>
    <cellStyle name="_Ung von nam 2011 vung TNB - Doan Cong tac (12-5-2010)_Ke hoach 2011(15-7)" xfId="848"/>
    <cellStyle name="_Ung von nam 2011 vung TNB - Doan Cong tac (12-5-2010)_Ke hoach 2011(15-7) 2" xfId="849"/>
    <cellStyle name="_Ung von nam 2011 vung TNB - Doan Cong tac (12-5-2010)_Ke hoach 2011(15-7) 2 2" xfId="850"/>
    <cellStyle name="_Ung von nam 2011 vung TNB - Doan Cong tac (12-5-2010)_Ke hoach 2011(15-7) 3" xfId="851"/>
    <cellStyle name="_Ung von nam 2011 vung TNB - Doan Cong tac (12-5-2010)_Ke hoach 2011(15-7)_BIEU KE HOACH  2015 (KTN 6.11 sua)" xfId="852"/>
    <cellStyle name="_Ung von nam 2011 vung TNB - Doan Cong tac (12-5-2010)_Ke hoach 2011(15-7)_CT 134" xfId="853"/>
    <cellStyle name="_Ung von nam 2011 vung TNB - Doan Cong tac (12-5-2010)_KH Von 2012 gui BKH 2" xfId="854"/>
    <cellStyle name="_Ung von nam 2011 vung TNB - Doan Cong tac (12-5-2010)_KH Von 2012 gui BKH 2 2" xfId="855"/>
    <cellStyle name="_Ung von nam 2011 vung TNB - Doan Cong tac (12-5-2010)_KH Von 2012 gui BKH 2 2 2" xfId="856"/>
    <cellStyle name="_Ung von nam 2011 vung TNB - Doan Cong tac (12-5-2010)_KH Von 2012 gui BKH 2 3" xfId="857"/>
    <cellStyle name="_Ung von nam 2011 vung TNB - Doan Cong tac (12-5-2010)_KH Von 2012 gui BKH 2_BIEU KE HOACH  2015 (KTN 6.11 sua)" xfId="858"/>
    <cellStyle name="_Ung von nam 2011 vung TNB - Doan Cong tac (12-5-2010)_KH Von 2012 gui BKH 2_CT 134" xfId="859"/>
    <cellStyle name="_Ung von nam 2011 vung TNB - Doan Cong tac (12-5-2010)_TN - Ho tro khac 2011" xfId="860"/>
    <cellStyle name="_Viec Huy dang lam" xfId="861"/>
    <cellStyle name="_Viec Huy dang lam 2" xfId="862"/>
    <cellStyle name="_VINAMILK" xfId="863"/>
    <cellStyle name="_VINAMILK 2" xfId="864"/>
    <cellStyle name="_VINAMILK 2 2" xfId="865"/>
    <cellStyle name="_VINAMILK 3" xfId="866"/>
    <cellStyle name="_VINAMILK_BIEU KE HOACH  2015 (KTN 6.11 sua)" xfId="867"/>
    <cellStyle name="_VINAMILK_CT 134" xfId="868"/>
    <cellStyle name="_ÿÿÿÿÿ" xfId="869"/>
    <cellStyle name="_ÿÿÿÿÿ 2" xfId="870"/>
    <cellStyle name="_ÿÿÿÿÿ 3" xfId="871"/>
    <cellStyle name="_ÿÿÿÿÿ_BIEU KE HOACH  2015 (KTN 6.11 sua)" xfId="872"/>
    <cellStyle name="_ÿÿÿÿÿ_Kh ql62 (2010) 11-09" xfId="873"/>
    <cellStyle name="_ÿÿÿÿÿ_Kh ql62 (2010) 11-09 2" xfId="874"/>
    <cellStyle name="_ÿÿÿÿÿ_Khung 2012" xfId="875"/>
    <cellStyle name="~1" xfId="876"/>
    <cellStyle name="~1 2" xfId="877"/>
    <cellStyle name="~1 2 2" xfId="878"/>
    <cellStyle name="~1 3" xfId="879"/>
    <cellStyle name="~1?_x000d_Comma [0]_I.1?b_x000d_Comma [0]_I.3?b_x000c_Comma [0]_II?_x0012_Comma [0]_larou" xfId="880"/>
    <cellStyle name="’Ê‰Ý [0.00]_laroux" xfId="881"/>
    <cellStyle name="’Ê‰Ý_laroux" xfId="882"/>
    <cellStyle name="=C:\WINNT\SYSTEM32\COMMAND.COM" xfId="883"/>
    <cellStyle name="»õ±Ò[0]_Sheet1" xfId="884"/>
    <cellStyle name="»õ±Ò_Sheet1" xfId="885"/>
    <cellStyle name="•W?_Format" xfId="886"/>
    <cellStyle name="•W€_’·Šú‰p•¶" xfId="887"/>
    <cellStyle name="•W_¯–ì" xfId="888"/>
    <cellStyle name="W_MARINE" xfId="889"/>
    <cellStyle name="0" xfId="890"/>
    <cellStyle name="0 2" xfId="891"/>
    <cellStyle name="0 3" xfId="892"/>
    <cellStyle name="0%" xfId="893"/>
    <cellStyle name="0% 2" xfId="894"/>
    <cellStyle name="0.0" xfId="895"/>
    <cellStyle name="0.0 2" xfId="896"/>
    <cellStyle name="0.0%" xfId="897"/>
    <cellStyle name="0.0% 2" xfId="898"/>
    <cellStyle name="0.0_BIỂU TỔNG HỢP LẦN CUỐI SỬA THEO NGHI QUYẾT SỐ 81" xfId="899"/>
    <cellStyle name="0.00" xfId="900"/>
    <cellStyle name="0.00 2" xfId="901"/>
    <cellStyle name="0.00%" xfId="902"/>
    <cellStyle name="0.00% 2" xfId="903"/>
    <cellStyle name="0_Bieu chi tieu KH 2014 (Huy-04-11)" xfId="904"/>
    <cellStyle name="0_BIEU KE HOACH  2015 (KTN 6.11 sua)" xfId="905"/>
    <cellStyle name="0_DS cac chau thieu nhi. trung tam" xfId="906"/>
    <cellStyle name="0_dự toán 30a 2013" xfId="907"/>
    <cellStyle name="0_KH 2014" xfId="908"/>
    <cellStyle name="0_Ra soat KH von 2011 (Huy-11-11-11)" xfId="909"/>
    <cellStyle name="0_Ra soat KH von 2011 (Huy-11-11-11) 2" xfId="910"/>
    <cellStyle name="0_Viec Huy dang lam" xfId="911"/>
    <cellStyle name="00" xfId="912"/>
    <cellStyle name="1" xfId="913"/>
    <cellStyle name="1 2" xfId="914"/>
    <cellStyle name="1 2 2" xfId="915"/>
    <cellStyle name="1 3" xfId="916"/>
    <cellStyle name="1 4" xfId="917"/>
    <cellStyle name="1?b_x000d_Comma [0]_CPK?b_x0011_Comma [0]_CP" xfId="918"/>
    <cellStyle name="1_BAO GIA NGAY 24-10-08 (co dam)" xfId="919"/>
    <cellStyle name="1_BAO GIA NGAY 24-10-08 (co dam) 2" xfId="920"/>
    <cellStyle name="1_Bieu bao cao giam sat 6 thang 2011" xfId="921"/>
    <cellStyle name="1_Bieu BC kh 5 năm" xfId="922"/>
    <cellStyle name="1_BIEU KE HOACH  2015 (KTN 6.11 sua)" xfId="923"/>
    <cellStyle name="1_bieu ke hoach dau thau" xfId="924"/>
    <cellStyle name="1_bieu ke hoach dau thau 2" xfId="925"/>
    <cellStyle name="1_bieu ke hoach dau thau truong mam non SKH" xfId="926"/>
    <cellStyle name="1_bieu ke hoach dau thau truong mam non SKH 2" xfId="927"/>
    <cellStyle name="1_bieu tong hop Sinh0" xfId="928"/>
    <cellStyle name="1_Book1" xfId="929"/>
    <cellStyle name="1_Book1 2" xfId="930"/>
    <cellStyle name="1_Book1_1" xfId="931"/>
    <cellStyle name="1_Book1_1 2" xfId="932"/>
    <cellStyle name="1_Book1_1 3" xfId="933"/>
    <cellStyle name="1_Book1_1_BIEU KE HOACH  2015 (KTN 6.11 sua)" xfId="934"/>
    <cellStyle name="1_Cau thuy dien Ban La (Cu Anh)" xfId="935"/>
    <cellStyle name="1_Cau thuy dien Ban La (Cu Anh) 2" xfId="936"/>
    <cellStyle name="1_Cau thuy dien Ban La (Cu Anh) 3" xfId="937"/>
    <cellStyle name="1_Cau thuy dien Ban La (Cu Anh)_BIEU KE HOACH  2015 (KTN 6.11 sua)" xfId="938"/>
    <cellStyle name="1_Cong trinh co y kien LD_Dang_NN_2011-Tay nguyen-9-10" xfId="939"/>
    <cellStyle name="1_Danh Mục KCM trinh BKH 2011 (BS 30A)" xfId="940"/>
    <cellStyle name="1_Danh Mục KCM trinh BKH 2011 (BS 30A) 2" xfId="941"/>
    <cellStyle name="1_DT tieu hoc diem TDC ban Cho 28-02-09" xfId="942"/>
    <cellStyle name="1_DT tieu hoc diem TDC ban Cho 28-02-09 2" xfId="943"/>
    <cellStyle name="1_Dự kiến danh mục đầu tư NTM năm 2015" xfId="944"/>
    <cellStyle name="1_Du toan" xfId="945"/>
    <cellStyle name="1_Du toan 2" xfId="946"/>
    <cellStyle name="1_Du toan 558 (Km17+508.12 - Km 22)" xfId="947"/>
    <cellStyle name="1_Du toan 558 (Km17+508.12 - Km 22) 2" xfId="948"/>
    <cellStyle name="1_Du toan 558 (Km17+508.12 - Km 22) 3" xfId="949"/>
    <cellStyle name="1_Du toan 558 (Km17+508.12 - Km 22)_BIEU KE HOACH  2015 (KTN 6.11 sua)" xfId="950"/>
    <cellStyle name="1_Du toan nuoc San Thang (GD2)" xfId="951"/>
    <cellStyle name="1_Du toan nuoc San Thang (GD2) 2" xfId="952"/>
    <cellStyle name="1_DuToan92009Luong650" xfId="953"/>
    <cellStyle name="1_DuToan92009Luong650 2" xfId="954"/>
    <cellStyle name="1_Gia_VLQL48_duyet " xfId="955"/>
    <cellStyle name="1_Gia_VLQL48_duyet  2" xfId="956"/>
    <cellStyle name="1_Gia_VLQL48_duyet _BIEU KE HOACH  2015 (KTN 6.11 sua)" xfId="957"/>
    <cellStyle name="1_HD TT1" xfId="958"/>
    <cellStyle name="1_HD TT1 2" xfId="959"/>
    <cellStyle name="1_Ke hoach 2010 ngay 31-01" xfId="960"/>
    <cellStyle name="1_Ke hoach 2010 ngay 31-01 2" xfId="961"/>
    <cellStyle name="1_Ke hoach 2011(15-7)" xfId="962"/>
    <cellStyle name="1_Ke hoach 2011(15-7) 2" xfId="963"/>
    <cellStyle name="1_KH 2012 di BKH" xfId="964"/>
    <cellStyle name="1_KH 2012 di BKH 2" xfId="965"/>
    <cellStyle name="1_Kh ql62 (2010) 11-09" xfId="966"/>
    <cellStyle name="1_Kh ql62 (2010) 11-09 2" xfId="967"/>
    <cellStyle name="1_Khung 2012" xfId="968"/>
    <cellStyle name="1_KlQdinhduyet" xfId="969"/>
    <cellStyle name="1_KlQdinhduyet 2" xfId="970"/>
    <cellStyle name="1_KlQdinhduyet 3" xfId="971"/>
    <cellStyle name="1_KlQdinhduyet_BIEU KE HOACH  2015 (KTN 6.11 sua)" xfId="972"/>
    <cellStyle name="1_Nguon von dau tu" xfId="973"/>
    <cellStyle name="1_Nha kham chua benh" xfId="974"/>
    <cellStyle name="1_Nha kham chua benh 2" xfId="975"/>
    <cellStyle name="1_Nha lop hoc 8 P" xfId="976"/>
    <cellStyle name="1_Nha lop hoc 8 P 2" xfId="977"/>
    <cellStyle name="1_Phan bo" xfId="978"/>
    <cellStyle name="1_Phan bo 2" xfId="979"/>
    <cellStyle name="1_Sheet1" xfId="980"/>
    <cellStyle name="1_StartUp" xfId="981"/>
    <cellStyle name="1_TA GIA" xfId="982"/>
    <cellStyle name="1_Ta Gia QHCT 11-2013" xfId="983"/>
    <cellStyle name="1_tien luong" xfId="984"/>
    <cellStyle name="1_tien luong 2" xfId="985"/>
    <cellStyle name="1_Tien luong chuan 01" xfId="986"/>
    <cellStyle name="1_Tien luong chuan 01 2" xfId="987"/>
    <cellStyle name="1_Tienluong" xfId="988"/>
    <cellStyle name="1_Tienluong 2" xfId="989"/>
    <cellStyle name="1_tinh toan hoang ha" xfId="990"/>
    <cellStyle name="1_tinh toan hoang ha 2" xfId="991"/>
    <cellStyle name="1_TN - Ho tro khac 2011" xfId="992"/>
    <cellStyle name="1_Tong hop  " xfId="993"/>
    <cellStyle name="1_Tong hop   2" xfId="994"/>
    <cellStyle name="1_TRUNG PMU 5" xfId="995"/>
    <cellStyle name="1_TRUNG PMU 5 2" xfId="996"/>
    <cellStyle name="1_Viec Huy dang lam" xfId="997"/>
    <cellStyle name="1_ÿÿÿÿÿ" xfId="998"/>
    <cellStyle name="1_ÿÿÿÿÿ 2" xfId="999"/>
    <cellStyle name="1_ÿÿÿÿÿ_Bieu tong hop nhu cau ung 2011 da chon loc -Mien nui" xfId="1000"/>
    <cellStyle name="1_ÿÿÿÿÿ_Bieu tong hop nhu cau ung 2011 da chon loc -Mien nui 2" xfId="1001"/>
    <cellStyle name="1_ÿÿÿÿÿ_Kh ql62 (2010) 11-09" xfId="1002"/>
    <cellStyle name="1_ÿÿÿÿÿ_Kh ql62 (2010) 11-09 2" xfId="1003"/>
    <cellStyle name="1_ÿÿÿÿÿ_Khung 2012" xfId="1004"/>
    <cellStyle name="15" xfId="1005"/>
    <cellStyle name="15 2" xfId="1006"/>
    <cellStyle name="18" xfId="1007"/>
    <cellStyle name="18 2" xfId="1008"/>
    <cellStyle name="¹éºÐÀ²_      " xfId="1009"/>
    <cellStyle name="2" xfId="1010"/>
    <cellStyle name="2 2" xfId="1011"/>
    <cellStyle name="2_bieu ke hoach dau thau" xfId="1012"/>
    <cellStyle name="2_bieu ke hoach dau thau 2" xfId="1013"/>
    <cellStyle name="2_bieu ke hoach dau thau truong mam non SKH" xfId="1014"/>
    <cellStyle name="2_bieu ke hoach dau thau truong mam non SKH 2" xfId="1015"/>
    <cellStyle name="2_Book1" xfId="1016"/>
    <cellStyle name="2_Book1 2" xfId="1017"/>
    <cellStyle name="2_Book1_1" xfId="1018"/>
    <cellStyle name="2_Book1_1 2" xfId="1019"/>
    <cellStyle name="2_Book1_1 3" xfId="1020"/>
    <cellStyle name="2_Book1_1_BIEU KE HOACH  2015 (KTN 6.11 sua)" xfId="1021"/>
    <cellStyle name="2_Cau thuy dien Ban La (Cu Anh)" xfId="1022"/>
    <cellStyle name="2_Cau thuy dien Ban La (Cu Anh) 2" xfId="1023"/>
    <cellStyle name="2_Cau thuy dien Ban La (Cu Anh) 3" xfId="1024"/>
    <cellStyle name="2_Cau thuy dien Ban La (Cu Anh)_BIEU KE HOACH  2015 (KTN 6.11 sua)" xfId="1025"/>
    <cellStyle name="2_DT tieu hoc diem TDC ban Cho 28-02-09" xfId="1026"/>
    <cellStyle name="2_DT tieu hoc diem TDC ban Cho 28-02-09 2" xfId="1027"/>
    <cellStyle name="2_Du toan" xfId="1028"/>
    <cellStyle name="2_Du toan 2" xfId="1029"/>
    <cellStyle name="2_Du toan 558 (Km17+508.12 - Km 22)" xfId="1030"/>
    <cellStyle name="2_Du toan 558 (Km17+508.12 - Km 22) 2" xfId="1031"/>
    <cellStyle name="2_Du toan 558 (Km17+508.12 - Km 22) 3" xfId="1032"/>
    <cellStyle name="2_Du toan 558 (Km17+508.12 - Km 22)_BIEU KE HOACH  2015 (KTN 6.11 sua)" xfId="1033"/>
    <cellStyle name="2_Du toan nuoc San Thang (GD2)" xfId="1034"/>
    <cellStyle name="2_Du toan nuoc San Thang (GD2) 2" xfId="1035"/>
    <cellStyle name="2_Gia_VLQL48_duyet " xfId="1036"/>
    <cellStyle name="2_Gia_VLQL48_duyet  2" xfId="1037"/>
    <cellStyle name="2_Gia_VLQL48_duyet _BIEU KE HOACH  2015 (KTN 6.11 sua)" xfId="1038"/>
    <cellStyle name="2_HD TT1" xfId="1039"/>
    <cellStyle name="2_HD TT1 2" xfId="1040"/>
    <cellStyle name="2_KlQdinhduyet" xfId="1041"/>
    <cellStyle name="2_KlQdinhduyet 2" xfId="1042"/>
    <cellStyle name="2_KlQdinhduyet 3" xfId="1043"/>
    <cellStyle name="2_KlQdinhduyet_BIEU KE HOACH  2015 (KTN 6.11 sua)" xfId="1044"/>
    <cellStyle name="2_Nha lop hoc 8 P" xfId="1045"/>
    <cellStyle name="2_Nha lop hoc 8 P 2" xfId="1046"/>
    <cellStyle name="2_Tienluong" xfId="1047"/>
    <cellStyle name="2_Tienluong 2" xfId="1048"/>
    <cellStyle name="2_TRUNG PMU 5" xfId="1049"/>
    <cellStyle name="2_TRUNG PMU 5 2" xfId="1050"/>
    <cellStyle name="2_ÿÿÿÿÿ" xfId="1051"/>
    <cellStyle name="2_ÿÿÿÿÿ 2" xfId="1052"/>
    <cellStyle name="2_ÿÿÿÿÿ_Bieu tong hop nhu cau ung 2011 da chon loc -Mien nui" xfId="1053"/>
    <cellStyle name="2_ÿÿÿÿÿ_Bieu tong hop nhu cau ung 2011 da chon loc -Mien nui 2" xfId="1054"/>
    <cellStyle name="20" xfId="1055"/>
    <cellStyle name="20 2" xfId="1056"/>
    <cellStyle name="20 2 2" xfId="1057"/>
    <cellStyle name="20 3" xfId="1058"/>
    <cellStyle name="20% - Accent1 2" xfId="1059"/>
    <cellStyle name="20% - Accent1 2 2" xfId="1060"/>
    <cellStyle name="20% - Accent1 2 3" xfId="1061"/>
    <cellStyle name="20% - Accent1 3" xfId="1062"/>
    <cellStyle name="20% - Accent1 4" xfId="1063"/>
    <cellStyle name="20% - Accent2 2" xfId="1064"/>
    <cellStyle name="20% - Accent2 2 2" xfId="1065"/>
    <cellStyle name="20% - Accent2 2 3" xfId="1066"/>
    <cellStyle name="20% - Accent2 3" xfId="1067"/>
    <cellStyle name="20% - Accent2 4" xfId="1068"/>
    <cellStyle name="20% - Accent3 2" xfId="1069"/>
    <cellStyle name="20% - Accent3 2 2" xfId="1070"/>
    <cellStyle name="20% - Accent3 2 3" xfId="1071"/>
    <cellStyle name="20% - Accent3 3" xfId="1072"/>
    <cellStyle name="20% - Accent3 4" xfId="1073"/>
    <cellStyle name="20% - Accent4 2" xfId="1074"/>
    <cellStyle name="20% - Accent4 2 2" xfId="1075"/>
    <cellStyle name="20% - Accent4 2 3" xfId="1076"/>
    <cellStyle name="20% - Accent4 3" xfId="1077"/>
    <cellStyle name="20% - Accent4 4" xfId="1078"/>
    <cellStyle name="20% - Accent5 2" xfId="1079"/>
    <cellStyle name="20% - Accent5 2 2" xfId="1080"/>
    <cellStyle name="20% - Accent5 2 3" xfId="1081"/>
    <cellStyle name="20% - Accent5 3" xfId="1082"/>
    <cellStyle name="20% - Accent5 4" xfId="1083"/>
    <cellStyle name="20% - Accent6 2" xfId="1084"/>
    <cellStyle name="20% - Accent6 2 2" xfId="1085"/>
    <cellStyle name="20% - Accent6 2 3" xfId="1086"/>
    <cellStyle name="20% - Accent6 3" xfId="1087"/>
    <cellStyle name="20% - Accent6 4" xfId="1088"/>
    <cellStyle name="-2001" xfId="1089"/>
    <cellStyle name="-2001 2" xfId="1090"/>
    <cellStyle name="-2001 2 2" xfId="1091"/>
    <cellStyle name="-2001 3" xfId="1092"/>
    <cellStyle name="3" xfId="1093"/>
    <cellStyle name="3 2" xfId="1094"/>
    <cellStyle name="3_bieu ke hoach dau thau" xfId="1095"/>
    <cellStyle name="3_bieu ke hoach dau thau 2" xfId="1096"/>
    <cellStyle name="3_bieu ke hoach dau thau truong mam non SKH" xfId="1097"/>
    <cellStyle name="3_bieu ke hoach dau thau truong mam non SKH 2" xfId="1098"/>
    <cellStyle name="3_Book1" xfId="1099"/>
    <cellStyle name="3_Book1 2" xfId="1100"/>
    <cellStyle name="3_Book1_1" xfId="1101"/>
    <cellStyle name="3_Book1_1 2" xfId="1102"/>
    <cellStyle name="3_Book1_1 3" xfId="1103"/>
    <cellStyle name="3_Book1_1_BIEU KE HOACH  2015 (KTN 6.11 sua)" xfId="1104"/>
    <cellStyle name="3_Cau thuy dien Ban La (Cu Anh)" xfId="1105"/>
    <cellStyle name="3_Cau thuy dien Ban La (Cu Anh) 2" xfId="1106"/>
    <cellStyle name="3_Cau thuy dien Ban La (Cu Anh) 3" xfId="1107"/>
    <cellStyle name="3_Cau thuy dien Ban La (Cu Anh)_BIEU KE HOACH  2015 (KTN 6.11 sua)" xfId="1108"/>
    <cellStyle name="3_DT tieu hoc diem TDC ban Cho 28-02-09" xfId="1109"/>
    <cellStyle name="3_DT tieu hoc diem TDC ban Cho 28-02-09 2" xfId="1110"/>
    <cellStyle name="3_Du toan" xfId="1111"/>
    <cellStyle name="3_Du toan 2" xfId="1112"/>
    <cellStyle name="3_Du toan 558 (Km17+508.12 - Km 22)" xfId="1113"/>
    <cellStyle name="3_Du toan 558 (Km17+508.12 - Km 22) 2" xfId="1114"/>
    <cellStyle name="3_Du toan 558 (Km17+508.12 - Km 22) 3" xfId="1115"/>
    <cellStyle name="3_Du toan 558 (Km17+508.12 - Km 22)_BIEU KE HOACH  2015 (KTN 6.11 sua)" xfId="1116"/>
    <cellStyle name="3_Du toan nuoc San Thang (GD2)" xfId="1117"/>
    <cellStyle name="3_Du toan nuoc San Thang (GD2) 2" xfId="1118"/>
    <cellStyle name="3_Gia_VLQL48_duyet " xfId="1119"/>
    <cellStyle name="3_Gia_VLQL48_duyet  2" xfId="1120"/>
    <cellStyle name="3_Gia_VLQL48_duyet _BIEU KE HOACH  2015 (KTN 6.11 sua)" xfId="1121"/>
    <cellStyle name="3_HD TT1" xfId="1122"/>
    <cellStyle name="3_HD TT1 2" xfId="1123"/>
    <cellStyle name="3_KlQdinhduyet" xfId="1124"/>
    <cellStyle name="3_KlQdinhduyet 2" xfId="1125"/>
    <cellStyle name="3_KlQdinhduyet 3" xfId="1126"/>
    <cellStyle name="3_KlQdinhduyet_BIEU KE HOACH  2015 (KTN 6.11 sua)" xfId="1127"/>
    <cellStyle name="3_Nha lop hoc 8 P" xfId="1128"/>
    <cellStyle name="3_Nha lop hoc 8 P 2" xfId="1129"/>
    <cellStyle name="3_Tienluong" xfId="1130"/>
    <cellStyle name="3_Tienluong 2" xfId="1131"/>
    <cellStyle name="3_ÿÿÿÿÿ" xfId="1132"/>
    <cellStyle name="3_ÿÿÿÿÿ 2" xfId="1133"/>
    <cellStyle name="³£¹æ_GZ TV" xfId="1134"/>
    <cellStyle name="4" xfId="1135"/>
    <cellStyle name="4 2" xfId="1136"/>
    <cellStyle name="4_Book1" xfId="1137"/>
    <cellStyle name="4_Book1 2" xfId="1138"/>
    <cellStyle name="4_Book1_1" xfId="1139"/>
    <cellStyle name="4_Book1_1 2" xfId="1140"/>
    <cellStyle name="4_Book1_1 3" xfId="1141"/>
    <cellStyle name="4_Book1_1_BIEU KE HOACH  2015 (KTN 6.11 sua)" xfId="1142"/>
    <cellStyle name="4_Cau thuy dien Ban La (Cu Anh)" xfId="1143"/>
    <cellStyle name="4_Cau thuy dien Ban La (Cu Anh) 2" xfId="1144"/>
    <cellStyle name="4_Cau thuy dien Ban La (Cu Anh) 3" xfId="1145"/>
    <cellStyle name="4_Cau thuy dien Ban La (Cu Anh)_BIEU KE HOACH  2015 (KTN 6.11 sua)" xfId="1146"/>
    <cellStyle name="4_Du toan 558 (Km17+508.12 - Km 22)" xfId="1147"/>
    <cellStyle name="4_Du toan 558 (Km17+508.12 - Km 22) 2" xfId="1148"/>
    <cellStyle name="4_Du toan 558 (Km17+508.12 - Km 22) 3" xfId="1149"/>
    <cellStyle name="4_Du toan 558 (Km17+508.12 - Km 22)_BIEU KE HOACH  2015 (KTN 6.11 sua)" xfId="1150"/>
    <cellStyle name="4_Gia_VLQL48_duyet " xfId="1151"/>
    <cellStyle name="4_Gia_VLQL48_duyet  2" xfId="1152"/>
    <cellStyle name="4_Gia_VLQL48_duyet _BIEU KE HOACH  2015 (KTN 6.11 sua)" xfId="1153"/>
    <cellStyle name="4_KlQdinhduyet" xfId="1154"/>
    <cellStyle name="4_KlQdinhduyet 2" xfId="1155"/>
    <cellStyle name="4_KlQdinhduyet 3" xfId="1156"/>
    <cellStyle name="4_KlQdinhduyet_BIEU KE HOACH  2015 (KTN 6.11 sua)" xfId="1157"/>
    <cellStyle name="4_ÿÿÿÿÿ" xfId="1158"/>
    <cellStyle name="4_ÿÿÿÿÿ 2" xfId="1159"/>
    <cellStyle name="40% - Accent1 2" xfId="1160"/>
    <cellStyle name="40% - Accent1 2 2" xfId="1161"/>
    <cellStyle name="40% - Accent1 2 3" xfId="1162"/>
    <cellStyle name="40% - Accent1 3" xfId="1163"/>
    <cellStyle name="40% - Accent1 4" xfId="1164"/>
    <cellStyle name="40% - Accent2 2" xfId="1165"/>
    <cellStyle name="40% - Accent2 2 2" xfId="1166"/>
    <cellStyle name="40% - Accent2 2 3" xfId="1167"/>
    <cellStyle name="40% - Accent2 3" xfId="1168"/>
    <cellStyle name="40% - Accent2 4" xfId="1169"/>
    <cellStyle name="40% - Accent3 2" xfId="1170"/>
    <cellStyle name="40% - Accent3 2 2" xfId="1171"/>
    <cellStyle name="40% - Accent3 2 3" xfId="1172"/>
    <cellStyle name="40% - Accent3 3" xfId="1173"/>
    <cellStyle name="40% - Accent3 4" xfId="1174"/>
    <cellStyle name="40% - Accent4 2" xfId="1175"/>
    <cellStyle name="40% - Accent4 2 2" xfId="1176"/>
    <cellStyle name="40% - Accent4 2 3" xfId="1177"/>
    <cellStyle name="40% - Accent4 3" xfId="1178"/>
    <cellStyle name="40% - Accent4 4" xfId="1179"/>
    <cellStyle name="40% - Accent5 2" xfId="1180"/>
    <cellStyle name="40% - Accent5 2 2" xfId="1181"/>
    <cellStyle name="40% - Accent5 2 3" xfId="1182"/>
    <cellStyle name="40% - Accent5 3" xfId="1183"/>
    <cellStyle name="40% - Accent5 4" xfId="1184"/>
    <cellStyle name="40% - Accent6 2" xfId="1185"/>
    <cellStyle name="40% - Accent6 2 2" xfId="1186"/>
    <cellStyle name="40% - Accent6 2 3" xfId="1187"/>
    <cellStyle name="40% - Accent6 3" xfId="1188"/>
    <cellStyle name="40% - Accent6 4" xfId="1189"/>
    <cellStyle name="52" xfId="1190"/>
    <cellStyle name="6" xfId="1191"/>
    <cellStyle name="6 2" xfId="1192"/>
    <cellStyle name="6 3" xfId="1193"/>
    <cellStyle name="6???_x0002_¯ög6hÅ‡6???_x0002_¹?ß_x0008_,Ñ‡6???_x0002_…#×&gt;Ò ‡6???_x0002_é_x0007_ß_x0008__x001c__x000b__x001e_?????_x000a_?_x0001_???????_x0014_?_x0001_???????_x001e_?fB_x000f_c????_x0018_I¿_x0008_v_x0010_‡6Ö_x0002_Ÿ6????ía??_x0012_c??????????????_x0001_?????????_x0001_?_x0001_?_x0001_?" xfId="1194"/>
    <cellStyle name="6???_x0002_¯ög6hÅ‡6???_x0002_¹?ß_x0008_,Ñ‡6???_x0002_…#×&gt;Ò ‡6???_x0002_é_x0007_ß_x0008__x001c__x000b__x001e_?????_x000a_?_x0001_???????_x0014_?_x0001_???????_x001e_?fB_x000f_c????_x0018_I¿_x0008_v_x0010_‡6Ö_x0002_Ÿ6????ía??_x0012_c??????????????_x0001_?????????_x0001_?_x0001_?_x0001_? 2" xfId="1195"/>
    <cellStyle name="6???_x0002_¯ög6hÅ‡6???_x0002_¹?ß_x0008_,Ñ‡6???_x0002_…#×&gt;Ò ‡6???_x0002_é_x0007_ß_x0008__x001c__x000b__x001e_?????_x000a_?_x0001_???????_x0014_?_x0001_???????_x001e_?fB_x000f_c????_x0018_I¿_x0008_v_x0010_‡6Ö_x0002_Ÿ6????ía??_x0012_c??????????????_x0001_?????????_x0001_?_x0001_?_x0001_? 3" xfId="1196"/>
    <cellStyle name="6???_x0002_¯ög6hÅ‡6???_x0002_¹?ß_x0008_,Ñ‡6???_x0002_…#×&gt;Ò ‡6???_x0002_é_x0007_ß_x0008__x001c__x000b__x001e_?????_x000a_?_x0001_???????_x0014_?_x0001_???????_x001e_?fB_x000f_c????_x0018_I¿_x0008_v_x0010_‡6Ö_x0002_Ÿ6????_x0015_l??Õm??????????????_x0001_?????????_x0001_?_x0001_?_x0001_?" xfId="1197"/>
    <cellStyle name="6???_x0002_¯ög6hÅ‡6???_x0002_¹?ß_x0008_,Ñ‡6???_x0002_…#×&gt;Ò ‡6???_x0002_é_x0007_ß_x0008__x001c__x000b__x001e_?????_x000a_?_x0001_???????_x0014_?_x0001_???????_x001e_?fB_x000f_c????_x0018_I¿_x0008_v_x0010_‡6Ö_x0002_Ÿ6????_x0015_l??Õm??????????????_x0001_?????????_x0001_?_x0001_?_x0001_? 2" xfId="1198"/>
    <cellStyle name="6???_x0002_¯ög6hÅ‡6???_x0002_¹?ß_x0008_,Ñ‡6???_x0002_…#×&gt;Ò ‡6???_x0002_é_x0007_ß_x0008__x001c__x000b__x001e_?????_x000a_?_x0001_???????_x0014_?_x0001_???????_x001e_?fB_x000f_c????_x0018_I¿_x0008_v_x0010_‡6Ö_x0002_Ÿ6????_x0015_l??Õm??????????????_x0001_?????????_x0001_?_x0001_?_x0001_? 3" xfId="1199"/>
    <cellStyle name="6_BIEU KE HOACH  2015 (KTN 6.11 sua)" xfId="1200"/>
    <cellStyle name="6_Cong trinh co y kien LD_Dang_NN_2011-Tay nguyen-9-10" xfId="1201"/>
    <cellStyle name="6_GVL" xfId="1202"/>
    <cellStyle name="6_GVL 2" xfId="1203"/>
    <cellStyle name="6_GVL 3" xfId="1204"/>
    <cellStyle name="6_GVL_BIEU KE HOACH  2015 (KTN 6.11 sua)" xfId="1205"/>
    <cellStyle name="6_Ke hoach 2010 ngay 31-01" xfId="1206"/>
    <cellStyle name="6_Ke hoach 2010 ngay 31-01 2" xfId="1207"/>
    <cellStyle name="6_Ke hoach 2010 ngay 31-01_CT 134" xfId="1208"/>
    <cellStyle name="6_Ket du ung NS" xfId="1209"/>
    <cellStyle name="6_Ket du ung NS 2" xfId="1210"/>
    <cellStyle name="6_Ket du ung NS_CT 134" xfId="1211"/>
    <cellStyle name="6_TN - Ho tro khac 2011" xfId="1212"/>
    <cellStyle name="60% - Accent1 2" xfId="1213"/>
    <cellStyle name="60% - Accent1 2 2" xfId="1214"/>
    <cellStyle name="60% - Accent1 2 3" xfId="1215"/>
    <cellStyle name="60% - Accent1 3" xfId="1216"/>
    <cellStyle name="60% - Accent1 4" xfId="1217"/>
    <cellStyle name="60% - Accent2 2" xfId="1218"/>
    <cellStyle name="60% - Accent2 2 2" xfId="1219"/>
    <cellStyle name="60% - Accent2 2 3" xfId="1220"/>
    <cellStyle name="60% - Accent2 3" xfId="1221"/>
    <cellStyle name="60% - Accent2 4" xfId="1222"/>
    <cellStyle name="60% - Accent3 2" xfId="1223"/>
    <cellStyle name="60% - Accent3 2 2" xfId="1224"/>
    <cellStyle name="60% - Accent3 2 3" xfId="1225"/>
    <cellStyle name="60% - Accent3 3" xfId="1226"/>
    <cellStyle name="60% - Accent3 4" xfId="1227"/>
    <cellStyle name="60% - Accent4 2" xfId="1228"/>
    <cellStyle name="60% - Accent4 2 2" xfId="1229"/>
    <cellStyle name="60% - Accent4 2 3" xfId="1230"/>
    <cellStyle name="60% - Accent4 3" xfId="1231"/>
    <cellStyle name="60% - Accent4 4" xfId="1232"/>
    <cellStyle name="60% - Accent5 2" xfId="1233"/>
    <cellStyle name="60% - Accent5 2 2" xfId="1234"/>
    <cellStyle name="60% - Accent5 2 3" xfId="1235"/>
    <cellStyle name="60% - Accent5 3" xfId="1236"/>
    <cellStyle name="60% - Accent5 4" xfId="1237"/>
    <cellStyle name="60% - Accent6 2" xfId="1238"/>
    <cellStyle name="60% - Accent6 2 2" xfId="1239"/>
    <cellStyle name="60% - Accent6 2 3" xfId="1240"/>
    <cellStyle name="60% - Accent6 3" xfId="1241"/>
    <cellStyle name="60% - Accent6 4" xfId="1242"/>
    <cellStyle name="9" xfId="1243"/>
    <cellStyle name="9 2" xfId="1244"/>
    <cellStyle name="9 3" xfId="1245"/>
    <cellStyle name="9_BIEU KE HOACH  2015 (KTN 6.11 sua)" xfId="1246"/>
    <cellStyle name="a" xfId="1247"/>
    <cellStyle name="a 2" xfId="1248"/>
    <cellStyle name="Accent1 - 20%" xfId="1249"/>
    <cellStyle name="Accent1 - 40%" xfId="1250"/>
    <cellStyle name="Accent1 - 60%" xfId="1251"/>
    <cellStyle name="Accent1 10" xfId="1252"/>
    <cellStyle name="Accent1 11" xfId="1253"/>
    <cellStyle name="Accent1 12" xfId="1254"/>
    <cellStyle name="Accent1 13" xfId="1255"/>
    <cellStyle name="Accent1 14" xfId="1256"/>
    <cellStyle name="Accent1 15" xfId="1257"/>
    <cellStyle name="Accent1 16" xfId="1258"/>
    <cellStyle name="Accent1 17" xfId="1259"/>
    <cellStyle name="Accent1 18" xfId="1260"/>
    <cellStyle name="Accent1 19" xfId="1261"/>
    <cellStyle name="Accent1 2" xfId="1262"/>
    <cellStyle name="Accent1 2 2" xfId="1263"/>
    <cellStyle name="Accent1 2 3" xfId="1264"/>
    <cellStyle name="Accent1 20" xfId="1265"/>
    <cellStyle name="Accent1 21" xfId="1266"/>
    <cellStyle name="Accent1 22" xfId="1267"/>
    <cellStyle name="Accent1 23" xfId="1268"/>
    <cellStyle name="Accent1 24" xfId="1269"/>
    <cellStyle name="Accent1 25" xfId="1270"/>
    <cellStyle name="Accent1 26" xfId="1271"/>
    <cellStyle name="Accent1 27" xfId="1272"/>
    <cellStyle name="Accent1 28" xfId="1273"/>
    <cellStyle name="Accent1 29" xfId="1274"/>
    <cellStyle name="Accent1 3" xfId="1275"/>
    <cellStyle name="Accent1 30" xfId="1276"/>
    <cellStyle name="Accent1 31" xfId="1277"/>
    <cellStyle name="Accent1 32" xfId="1278"/>
    <cellStyle name="Accent1 33" xfId="1279"/>
    <cellStyle name="Accent1 34" xfId="1280"/>
    <cellStyle name="Accent1 35" xfId="1281"/>
    <cellStyle name="Accent1 36" xfId="1282"/>
    <cellStyle name="Accent1 37" xfId="1283"/>
    <cellStyle name="Accent1 38" xfId="1284"/>
    <cellStyle name="Accent1 39" xfId="1285"/>
    <cellStyle name="Accent1 4" xfId="1286"/>
    <cellStyle name="Accent1 40" xfId="1287"/>
    <cellStyle name="Accent1 41" xfId="1288"/>
    <cellStyle name="Accent1 42" xfId="1289"/>
    <cellStyle name="Accent1 43" xfId="1290"/>
    <cellStyle name="Accent1 44" xfId="1291"/>
    <cellStyle name="Accent1 45" xfId="1292"/>
    <cellStyle name="Accent1 46" xfId="1293"/>
    <cellStyle name="Accent1 47" xfId="1294"/>
    <cellStyle name="Accent1 48" xfId="1295"/>
    <cellStyle name="Accent1 49" xfId="1296"/>
    <cellStyle name="Accent1 5" xfId="1297"/>
    <cellStyle name="Accent1 50" xfId="1298"/>
    <cellStyle name="Accent1 51" xfId="1299"/>
    <cellStyle name="Accent1 52" xfId="1300"/>
    <cellStyle name="Accent1 53" xfId="1301"/>
    <cellStyle name="Accent1 54" xfId="1302"/>
    <cellStyle name="Accent1 55" xfId="1303"/>
    <cellStyle name="Accent1 56" xfId="1304"/>
    <cellStyle name="Accent1 57" xfId="1305"/>
    <cellStyle name="Accent1 58" xfId="1306"/>
    <cellStyle name="Accent1 59" xfId="1307"/>
    <cellStyle name="Accent1 6" xfId="1308"/>
    <cellStyle name="Accent1 60" xfId="1309"/>
    <cellStyle name="Accent1 7" xfId="1310"/>
    <cellStyle name="Accent1 8" xfId="1311"/>
    <cellStyle name="Accent1 9" xfId="1312"/>
    <cellStyle name="Accent2 - 20%" xfId="1313"/>
    <cellStyle name="Accent2 - 40%" xfId="1314"/>
    <cellStyle name="Accent2 - 60%" xfId="1315"/>
    <cellStyle name="Accent2 10" xfId="1316"/>
    <cellStyle name="Accent2 11" xfId="1317"/>
    <cellStyle name="Accent2 12" xfId="1318"/>
    <cellStyle name="Accent2 13" xfId="1319"/>
    <cellStyle name="Accent2 14" xfId="1320"/>
    <cellStyle name="Accent2 15" xfId="1321"/>
    <cellStyle name="Accent2 16" xfId="1322"/>
    <cellStyle name="Accent2 17" xfId="1323"/>
    <cellStyle name="Accent2 18" xfId="1324"/>
    <cellStyle name="Accent2 19" xfId="1325"/>
    <cellStyle name="Accent2 2" xfId="1326"/>
    <cellStyle name="Accent2 2 2" xfId="1327"/>
    <cellStyle name="Accent2 2 3" xfId="1328"/>
    <cellStyle name="Accent2 20" xfId="1329"/>
    <cellStyle name="Accent2 21" xfId="1330"/>
    <cellStyle name="Accent2 22" xfId="1331"/>
    <cellStyle name="Accent2 23" xfId="1332"/>
    <cellStyle name="Accent2 24" xfId="1333"/>
    <cellStyle name="Accent2 25" xfId="1334"/>
    <cellStyle name="Accent2 26" xfId="1335"/>
    <cellStyle name="Accent2 27" xfId="1336"/>
    <cellStyle name="Accent2 28" xfId="1337"/>
    <cellStyle name="Accent2 29" xfId="1338"/>
    <cellStyle name="Accent2 3" xfId="1339"/>
    <cellStyle name="Accent2 30" xfId="1340"/>
    <cellStyle name="Accent2 31" xfId="1341"/>
    <cellStyle name="Accent2 32" xfId="1342"/>
    <cellStyle name="Accent2 33" xfId="1343"/>
    <cellStyle name="Accent2 34" xfId="1344"/>
    <cellStyle name="Accent2 35" xfId="1345"/>
    <cellStyle name="Accent2 36" xfId="1346"/>
    <cellStyle name="Accent2 37" xfId="1347"/>
    <cellStyle name="Accent2 38" xfId="1348"/>
    <cellStyle name="Accent2 39" xfId="1349"/>
    <cellStyle name="Accent2 4" xfId="1350"/>
    <cellStyle name="Accent2 40" xfId="1351"/>
    <cellStyle name="Accent2 41" xfId="1352"/>
    <cellStyle name="Accent2 42" xfId="1353"/>
    <cellStyle name="Accent2 43" xfId="1354"/>
    <cellStyle name="Accent2 44" xfId="1355"/>
    <cellStyle name="Accent2 45" xfId="1356"/>
    <cellStyle name="Accent2 46" xfId="1357"/>
    <cellStyle name="Accent2 47" xfId="1358"/>
    <cellStyle name="Accent2 48" xfId="1359"/>
    <cellStyle name="Accent2 49" xfId="1360"/>
    <cellStyle name="Accent2 5" xfId="1361"/>
    <cellStyle name="Accent2 50" xfId="1362"/>
    <cellStyle name="Accent2 51" xfId="1363"/>
    <cellStyle name="Accent2 52" xfId="1364"/>
    <cellStyle name="Accent2 53" xfId="1365"/>
    <cellStyle name="Accent2 54" xfId="1366"/>
    <cellStyle name="Accent2 55" xfId="1367"/>
    <cellStyle name="Accent2 56" xfId="1368"/>
    <cellStyle name="Accent2 57" xfId="1369"/>
    <cellStyle name="Accent2 58" xfId="1370"/>
    <cellStyle name="Accent2 59" xfId="1371"/>
    <cellStyle name="Accent2 6" xfId="1372"/>
    <cellStyle name="Accent2 60" xfId="1373"/>
    <cellStyle name="Accent2 7" xfId="1374"/>
    <cellStyle name="Accent2 8" xfId="1375"/>
    <cellStyle name="Accent2 9" xfId="1376"/>
    <cellStyle name="Accent3 - 20%" xfId="1377"/>
    <cellStyle name="Accent3 - 40%" xfId="1378"/>
    <cellStyle name="Accent3 - 60%" xfId="1379"/>
    <cellStyle name="Accent3 10" xfId="1380"/>
    <cellStyle name="Accent3 11" xfId="1381"/>
    <cellStyle name="Accent3 12" xfId="1382"/>
    <cellStyle name="Accent3 13" xfId="1383"/>
    <cellStyle name="Accent3 14" xfId="1384"/>
    <cellStyle name="Accent3 15" xfId="1385"/>
    <cellStyle name="Accent3 16" xfId="1386"/>
    <cellStyle name="Accent3 17" xfId="1387"/>
    <cellStyle name="Accent3 18" xfId="1388"/>
    <cellStyle name="Accent3 19" xfId="1389"/>
    <cellStyle name="Accent3 2" xfId="1390"/>
    <cellStyle name="Accent3 2 2" xfId="1391"/>
    <cellStyle name="Accent3 2 3" xfId="1392"/>
    <cellStyle name="Accent3 20" xfId="1393"/>
    <cellStyle name="Accent3 21" xfId="1394"/>
    <cellStyle name="Accent3 22" xfId="1395"/>
    <cellStyle name="Accent3 23" xfId="1396"/>
    <cellStyle name="Accent3 24" xfId="1397"/>
    <cellStyle name="Accent3 25" xfId="1398"/>
    <cellStyle name="Accent3 26" xfId="1399"/>
    <cellStyle name="Accent3 27" xfId="1400"/>
    <cellStyle name="Accent3 28" xfId="1401"/>
    <cellStyle name="Accent3 29" xfId="1402"/>
    <cellStyle name="Accent3 3" xfId="1403"/>
    <cellStyle name="Accent3 30" xfId="1404"/>
    <cellStyle name="Accent3 31" xfId="1405"/>
    <cellStyle name="Accent3 32" xfId="1406"/>
    <cellStyle name="Accent3 33" xfId="1407"/>
    <cellStyle name="Accent3 34" xfId="1408"/>
    <cellStyle name="Accent3 35" xfId="1409"/>
    <cellStyle name="Accent3 36" xfId="1410"/>
    <cellStyle name="Accent3 37" xfId="1411"/>
    <cellStyle name="Accent3 38" xfId="1412"/>
    <cellStyle name="Accent3 39" xfId="1413"/>
    <cellStyle name="Accent3 4" xfId="1414"/>
    <cellStyle name="Accent3 40" xfId="1415"/>
    <cellStyle name="Accent3 41" xfId="1416"/>
    <cellStyle name="Accent3 42" xfId="1417"/>
    <cellStyle name="Accent3 43" xfId="1418"/>
    <cellStyle name="Accent3 44" xfId="1419"/>
    <cellStyle name="Accent3 45" xfId="1420"/>
    <cellStyle name="Accent3 46" xfId="1421"/>
    <cellStyle name="Accent3 47" xfId="1422"/>
    <cellStyle name="Accent3 48" xfId="1423"/>
    <cellStyle name="Accent3 49" xfId="1424"/>
    <cellStyle name="Accent3 5" xfId="1425"/>
    <cellStyle name="Accent3 50" xfId="1426"/>
    <cellStyle name="Accent3 51" xfId="1427"/>
    <cellStyle name="Accent3 52" xfId="1428"/>
    <cellStyle name="Accent3 53" xfId="1429"/>
    <cellStyle name="Accent3 54" xfId="1430"/>
    <cellStyle name="Accent3 55" xfId="1431"/>
    <cellStyle name="Accent3 56" xfId="1432"/>
    <cellStyle name="Accent3 57" xfId="1433"/>
    <cellStyle name="Accent3 58" xfId="1434"/>
    <cellStyle name="Accent3 59" xfId="1435"/>
    <cellStyle name="Accent3 6" xfId="1436"/>
    <cellStyle name="Accent3 60" xfId="1437"/>
    <cellStyle name="Accent3 7" xfId="1438"/>
    <cellStyle name="Accent3 8" xfId="1439"/>
    <cellStyle name="Accent3 9" xfId="1440"/>
    <cellStyle name="Accent4 - 20%" xfId="1441"/>
    <cellStyle name="Accent4 - 40%" xfId="1442"/>
    <cellStyle name="Accent4 - 60%" xfId="1443"/>
    <cellStyle name="Accent4 10" xfId="1444"/>
    <cellStyle name="Accent4 11" xfId="1445"/>
    <cellStyle name="Accent4 12" xfId="1446"/>
    <cellStyle name="Accent4 13" xfId="1447"/>
    <cellStyle name="Accent4 14" xfId="1448"/>
    <cellStyle name="Accent4 15" xfId="1449"/>
    <cellStyle name="Accent4 16" xfId="1450"/>
    <cellStyle name="Accent4 17" xfId="1451"/>
    <cellStyle name="Accent4 18" xfId="1452"/>
    <cellStyle name="Accent4 19" xfId="1453"/>
    <cellStyle name="Accent4 2" xfId="1454"/>
    <cellStyle name="Accent4 2 2" xfId="1455"/>
    <cellStyle name="Accent4 2 3" xfId="1456"/>
    <cellStyle name="Accent4 20" xfId="1457"/>
    <cellStyle name="Accent4 21" xfId="1458"/>
    <cellStyle name="Accent4 22" xfId="1459"/>
    <cellStyle name="Accent4 23" xfId="1460"/>
    <cellStyle name="Accent4 24" xfId="1461"/>
    <cellStyle name="Accent4 25" xfId="1462"/>
    <cellStyle name="Accent4 26" xfId="1463"/>
    <cellStyle name="Accent4 27" xfId="1464"/>
    <cellStyle name="Accent4 28" xfId="1465"/>
    <cellStyle name="Accent4 29" xfId="1466"/>
    <cellStyle name="Accent4 3" xfId="1467"/>
    <cellStyle name="Accent4 30" xfId="1468"/>
    <cellStyle name="Accent4 31" xfId="1469"/>
    <cellStyle name="Accent4 32" xfId="1470"/>
    <cellStyle name="Accent4 33" xfId="1471"/>
    <cellStyle name="Accent4 34" xfId="1472"/>
    <cellStyle name="Accent4 35" xfId="1473"/>
    <cellStyle name="Accent4 36" xfId="1474"/>
    <cellStyle name="Accent4 37" xfId="1475"/>
    <cellStyle name="Accent4 38" xfId="1476"/>
    <cellStyle name="Accent4 39" xfId="1477"/>
    <cellStyle name="Accent4 4" xfId="1478"/>
    <cellStyle name="Accent4 40" xfId="1479"/>
    <cellStyle name="Accent4 41" xfId="1480"/>
    <cellStyle name="Accent4 42" xfId="1481"/>
    <cellStyle name="Accent4 43" xfId="1482"/>
    <cellStyle name="Accent4 44" xfId="1483"/>
    <cellStyle name="Accent4 45" xfId="1484"/>
    <cellStyle name="Accent4 46" xfId="1485"/>
    <cellStyle name="Accent4 47" xfId="1486"/>
    <cellStyle name="Accent4 48" xfId="1487"/>
    <cellStyle name="Accent4 49" xfId="1488"/>
    <cellStyle name="Accent4 5" xfId="1489"/>
    <cellStyle name="Accent4 50" xfId="1490"/>
    <cellStyle name="Accent4 51" xfId="1491"/>
    <cellStyle name="Accent4 52" xfId="1492"/>
    <cellStyle name="Accent4 53" xfId="1493"/>
    <cellStyle name="Accent4 54" xfId="1494"/>
    <cellStyle name="Accent4 55" xfId="1495"/>
    <cellStyle name="Accent4 56" xfId="1496"/>
    <cellStyle name="Accent4 57" xfId="1497"/>
    <cellStyle name="Accent4 58" xfId="1498"/>
    <cellStyle name="Accent4 59" xfId="1499"/>
    <cellStyle name="Accent4 6" xfId="1500"/>
    <cellStyle name="Accent4 60" xfId="1501"/>
    <cellStyle name="Accent4 7" xfId="1502"/>
    <cellStyle name="Accent4 8" xfId="1503"/>
    <cellStyle name="Accent4 9" xfId="1504"/>
    <cellStyle name="Accent5 - 20%" xfId="1505"/>
    <cellStyle name="Accent5 - 40%" xfId="1506"/>
    <cellStyle name="Accent5 - 60%" xfId="1507"/>
    <cellStyle name="Accent5 10" xfId="1508"/>
    <cellStyle name="Accent5 11" xfId="1509"/>
    <cellStyle name="Accent5 12" xfId="1510"/>
    <cellStyle name="Accent5 13" xfId="1511"/>
    <cellStyle name="Accent5 14" xfId="1512"/>
    <cellStyle name="Accent5 15" xfId="1513"/>
    <cellStyle name="Accent5 16" xfId="1514"/>
    <cellStyle name="Accent5 17" xfId="1515"/>
    <cellStyle name="Accent5 18" xfId="1516"/>
    <cellStyle name="Accent5 19" xfId="1517"/>
    <cellStyle name="Accent5 2" xfId="1518"/>
    <cellStyle name="Accent5 2 2" xfId="1519"/>
    <cellStyle name="Accent5 2 3" xfId="1520"/>
    <cellStyle name="Accent5 20" xfId="1521"/>
    <cellStyle name="Accent5 21" xfId="1522"/>
    <cellStyle name="Accent5 22" xfId="1523"/>
    <cellStyle name="Accent5 23" xfId="1524"/>
    <cellStyle name="Accent5 24" xfId="1525"/>
    <cellStyle name="Accent5 25" xfId="1526"/>
    <cellStyle name="Accent5 26" xfId="1527"/>
    <cellStyle name="Accent5 27" xfId="1528"/>
    <cellStyle name="Accent5 28" xfId="1529"/>
    <cellStyle name="Accent5 29" xfId="1530"/>
    <cellStyle name="Accent5 3" xfId="1531"/>
    <cellStyle name="Accent5 30" xfId="1532"/>
    <cellStyle name="Accent5 31" xfId="1533"/>
    <cellStyle name="Accent5 32" xfId="1534"/>
    <cellStyle name="Accent5 33" xfId="1535"/>
    <cellStyle name="Accent5 34" xfId="1536"/>
    <cellStyle name="Accent5 35" xfId="1537"/>
    <cellStyle name="Accent5 36" xfId="1538"/>
    <cellStyle name="Accent5 37" xfId="1539"/>
    <cellStyle name="Accent5 38" xfId="1540"/>
    <cellStyle name="Accent5 39" xfId="1541"/>
    <cellStyle name="Accent5 4" xfId="1542"/>
    <cellStyle name="Accent5 40" xfId="1543"/>
    <cellStyle name="Accent5 41" xfId="1544"/>
    <cellStyle name="Accent5 42" xfId="1545"/>
    <cellStyle name="Accent5 43" xfId="1546"/>
    <cellStyle name="Accent5 44" xfId="1547"/>
    <cellStyle name="Accent5 45" xfId="1548"/>
    <cellStyle name="Accent5 46" xfId="1549"/>
    <cellStyle name="Accent5 47" xfId="1550"/>
    <cellStyle name="Accent5 48" xfId="1551"/>
    <cellStyle name="Accent5 49" xfId="1552"/>
    <cellStyle name="Accent5 5" xfId="1553"/>
    <cellStyle name="Accent5 50" xfId="1554"/>
    <cellStyle name="Accent5 51" xfId="1555"/>
    <cellStyle name="Accent5 52" xfId="1556"/>
    <cellStyle name="Accent5 53" xfId="1557"/>
    <cellStyle name="Accent5 54" xfId="1558"/>
    <cellStyle name="Accent5 55" xfId="1559"/>
    <cellStyle name="Accent5 56" xfId="1560"/>
    <cellStyle name="Accent5 57" xfId="1561"/>
    <cellStyle name="Accent5 58" xfId="1562"/>
    <cellStyle name="Accent5 59" xfId="1563"/>
    <cellStyle name="Accent5 6" xfId="1564"/>
    <cellStyle name="Accent5 60" xfId="1565"/>
    <cellStyle name="Accent5 7" xfId="1566"/>
    <cellStyle name="Accent5 8" xfId="1567"/>
    <cellStyle name="Accent5 9" xfId="1568"/>
    <cellStyle name="Accent6 - 20%" xfId="1569"/>
    <cellStyle name="Accent6 - 40%" xfId="1570"/>
    <cellStyle name="Accent6 - 60%" xfId="1571"/>
    <cellStyle name="Accent6 10" xfId="1572"/>
    <cellStyle name="Accent6 11" xfId="1573"/>
    <cellStyle name="Accent6 12" xfId="1574"/>
    <cellStyle name="Accent6 13" xfId="1575"/>
    <cellStyle name="Accent6 14" xfId="1576"/>
    <cellStyle name="Accent6 15" xfId="1577"/>
    <cellStyle name="Accent6 16" xfId="1578"/>
    <cellStyle name="Accent6 17" xfId="1579"/>
    <cellStyle name="Accent6 18" xfId="1580"/>
    <cellStyle name="Accent6 19" xfId="1581"/>
    <cellStyle name="Accent6 2" xfId="1582"/>
    <cellStyle name="Accent6 2 2" xfId="1583"/>
    <cellStyle name="Accent6 2 3" xfId="1584"/>
    <cellStyle name="Accent6 20" xfId="1585"/>
    <cellStyle name="Accent6 21" xfId="1586"/>
    <cellStyle name="Accent6 22" xfId="1587"/>
    <cellStyle name="Accent6 23" xfId="1588"/>
    <cellStyle name="Accent6 24" xfId="1589"/>
    <cellStyle name="Accent6 25" xfId="1590"/>
    <cellStyle name="Accent6 26" xfId="1591"/>
    <cellStyle name="Accent6 27" xfId="1592"/>
    <cellStyle name="Accent6 28" xfId="1593"/>
    <cellStyle name="Accent6 29" xfId="1594"/>
    <cellStyle name="Accent6 3" xfId="1595"/>
    <cellStyle name="Accent6 30" xfId="1596"/>
    <cellStyle name="Accent6 31" xfId="1597"/>
    <cellStyle name="Accent6 32" xfId="1598"/>
    <cellStyle name="Accent6 33" xfId="1599"/>
    <cellStyle name="Accent6 34" xfId="1600"/>
    <cellStyle name="Accent6 35" xfId="1601"/>
    <cellStyle name="Accent6 36" xfId="1602"/>
    <cellStyle name="Accent6 37" xfId="1603"/>
    <cellStyle name="Accent6 38" xfId="1604"/>
    <cellStyle name="Accent6 39" xfId="1605"/>
    <cellStyle name="Accent6 4" xfId="1606"/>
    <cellStyle name="Accent6 40" xfId="1607"/>
    <cellStyle name="Accent6 41" xfId="1608"/>
    <cellStyle name="Accent6 42" xfId="1609"/>
    <cellStyle name="Accent6 43" xfId="1610"/>
    <cellStyle name="Accent6 44" xfId="1611"/>
    <cellStyle name="Accent6 45" xfId="1612"/>
    <cellStyle name="Accent6 46" xfId="1613"/>
    <cellStyle name="Accent6 47" xfId="1614"/>
    <cellStyle name="Accent6 48" xfId="1615"/>
    <cellStyle name="Accent6 49" xfId="1616"/>
    <cellStyle name="Accent6 5" xfId="1617"/>
    <cellStyle name="Accent6 50" xfId="1618"/>
    <cellStyle name="Accent6 51" xfId="1619"/>
    <cellStyle name="Accent6 52" xfId="1620"/>
    <cellStyle name="Accent6 53" xfId="1621"/>
    <cellStyle name="Accent6 54" xfId="1622"/>
    <cellStyle name="Accent6 55" xfId="1623"/>
    <cellStyle name="Accent6 56" xfId="1624"/>
    <cellStyle name="Accent6 57" xfId="1625"/>
    <cellStyle name="Accent6 58" xfId="1626"/>
    <cellStyle name="Accent6 59" xfId="1627"/>
    <cellStyle name="Accent6 6" xfId="1628"/>
    <cellStyle name="Accent6 60" xfId="1629"/>
    <cellStyle name="Accent6 7" xfId="1630"/>
    <cellStyle name="Accent6 8" xfId="1631"/>
    <cellStyle name="Accent6 9" xfId="1632"/>
    <cellStyle name="active" xfId="1633"/>
    <cellStyle name="ÅëÈ­ [0]_      " xfId="1634"/>
    <cellStyle name="AeE­ [0]_INQUIRY ¿?¾÷AßAø " xfId="1635"/>
    <cellStyle name="ÅëÈ­ [0]_L601CPT" xfId="1636"/>
    <cellStyle name="ÅëÈ­_      " xfId="1637"/>
    <cellStyle name="AeE­_INQUIRY ¿?¾÷AßAø " xfId="1638"/>
    <cellStyle name="ÅëÈ­_L601CPT" xfId="1639"/>
    <cellStyle name="args.style" xfId="1640"/>
    <cellStyle name="args.style 2" xfId="1641"/>
    <cellStyle name="at" xfId="1642"/>
    <cellStyle name="at 2" xfId="1643"/>
    <cellStyle name="ÄÞ¸¶ [0]_      " xfId="1644"/>
    <cellStyle name="AÞ¸¶ [0]_INQUIRY ¿?¾÷AßAø " xfId="1645"/>
    <cellStyle name="ÄÞ¸¶ [0]_L601CPT" xfId="1646"/>
    <cellStyle name="ÄÞ¸¶_      " xfId="1647"/>
    <cellStyle name="AÞ¸¶_INQUIRY ¿?¾÷AßAø " xfId="1648"/>
    <cellStyle name="ÄÞ¸¶_L601CPT" xfId="1649"/>
    <cellStyle name="AutoFormat Options" xfId="1650"/>
    <cellStyle name="AutoFormat Options 2" xfId="1651"/>
    <cellStyle name="Bad 2" xfId="1652"/>
    <cellStyle name="Bad 2 2" xfId="1653"/>
    <cellStyle name="Bad 2 3" xfId="1654"/>
    <cellStyle name="Bad 3" xfId="1655"/>
    <cellStyle name="Bad 4" xfId="1656"/>
    <cellStyle name="Bangchu" xfId="1657"/>
    <cellStyle name="Bangchu 2" xfId="1658"/>
    <cellStyle name="Bình Thường_DS truong Mam non" xfId="1659"/>
    <cellStyle name="Body" xfId="1660"/>
    <cellStyle name="Body 2" xfId="1661"/>
    <cellStyle name="Body 3" xfId="1662"/>
    <cellStyle name="C?AØ_¿?¾÷CoE² " xfId="1663"/>
    <cellStyle name="C~1" xfId="1664"/>
    <cellStyle name="C~1 2" xfId="1665"/>
    <cellStyle name="C~1 3" xfId="1666"/>
    <cellStyle name="Ç¥ÁØ_      " xfId="1667"/>
    <cellStyle name="C￥AØ_¿μ¾÷CoE² " xfId="1668"/>
    <cellStyle name="Ç¥ÁØ_±¸¹Ì´ëÃ¥" xfId="1669"/>
    <cellStyle name="C￥AØ_≫c¾÷ºIº° AN°e " xfId="1670"/>
    <cellStyle name="Ç¥ÁØ_PO0862_bldg_BQ" xfId="1671"/>
    <cellStyle name="C￥AØ_Sheet1_¿μ¾÷CoE² " xfId="1672"/>
    <cellStyle name="Ç¥ÁØ_ÿÿÿÿÿÿ_4_ÃÑÇÕ°è " xfId="1673"/>
    <cellStyle name="Ç§Î»·Ö¸ô[0]_Sheet1" xfId="1674"/>
    <cellStyle name="Ç§Î»·Ö¸ô_Sheet1" xfId="1675"/>
    <cellStyle name="Calc Currency (0)" xfId="1676"/>
    <cellStyle name="Calc Currency (0) 2" xfId="1677"/>
    <cellStyle name="Calc Currency (0) 3" xfId="1678"/>
    <cellStyle name="Calc Currency (2)" xfId="1679"/>
    <cellStyle name="Calc Currency (2) 2" xfId="1680"/>
    <cellStyle name="Calc Percent (0)" xfId="1681"/>
    <cellStyle name="Calc Percent (0) 2" xfId="1682"/>
    <cellStyle name="Calc Percent (1)" xfId="1683"/>
    <cellStyle name="Calc Percent (1) 2" xfId="1684"/>
    <cellStyle name="Calc Percent (2)" xfId="1685"/>
    <cellStyle name="Calc Percent (2) 2" xfId="1686"/>
    <cellStyle name="Calc Percent (2) 2 2" xfId="1687"/>
    <cellStyle name="Calc Percent (2) 3" xfId="1688"/>
    <cellStyle name="Calc Units (0)" xfId="1689"/>
    <cellStyle name="Calc Units (0) 2" xfId="1690"/>
    <cellStyle name="Calc Units (1)" xfId="1691"/>
    <cellStyle name="Calc Units (1) 2" xfId="1692"/>
    <cellStyle name="Calc Units (2)" xfId="1693"/>
    <cellStyle name="Calc Units (2) 2" xfId="1694"/>
    <cellStyle name="Calculation 2" xfId="1695"/>
    <cellStyle name="Calculation 2 2" xfId="1696"/>
    <cellStyle name="Calculation 2 3" xfId="1697"/>
    <cellStyle name="Calculation 3" xfId="1698"/>
    <cellStyle name="Calculation 4" xfId="1699"/>
    <cellStyle name="category" xfId="1700"/>
    <cellStyle name="category 2" xfId="1701"/>
    <cellStyle name="category 3" xfId="1702"/>
    <cellStyle name="CC1" xfId="1703"/>
    <cellStyle name="CC1 2" xfId="1704"/>
    <cellStyle name="CC2" xfId="1705"/>
    <cellStyle name="CC2 2" xfId="1706"/>
    <cellStyle name="Cerrency_Sheet2_XANGDAU" xfId="1707"/>
    <cellStyle name="cg" xfId="1708"/>
    <cellStyle name="cg 2" xfId="1709"/>
    <cellStyle name="chchuyen" xfId="1710"/>
    <cellStyle name="chchuyen 2" xfId="1711"/>
    <cellStyle name="Check Cell 2" xfId="1712"/>
    <cellStyle name="Check Cell 2 2" xfId="1713"/>
    <cellStyle name="Check Cell 2 3" xfId="1714"/>
    <cellStyle name="Check Cell 3" xfId="1715"/>
    <cellStyle name="Check Cell 4" xfId="1716"/>
    <cellStyle name="Chi phÝ kh¸c_Book1" xfId="1717"/>
    <cellStyle name="CHUONG" xfId="1718"/>
    <cellStyle name="CHUONG 2" xfId="1719"/>
    <cellStyle name="Col Heads" xfId="1720"/>
    <cellStyle name="Col Heads 2" xfId="1721"/>
    <cellStyle name="ColLevel_0" xfId="1722"/>
    <cellStyle name="Comma" xfId="11796" builtinId="3"/>
    <cellStyle name="Comma  - Style1" xfId="1723"/>
    <cellStyle name="Comma  - Style1 2" xfId="1724"/>
    <cellStyle name="Comma  - Style1 3" xfId="1725"/>
    <cellStyle name="Comma  - Style2" xfId="1726"/>
    <cellStyle name="Comma  - Style2 2" xfId="1727"/>
    <cellStyle name="Comma  - Style2 3" xfId="1728"/>
    <cellStyle name="Comma  - Style3" xfId="1729"/>
    <cellStyle name="Comma  - Style3 2" xfId="1730"/>
    <cellStyle name="Comma  - Style3 3" xfId="1731"/>
    <cellStyle name="Comma  - Style4" xfId="1732"/>
    <cellStyle name="Comma  - Style4 2" xfId="1733"/>
    <cellStyle name="Comma  - Style4 3" xfId="1734"/>
    <cellStyle name="Comma  - Style5" xfId="1735"/>
    <cellStyle name="Comma  - Style5 2" xfId="1736"/>
    <cellStyle name="Comma  - Style5 3" xfId="1737"/>
    <cellStyle name="Comma  - Style6" xfId="1738"/>
    <cellStyle name="Comma  - Style6 2" xfId="1739"/>
    <cellStyle name="Comma  - Style6 3" xfId="1740"/>
    <cellStyle name="Comma  - Style7" xfId="1741"/>
    <cellStyle name="Comma  - Style7 2" xfId="1742"/>
    <cellStyle name="Comma  - Style7 3" xfId="1743"/>
    <cellStyle name="Comma  - Style8" xfId="1744"/>
    <cellStyle name="Comma  - Style8 2" xfId="1745"/>
    <cellStyle name="Comma  - Style8 3" xfId="1746"/>
    <cellStyle name="Comma [ ,]" xfId="1747"/>
    <cellStyle name="Comma [ ,] 2" xfId="1748"/>
    <cellStyle name="Comma [0] 10" xfId="1749"/>
    <cellStyle name="Comma [0] 12" xfId="1750"/>
    <cellStyle name="Comma [0] 2" xfId="1751"/>
    <cellStyle name="Comma [0] 2 2" xfId="1752"/>
    <cellStyle name="Comma [0] 2 2 3 2 2 3" xfId="10994"/>
    <cellStyle name="Comma [0] 2 3" xfId="1753"/>
    <cellStyle name="Comma [0] 2 4" xfId="1754"/>
    <cellStyle name="Comma [0] 3" xfId="10995"/>
    <cellStyle name="Comma [00]" xfId="1755"/>
    <cellStyle name="Comma [00] 2" xfId="1756"/>
    <cellStyle name="Comma 10" xfId="1757"/>
    <cellStyle name="Comma 10 10" xfId="1758"/>
    <cellStyle name="Comma 10 10 10" xfId="1759"/>
    <cellStyle name="Comma 10 10 2" xfId="1760"/>
    <cellStyle name="Comma 10 10 5" xfId="1761"/>
    <cellStyle name="Comma 10 2" xfId="1762"/>
    <cellStyle name="Comma 10 2 2" xfId="1763"/>
    <cellStyle name="Comma 10 2 3" xfId="1764"/>
    <cellStyle name="Comma 10 3" xfId="1765"/>
    <cellStyle name="Comma 10 4" xfId="1766"/>
    <cellStyle name="Comma 10 5" xfId="1767"/>
    <cellStyle name="Comma 10 5 2" xfId="10996"/>
    <cellStyle name="Comma 100" xfId="1768"/>
    <cellStyle name="Comma 101" xfId="1769"/>
    <cellStyle name="Comma 102" xfId="1770"/>
    <cellStyle name="Comma 103" xfId="1771"/>
    <cellStyle name="Comma 104" xfId="1772"/>
    <cellStyle name="Comma 105" xfId="5"/>
    <cellStyle name="Comma 105 2" xfId="10997"/>
    <cellStyle name="Comma 105 3" xfId="10998"/>
    <cellStyle name="Comma 106" xfId="1773"/>
    <cellStyle name="Comma 107" xfId="1774"/>
    <cellStyle name="Comma 108" xfId="1775"/>
    <cellStyle name="Comma 109" xfId="1776"/>
    <cellStyle name="Comma 11" xfId="1777"/>
    <cellStyle name="Comma 11 2" xfId="1778"/>
    <cellStyle name="Comma 11 3" xfId="1779"/>
    <cellStyle name="Comma 11 4" xfId="10999"/>
    <cellStyle name="Comma 110" xfId="1780"/>
    <cellStyle name="Comma 111" xfId="1781"/>
    <cellStyle name="Comma 112" xfId="1782"/>
    <cellStyle name="Comma 113" xfId="1783"/>
    <cellStyle name="Comma 114" xfId="1784"/>
    <cellStyle name="Comma 115" xfId="1785"/>
    <cellStyle name="Comma 116" xfId="1786"/>
    <cellStyle name="Comma 117" xfId="11000"/>
    <cellStyle name="Comma 118" xfId="11001"/>
    <cellStyle name="Comma 119" xfId="11789"/>
    <cellStyle name="Comma 12" xfId="1787"/>
    <cellStyle name="Comma 12 2" xfId="1788"/>
    <cellStyle name="Comma 13" xfId="1789"/>
    <cellStyle name="Comma 13 2" xfId="1790"/>
    <cellStyle name="Comma 132" xfId="11002"/>
    <cellStyle name="Comma 14" xfId="1791"/>
    <cellStyle name="Comma 14 2" xfId="1792"/>
    <cellStyle name="Comma 14 3" xfId="1793"/>
    <cellStyle name="Comma 15" xfId="1794"/>
    <cellStyle name="Comma 15 2" xfId="1795"/>
    <cellStyle name="Comma 16" xfId="1796"/>
    <cellStyle name="Comma 16 2" xfId="1797"/>
    <cellStyle name="Comma 16 3" xfId="1798"/>
    <cellStyle name="Comma 16 3 2 2 2 3" xfId="1799"/>
    <cellStyle name="Comma 16 3 8" xfId="1800"/>
    <cellStyle name="Comma 17" xfId="1801"/>
    <cellStyle name="Comma 18" xfId="1802"/>
    <cellStyle name="Comma 18 2" xfId="1803"/>
    <cellStyle name="Comma 19" xfId="1804"/>
    <cellStyle name="Comma 2" xfId="1805"/>
    <cellStyle name="Comma 2 10" xfId="1806"/>
    <cellStyle name="Comma 2 2" xfId="1807"/>
    <cellStyle name="Comma 2 2 2" xfId="1808"/>
    <cellStyle name="Comma 2 2 2 24" xfId="1809"/>
    <cellStyle name="Comma 2 2 3" xfId="1810"/>
    <cellStyle name="Comma 2 28" xfId="1811"/>
    <cellStyle name="Comma 2 3" xfId="1812"/>
    <cellStyle name="Comma 2 3 2" xfId="1813"/>
    <cellStyle name="Comma 2 3 3" xfId="1814"/>
    <cellStyle name="Comma 2 3 4" xfId="1815"/>
    <cellStyle name="Comma 2 3 4 2" xfId="11003"/>
    <cellStyle name="Comma 2 3 4 3" xfId="11004"/>
    <cellStyle name="Comma 2 32" xfId="1816"/>
    <cellStyle name="Comma 2 6" xfId="1817"/>
    <cellStyle name="Comma 2_bao cao cua UBND tinh quy II - 2011" xfId="1818"/>
    <cellStyle name="Comma 20" xfId="1819"/>
    <cellStyle name="Comma 21" xfId="1820"/>
    <cellStyle name="Comma 21 2" xfId="1821"/>
    <cellStyle name="Comma 22" xfId="1822"/>
    <cellStyle name="Comma 23" xfId="1823"/>
    <cellStyle name="Comma 23 2" xfId="1824"/>
    <cellStyle name="Comma 24" xfId="1825"/>
    <cellStyle name="Comma 24 2" xfId="1826"/>
    <cellStyle name="Comma 24 2 2 3" xfId="1827"/>
    <cellStyle name="Comma 24 2 3" xfId="1828"/>
    <cellStyle name="Comma 25" xfId="1829"/>
    <cellStyle name="Comma 26" xfId="1830"/>
    <cellStyle name="Comma 27" xfId="1831"/>
    <cellStyle name="Comma 28" xfId="1832"/>
    <cellStyle name="Comma 29" xfId="1833"/>
    <cellStyle name="Comma 3" xfId="1"/>
    <cellStyle name="Comma 3 2" xfId="1834"/>
    <cellStyle name="Comma 3 2 2" xfId="1835"/>
    <cellStyle name="Comma 3 2 3" xfId="1836"/>
    <cellStyle name="Comma 3 2 6" xfId="1837"/>
    <cellStyle name="Comma 3 3" xfId="1838"/>
    <cellStyle name="Comma 3 4" xfId="1839"/>
    <cellStyle name="Comma 3 5" xfId="1840"/>
    <cellStyle name="Comma 3 8" xfId="1841"/>
    <cellStyle name="Comma 3 9" xfId="1842"/>
    <cellStyle name="Comma 30" xfId="1843"/>
    <cellStyle name="Comma 30 2" xfId="1844"/>
    <cellStyle name="Comma 31" xfId="1845"/>
    <cellStyle name="Comma 32" xfId="1846"/>
    <cellStyle name="Comma 33" xfId="1847"/>
    <cellStyle name="Comma 34" xfId="1848"/>
    <cellStyle name="Comma 35" xfId="1849"/>
    <cellStyle name="Comma 36" xfId="1850"/>
    <cellStyle name="Comma 37" xfId="1851"/>
    <cellStyle name="Comma 38" xfId="1852"/>
    <cellStyle name="Comma 39" xfId="1853"/>
    <cellStyle name="Comma 4" xfId="1854"/>
    <cellStyle name="Comma 4 2" xfId="1855"/>
    <cellStyle name="Comma 4 2 2" xfId="1856"/>
    <cellStyle name="Comma 4 2 3" xfId="1857"/>
    <cellStyle name="Comma 4 20" xfId="1858"/>
    <cellStyle name="Comma 4 3" xfId="1859"/>
    <cellStyle name="Comma 4 4" xfId="1860"/>
    <cellStyle name="Comma 40" xfId="1861"/>
    <cellStyle name="Comma 41" xfId="1862"/>
    <cellStyle name="Comma 42" xfId="1863"/>
    <cellStyle name="Comma 43" xfId="1864"/>
    <cellStyle name="Comma 44" xfId="1865"/>
    <cellStyle name="Comma 45" xfId="1866"/>
    <cellStyle name="Comma 46" xfId="1867"/>
    <cellStyle name="Comma 47" xfId="1868"/>
    <cellStyle name="Comma 48" xfId="1869"/>
    <cellStyle name="Comma 49" xfId="1870"/>
    <cellStyle name="Comma 5" xfId="1871"/>
    <cellStyle name="Comma 5 2" xfId="1872"/>
    <cellStyle name="Comma 5 2 2" xfId="1873"/>
    <cellStyle name="Comma 5 2 3" xfId="1874"/>
    <cellStyle name="Comma 5 3" xfId="1875"/>
    <cellStyle name="Comma 50" xfId="1876"/>
    <cellStyle name="Comma 51" xfId="1877"/>
    <cellStyle name="Comma 52" xfId="1878"/>
    <cellStyle name="Comma 53" xfId="1879"/>
    <cellStyle name="Comma 53 2" xfId="1880"/>
    <cellStyle name="Comma 53 5" xfId="1881"/>
    <cellStyle name="Comma 54" xfId="1882"/>
    <cellStyle name="Comma 55" xfId="1883"/>
    <cellStyle name="Comma 56" xfId="1884"/>
    <cellStyle name="Comma 57" xfId="1885"/>
    <cellStyle name="Comma 58" xfId="1886"/>
    <cellStyle name="Comma 59" xfId="1887"/>
    <cellStyle name="Comma 6" xfId="1888"/>
    <cellStyle name="Comma 6 2" xfId="1889"/>
    <cellStyle name="Comma 6 3" xfId="1890"/>
    <cellStyle name="Comma 6 4" xfId="1891"/>
    <cellStyle name="Comma 60" xfId="1892"/>
    <cellStyle name="Comma 61" xfId="1893"/>
    <cellStyle name="Comma 62" xfId="1894"/>
    <cellStyle name="Comma 63" xfId="1895"/>
    <cellStyle name="Comma 64" xfId="1896"/>
    <cellStyle name="Comma 64 2" xfId="11790"/>
    <cellStyle name="Comma 65" xfId="1897"/>
    <cellStyle name="Comma 66" xfId="1898"/>
    <cellStyle name="Comma 67" xfId="1899"/>
    <cellStyle name="Comma 68" xfId="1900"/>
    <cellStyle name="Comma 69" xfId="1901"/>
    <cellStyle name="Comma 7" xfId="1902"/>
    <cellStyle name="Comma 7 2" xfId="1903"/>
    <cellStyle name="Comma 7 2 2" xfId="1904"/>
    <cellStyle name="Comma 7 3" xfId="1905"/>
    <cellStyle name="Comma 7 4" xfId="1906"/>
    <cellStyle name="Comma 70" xfId="1907"/>
    <cellStyle name="Comma 71" xfId="1908"/>
    <cellStyle name="Comma 72" xfId="1909"/>
    <cellStyle name="Comma 73" xfId="1910"/>
    <cellStyle name="Comma 74" xfId="1911"/>
    <cellStyle name="Comma 75" xfId="1912"/>
    <cellStyle name="Comma 76" xfId="1913"/>
    <cellStyle name="Comma 77" xfId="1914"/>
    <cellStyle name="Comma 78" xfId="1915"/>
    <cellStyle name="Comma 79" xfId="1916"/>
    <cellStyle name="Comma 8" xfId="1917"/>
    <cellStyle name="Comma 8 2" xfId="1918"/>
    <cellStyle name="Comma 8 3" xfId="1919"/>
    <cellStyle name="Comma 8 4" xfId="11005"/>
    <cellStyle name="Comma 80" xfId="1920"/>
    <cellStyle name="Comma 81" xfId="1921"/>
    <cellStyle name="Comma 82" xfId="1922"/>
    <cellStyle name="Comma 83" xfId="1923"/>
    <cellStyle name="Comma 84" xfId="1924"/>
    <cellStyle name="Comma 85" xfId="1925"/>
    <cellStyle name="Comma 86" xfId="1926"/>
    <cellStyle name="Comma 87" xfId="1927"/>
    <cellStyle name="Comma 88" xfId="1928"/>
    <cellStyle name="Comma 89" xfId="1929"/>
    <cellStyle name="Comma 9" xfId="1930"/>
    <cellStyle name="Comma 9 2" xfId="1931"/>
    <cellStyle name="Comma 9 2 2" xfId="1932"/>
    <cellStyle name="Comma 9 3" xfId="1933"/>
    <cellStyle name="Comma 9 4" xfId="1934"/>
    <cellStyle name="Comma 90" xfId="1935"/>
    <cellStyle name="Comma 91" xfId="1936"/>
    <cellStyle name="Comma 92" xfId="1937"/>
    <cellStyle name="Comma 93" xfId="1938"/>
    <cellStyle name="Comma 94" xfId="1939"/>
    <cellStyle name="Comma 95" xfId="1940"/>
    <cellStyle name="Comma 96" xfId="1941"/>
    <cellStyle name="Comma 97" xfId="1942"/>
    <cellStyle name="Comma 98" xfId="1943"/>
    <cellStyle name="Comma 99" xfId="1944"/>
    <cellStyle name="comma zerodec" xfId="1945"/>
    <cellStyle name="comma zerodec 2" xfId="1946"/>
    <cellStyle name="comma zerodec 3" xfId="1947"/>
    <cellStyle name="Comma,0" xfId="1948"/>
    <cellStyle name="Comma,0 2" xfId="1949"/>
    <cellStyle name="Comma,1" xfId="1950"/>
    <cellStyle name="Comma,1 2" xfId="1951"/>
    <cellStyle name="Comma,2" xfId="1952"/>
    <cellStyle name="Comma,2 2" xfId="1953"/>
    <cellStyle name="Comma0" xfId="1954"/>
    <cellStyle name="Comma0 2" xfId="1955"/>
    <cellStyle name="Command" xfId="1956"/>
    <cellStyle name="Command 2" xfId="1957"/>
    <cellStyle name="cong" xfId="1958"/>
    <cellStyle name="cong 2" xfId="1959"/>
    <cellStyle name="Copied" xfId="1960"/>
    <cellStyle name="Copied 2" xfId="1961"/>
    <cellStyle name="COST1" xfId="1962"/>
    <cellStyle name="COST1 2" xfId="1963"/>
    <cellStyle name="Co聭ma_Sheet1" xfId="1964"/>
    <cellStyle name="Cࡵrrency_Sheet1_PRODUCTĠ" xfId="1965"/>
    <cellStyle name="CT1" xfId="1966"/>
    <cellStyle name="CT1 2" xfId="1967"/>
    <cellStyle name="CT1 3" xfId="1968"/>
    <cellStyle name="CT2" xfId="1969"/>
    <cellStyle name="CT2 2" xfId="1970"/>
    <cellStyle name="CT2 3" xfId="1971"/>
    <cellStyle name="CT4" xfId="1972"/>
    <cellStyle name="CT4 2" xfId="1973"/>
    <cellStyle name="CT4 3" xfId="1974"/>
    <cellStyle name="CT5" xfId="1975"/>
    <cellStyle name="CT5 2" xfId="1976"/>
    <cellStyle name="CT5 3" xfId="1977"/>
    <cellStyle name="ct7" xfId="1978"/>
    <cellStyle name="ct7 2" xfId="1979"/>
    <cellStyle name="ct7 3" xfId="1980"/>
    <cellStyle name="ct8" xfId="1981"/>
    <cellStyle name="ct8 2" xfId="1982"/>
    <cellStyle name="ct8 3" xfId="1983"/>
    <cellStyle name="cth1" xfId="1984"/>
    <cellStyle name="cth1 2" xfId="1985"/>
    <cellStyle name="cth1 3" xfId="1986"/>
    <cellStyle name="Cthuc" xfId="1987"/>
    <cellStyle name="Cthuc 2" xfId="1988"/>
    <cellStyle name="Cthuc1" xfId="1989"/>
    <cellStyle name="Cthuc1 2" xfId="1990"/>
    <cellStyle name="Currency [00]" xfId="1991"/>
    <cellStyle name="Currency [00] 2" xfId="1992"/>
    <cellStyle name="Currency,0" xfId="1993"/>
    <cellStyle name="Currency,0 2" xfId="1994"/>
    <cellStyle name="Currency,2" xfId="1995"/>
    <cellStyle name="Currency,2 2" xfId="1996"/>
    <cellStyle name="Currency0" xfId="1997"/>
    <cellStyle name="Currency0 2" xfId="1998"/>
    <cellStyle name="Currency1" xfId="1999"/>
    <cellStyle name="Currency1 2" xfId="2000"/>
    <cellStyle name="Currency1 3" xfId="2001"/>
    <cellStyle name="d" xfId="2002"/>
    <cellStyle name="d 2" xfId="2003"/>
    <cellStyle name="d%" xfId="2004"/>
    <cellStyle name="d% 2" xfId="2005"/>
    <cellStyle name="d% 3" xfId="2006"/>
    <cellStyle name="D1" xfId="2007"/>
    <cellStyle name="D1 2" xfId="2008"/>
    <cellStyle name="D1 2 2" xfId="2009"/>
    <cellStyle name="D1 3" xfId="2010"/>
    <cellStyle name="Dan" xfId="2011"/>
    <cellStyle name="Dan 2" xfId="2012"/>
    <cellStyle name="Dan 3" xfId="2013"/>
    <cellStyle name="Date" xfId="2014"/>
    <cellStyle name="Date 2" xfId="2015"/>
    <cellStyle name="Date Short" xfId="2016"/>
    <cellStyle name="Date Short 2" xfId="2017"/>
    <cellStyle name="Date Short 2 2" xfId="2018"/>
    <cellStyle name="Date Short 3" xfId="2019"/>
    <cellStyle name="Date_Báo cáo 2005 theo Văn phòng của A. Quang" xfId="2020"/>
    <cellStyle name="DAUDE" xfId="2021"/>
    <cellStyle name="DAUDE 2" xfId="2022"/>
    <cellStyle name="dd-m" xfId="2023"/>
    <cellStyle name="dd-m 2" xfId="2024"/>
    <cellStyle name="dd-m 2 2" xfId="2025"/>
    <cellStyle name="dd-m 3" xfId="2026"/>
    <cellStyle name="dd-mm" xfId="2027"/>
    <cellStyle name="dd-mm 2" xfId="2028"/>
    <cellStyle name="dd-mm 2 2" xfId="2029"/>
    <cellStyle name="dd-mm 3" xfId="2030"/>
    <cellStyle name="ddmmyy" xfId="2031"/>
    <cellStyle name="DELTA" xfId="2032"/>
    <cellStyle name="DELTA 2" xfId="2033"/>
    <cellStyle name="Dezimal [0]_35ERI8T2gbIEMixb4v26icuOo" xfId="2034"/>
    <cellStyle name="Dezimal_35ERI8T2gbIEMixb4v26icuOo" xfId="2035"/>
    <cellStyle name="Dg" xfId="2036"/>
    <cellStyle name="Dg 2" xfId="2037"/>
    <cellStyle name="Dg 3" xfId="2038"/>
    <cellStyle name="Dgia" xfId="2039"/>
    <cellStyle name="Dgia 2" xfId="2040"/>
    <cellStyle name="Dollar (zero dec)" xfId="2041"/>
    <cellStyle name="Dollar (zero dec) 2" xfId="2042"/>
    <cellStyle name="Dollar (zero dec) 3" xfId="2043"/>
    <cellStyle name="Don gia" xfId="2044"/>
    <cellStyle name="Don gia 2" xfId="2045"/>
    <cellStyle name="Dziesi?tny [0]_Invoices2001Slovakia" xfId="2046"/>
    <cellStyle name="Dziesi?tny_Invoices2001Slovakia" xfId="2047"/>
    <cellStyle name="Dziesietny [0]_Invoices2001Slovakia" xfId="2048"/>
    <cellStyle name="Dziesiętny [0]_Invoices2001Slovakia" xfId="2049"/>
    <cellStyle name="Dziesietny [0]_Invoices2001Slovakia 2" xfId="2050"/>
    <cellStyle name="Dziesiętny [0]_Invoices2001Slovakia 2" xfId="2051"/>
    <cellStyle name="Dziesietny [0]_Invoices2001Slovakia 3" xfId="2052"/>
    <cellStyle name="Dziesiętny [0]_Invoices2001Slovakia 3" xfId="2053"/>
    <cellStyle name="Dziesietny [0]_Invoices2001Slovakia 4" xfId="2054"/>
    <cellStyle name="Dziesiętny [0]_Invoices2001Slovakia 4" xfId="2055"/>
    <cellStyle name="Dziesietny [0]_Invoices2001Slovakia 5" xfId="2056"/>
    <cellStyle name="Dziesiętny [0]_Invoices2001Slovakia 5" xfId="2057"/>
    <cellStyle name="Dziesietny [0]_Invoices2001Slovakia_01_Nha so 1_Dien" xfId="2058"/>
    <cellStyle name="Dziesiętny [0]_Invoices2001Slovakia_01_Nha so 1_Dien" xfId="2059"/>
    <cellStyle name="Dziesietny [0]_Invoices2001Slovakia_01_Nha so 1_Dien 2" xfId="2060"/>
    <cellStyle name="Dziesiętny [0]_Invoices2001Slovakia_01_Nha so 1_Dien 2" xfId="2061"/>
    <cellStyle name="Dziesietny [0]_Invoices2001Slovakia_01_Nha so 1_Dien 3" xfId="2062"/>
    <cellStyle name="Dziesiętny [0]_Invoices2001Slovakia_01_Nha so 1_Dien 3" xfId="2063"/>
    <cellStyle name="Dziesietny [0]_Invoices2001Slovakia_01_Nha so 1_Dien 4" xfId="2064"/>
    <cellStyle name="Dziesiętny [0]_Invoices2001Slovakia_01_Nha so 1_Dien 4" xfId="2065"/>
    <cellStyle name="Dziesietny [0]_Invoices2001Slovakia_01_Nha so 1_Dien 5" xfId="2066"/>
    <cellStyle name="Dziesiętny [0]_Invoices2001Slovakia_01_Nha so 1_Dien 5" xfId="2067"/>
    <cellStyle name="Dziesietny [0]_Invoices2001Slovakia_01_Nha so 1_Dien_bieu ke hoach dau thau" xfId="2068"/>
    <cellStyle name="Dziesiętny [0]_Invoices2001Slovakia_01_Nha so 1_Dien_bieu ke hoach dau thau" xfId="2069"/>
    <cellStyle name="Dziesietny [0]_Invoices2001Slovakia_01_Nha so 1_Dien_bieu ke hoach dau thau 2" xfId="2070"/>
    <cellStyle name="Dziesiętny [0]_Invoices2001Slovakia_01_Nha so 1_Dien_bieu ke hoach dau thau 2" xfId="2071"/>
    <cellStyle name="Dziesietny [0]_Invoices2001Slovakia_01_Nha so 1_Dien_bieu ke hoach dau thau 2 2" xfId="2072"/>
    <cellStyle name="Dziesiętny [0]_Invoices2001Slovakia_01_Nha so 1_Dien_bieu ke hoach dau thau 2 2" xfId="2073"/>
    <cellStyle name="Dziesietny [0]_Invoices2001Slovakia_01_Nha so 1_Dien_bieu ke hoach dau thau 3" xfId="2074"/>
    <cellStyle name="Dziesiętny [0]_Invoices2001Slovakia_01_Nha so 1_Dien_bieu ke hoach dau thau 3" xfId="2075"/>
    <cellStyle name="Dziesietny [0]_Invoices2001Slovakia_01_Nha so 1_Dien_bieu ke hoach dau thau 3 2" xfId="2076"/>
    <cellStyle name="Dziesiętny [0]_Invoices2001Slovakia_01_Nha so 1_Dien_bieu ke hoach dau thau 3 2" xfId="2077"/>
    <cellStyle name="Dziesietny [0]_Invoices2001Slovakia_01_Nha so 1_Dien_bieu ke hoach dau thau 4" xfId="2078"/>
    <cellStyle name="Dziesiętny [0]_Invoices2001Slovakia_01_Nha so 1_Dien_bieu ke hoach dau thau 4" xfId="2079"/>
    <cellStyle name="Dziesietny [0]_Invoices2001Slovakia_01_Nha so 1_Dien_bieu ke hoach dau thau 5" xfId="2080"/>
    <cellStyle name="Dziesiętny [0]_Invoices2001Slovakia_01_Nha so 1_Dien_bieu ke hoach dau thau 5" xfId="2081"/>
    <cellStyle name="Dziesietny [0]_Invoices2001Slovakia_01_Nha so 1_Dien_bieu ke hoach dau thau truong mam non SKH" xfId="2082"/>
    <cellStyle name="Dziesiętny [0]_Invoices2001Slovakia_01_Nha so 1_Dien_bieu ke hoach dau thau truong mam non SKH" xfId="2083"/>
    <cellStyle name="Dziesietny [0]_Invoices2001Slovakia_01_Nha so 1_Dien_bieu ke hoach dau thau truong mam non SKH 2" xfId="2084"/>
    <cellStyle name="Dziesiętny [0]_Invoices2001Slovakia_01_Nha so 1_Dien_bieu ke hoach dau thau truong mam non SKH 2" xfId="2085"/>
    <cellStyle name="Dziesietny [0]_Invoices2001Slovakia_01_Nha so 1_Dien_bieu ke hoach dau thau truong mam non SKH 2 2" xfId="2086"/>
    <cellStyle name="Dziesiętny [0]_Invoices2001Slovakia_01_Nha so 1_Dien_bieu ke hoach dau thau truong mam non SKH 2 2" xfId="2087"/>
    <cellStyle name="Dziesietny [0]_Invoices2001Slovakia_01_Nha so 1_Dien_bieu ke hoach dau thau truong mam non SKH 3" xfId="2088"/>
    <cellStyle name="Dziesiętny [0]_Invoices2001Slovakia_01_Nha so 1_Dien_bieu ke hoach dau thau truong mam non SKH 3" xfId="2089"/>
    <cellStyle name="Dziesietny [0]_Invoices2001Slovakia_01_Nha so 1_Dien_bieu ke hoach dau thau truong mam non SKH 3 2" xfId="2090"/>
    <cellStyle name="Dziesiętny [0]_Invoices2001Slovakia_01_Nha so 1_Dien_bieu ke hoach dau thau truong mam non SKH 3 2" xfId="2091"/>
    <cellStyle name="Dziesietny [0]_Invoices2001Slovakia_01_Nha so 1_Dien_bieu ke hoach dau thau truong mam non SKH 4" xfId="2092"/>
    <cellStyle name="Dziesiętny [0]_Invoices2001Slovakia_01_Nha so 1_Dien_bieu ke hoach dau thau truong mam non SKH 4" xfId="2093"/>
    <cellStyle name="Dziesietny [0]_Invoices2001Slovakia_01_Nha so 1_Dien_bieu ke hoach dau thau truong mam non SKH 5" xfId="2094"/>
    <cellStyle name="Dziesiętny [0]_Invoices2001Slovakia_01_Nha so 1_Dien_bieu ke hoach dau thau truong mam non SKH 5" xfId="2095"/>
    <cellStyle name="Dziesietny [0]_Invoices2001Slovakia_01_Nha so 1_Dien_bieu tong hop lai kh von 2011 gui phong TH-KTDN" xfId="2096"/>
    <cellStyle name="Dziesiętny [0]_Invoices2001Slovakia_01_Nha so 1_Dien_bieu tong hop lai kh von 2011 gui phong TH-KTDN" xfId="2097"/>
    <cellStyle name="Dziesietny [0]_Invoices2001Slovakia_01_Nha so 1_Dien_bieu tong hop lai kh von 2011 gui phong TH-KTDN 2" xfId="2098"/>
    <cellStyle name="Dziesiętny [0]_Invoices2001Slovakia_01_Nha so 1_Dien_bieu tong hop lai kh von 2011 gui phong TH-KTDN 2" xfId="2099"/>
    <cellStyle name="Dziesietny [0]_Invoices2001Slovakia_01_Nha so 1_Dien_bieu tong hop lai kh von 2011 gui phong TH-KTDN 2 2" xfId="2100"/>
    <cellStyle name="Dziesiętny [0]_Invoices2001Slovakia_01_Nha so 1_Dien_bieu tong hop lai kh von 2011 gui phong TH-KTDN 2 2" xfId="2101"/>
    <cellStyle name="Dziesietny [0]_Invoices2001Slovakia_01_Nha so 1_Dien_bieu tong hop lai kh von 2011 gui phong TH-KTDN 3" xfId="2102"/>
    <cellStyle name="Dziesiętny [0]_Invoices2001Slovakia_01_Nha so 1_Dien_bieu tong hop lai kh von 2011 gui phong TH-KTDN 3" xfId="2103"/>
    <cellStyle name="Dziesietny [0]_Invoices2001Slovakia_01_Nha so 1_Dien_bieu tong hop lai kh von 2011 gui phong TH-KTDN 3 2" xfId="2104"/>
    <cellStyle name="Dziesiętny [0]_Invoices2001Slovakia_01_Nha so 1_Dien_bieu tong hop lai kh von 2011 gui phong TH-KTDN 3 2" xfId="2105"/>
    <cellStyle name="Dziesietny [0]_Invoices2001Slovakia_01_Nha so 1_Dien_bieu tong hop lai kh von 2011 gui phong TH-KTDN 4" xfId="2106"/>
    <cellStyle name="Dziesiętny [0]_Invoices2001Slovakia_01_Nha so 1_Dien_bieu tong hop lai kh von 2011 gui phong TH-KTDN 4" xfId="2107"/>
    <cellStyle name="Dziesietny [0]_Invoices2001Slovakia_01_Nha so 1_Dien_bieu tong hop lai kh von 2011 gui phong TH-KTDN_BIEU KE HOACH  2015 (KTN 6.11 sua)" xfId="2108"/>
    <cellStyle name="Dziesiętny [0]_Invoices2001Slovakia_01_Nha so 1_Dien_bieu tong hop lai kh von 2011 gui phong TH-KTDN_BIEU KE HOACH  2015 (KTN 6.11 sua)" xfId="2109"/>
    <cellStyle name="Dziesietny [0]_Invoices2001Slovakia_01_Nha so 1_Dien_Book1" xfId="2110"/>
    <cellStyle name="Dziesiętny [0]_Invoices2001Slovakia_01_Nha so 1_Dien_Book1" xfId="2111"/>
    <cellStyle name="Dziesietny [0]_Invoices2001Slovakia_01_Nha so 1_Dien_Book1 2" xfId="2112"/>
    <cellStyle name="Dziesiętny [0]_Invoices2001Slovakia_01_Nha so 1_Dien_Book1 2" xfId="2113"/>
    <cellStyle name="Dziesietny [0]_Invoices2001Slovakia_01_Nha so 1_Dien_Book1 2 2" xfId="2114"/>
    <cellStyle name="Dziesiętny [0]_Invoices2001Slovakia_01_Nha so 1_Dien_Book1 2 2" xfId="2115"/>
    <cellStyle name="Dziesietny [0]_Invoices2001Slovakia_01_Nha so 1_Dien_Book1 3" xfId="2116"/>
    <cellStyle name="Dziesiętny [0]_Invoices2001Slovakia_01_Nha so 1_Dien_Book1 3" xfId="2117"/>
    <cellStyle name="Dziesietny [0]_Invoices2001Slovakia_01_Nha so 1_Dien_Book1 3 2" xfId="2118"/>
    <cellStyle name="Dziesiętny [0]_Invoices2001Slovakia_01_Nha so 1_Dien_Book1 3 2" xfId="2119"/>
    <cellStyle name="Dziesietny [0]_Invoices2001Slovakia_01_Nha so 1_Dien_Book1 4" xfId="2120"/>
    <cellStyle name="Dziesiętny [0]_Invoices2001Slovakia_01_Nha so 1_Dien_Book1 4" xfId="2121"/>
    <cellStyle name="Dziesietny [0]_Invoices2001Slovakia_01_Nha so 1_Dien_Book1 5" xfId="2122"/>
    <cellStyle name="Dziesiętny [0]_Invoices2001Slovakia_01_Nha so 1_Dien_Book1 5" xfId="2123"/>
    <cellStyle name="Dziesietny [0]_Invoices2001Slovakia_01_Nha so 1_Dien_Book1_Ke hoach 2010 (theo doi 11-8-2010)" xfId="2124"/>
    <cellStyle name="Dziesiętny [0]_Invoices2001Slovakia_01_Nha so 1_Dien_Book1_Ke hoach 2010 (theo doi 11-8-2010)" xfId="2125"/>
    <cellStyle name="Dziesietny [0]_Invoices2001Slovakia_01_Nha so 1_Dien_Book1_Ke hoach 2010 (theo doi 11-8-2010) 2" xfId="2126"/>
    <cellStyle name="Dziesiętny [0]_Invoices2001Slovakia_01_Nha so 1_Dien_Book1_Ke hoach 2010 (theo doi 11-8-2010) 2" xfId="2127"/>
    <cellStyle name="Dziesietny [0]_Invoices2001Slovakia_01_Nha so 1_Dien_Book1_Ke hoach 2010 (theo doi 11-8-2010) 2 2" xfId="2128"/>
    <cellStyle name="Dziesiętny [0]_Invoices2001Slovakia_01_Nha so 1_Dien_Book1_Ke hoach 2010 (theo doi 11-8-2010) 2 2" xfId="2129"/>
    <cellStyle name="Dziesietny [0]_Invoices2001Slovakia_01_Nha so 1_Dien_Book1_Ke hoach 2010 (theo doi 11-8-2010) 3" xfId="2130"/>
    <cellStyle name="Dziesiętny [0]_Invoices2001Slovakia_01_Nha so 1_Dien_Book1_Ke hoach 2010 (theo doi 11-8-2010) 3" xfId="2131"/>
    <cellStyle name="Dziesietny [0]_Invoices2001Slovakia_01_Nha so 1_Dien_Book1_Ke hoach 2010 (theo doi 11-8-2010) 3 2" xfId="2132"/>
    <cellStyle name="Dziesiętny [0]_Invoices2001Slovakia_01_Nha so 1_Dien_Book1_Ke hoach 2010 (theo doi 11-8-2010) 3 2" xfId="2133"/>
    <cellStyle name="Dziesietny [0]_Invoices2001Slovakia_01_Nha so 1_Dien_Book1_Ke hoach 2010 (theo doi 11-8-2010) 4" xfId="2134"/>
    <cellStyle name="Dziesiętny [0]_Invoices2001Slovakia_01_Nha so 1_Dien_Book1_Ke hoach 2010 (theo doi 11-8-2010) 4" xfId="2135"/>
    <cellStyle name="Dziesietny [0]_Invoices2001Slovakia_01_Nha so 1_Dien_Book1_Ke hoach 2010 (theo doi 11-8-2010)_BIEU KE HOACH  2015 (KTN 6.11 sua)" xfId="2136"/>
    <cellStyle name="Dziesiętny [0]_Invoices2001Slovakia_01_Nha so 1_Dien_Book1_Ke hoach 2010 (theo doi 11-8-2010)_BIEU KE HOACH  2015 (KTN 6.11 sua)" xfId="2137"/>
    <cellStyle name="Dziesietny [0]_Invoices2001Slovakia_01_Nha so 1_Dien_Book1_ke hoach dau thau 30-6-2010" xfId="2138"/>
    <cellStyle name="Dziesiętny [0]_Invoices2001Slovakia_01_Nha so 1_Dien_Book1_ke hoach dau thau 30-6-2010" xfId="2139"/>
    <cellStyle name="Dziesietny [0]_Invoices2001Slovakia_01_Nha so 1_Dien_Book1_ke hoach dau thau 30-6-2010 2" xfId="2140"/>
    <cellStyle name="Dziesiętny [0]_Invoices2001Slovakia_01_Nha so 1_Dien_Book1_ke hoach dau thau 30-6-2010 2" xfId="2141"/>
    <cellStyle name="Dziesietny [0]_Invoices2001Slovakia_01_Nha so 1_Dien_Book1_ke hoach dau thau 30-6-2010 2 2" xfId="2142"/>
    <cellStyle name="Dziesiętny [0]_Invoices2001Slovakia_01_Nha so 1_Dien_Book1_ke hoach dau thau 30-6-2010 2 2" xfId="2143"/>
    <cellStyle name="Dziesietny [0]_Invoices2001Slovakia_01_Nha so 1_Dien_Book1_ke hoach dau thau 30-6-2010 3" xfId="2144"/>
    <cellStyle name="Dziesiętny [0]_Invoices2001Slovakia_01_Nha so 1_Dien_Book1_ke hoach dau thau 30-6-2010 3" xfId="2145"/>
    <cellStyle name="Dziesietny [0]_Invoices2001Slovakia_01_Nha so 1_Dien_Book1_ke hoach dau thau 30-6-2010 3 2" xfId="2146"/>
    <cellStyle name="Dziesiętny [0]_Invoices2001Slovakia_01_Nha so 1_Dien_Book1_ke hoach dau thau 30-6-2010 3 2" xfId="2147"/>
    <cellStyle name="Dziesietny [0]_Invoices2001Slovakia_01_Nha so 1_Dien_Book1_ke hoach dau thau 30-6-2010 4" xfId="2148"/>
    <cellStyle name="Dziesiętny [0]_Invoices2001Slovakia_01_Nha so 1_Dien_Book1_ke hoach dau thau 30-6-2010 4" xfId="2149"/>
    <cellStyle name="Dziesietny [0]_Invoices2001Slovakia_01_Nha so 1_Dien_Book1_ke hoach dau thau 30-6-2010_BIEU KE HOACH  2015 (KTN 6.11 sua)" xfId="2150"/>
    <cellStyle name="Dziesiętny [0]_Invoices2001Slovakia_01_Nha so 1_Dien_Book1_ke hoach dau thau 30-6-2010_BIEU KE HOACH  2015 (KTN 6.11 sua)" xfId="2151"/>
    <cellStyle name="Dziesietny [0]_Invoices2001Slovakia_01_Nha so 1_Dien_Copy of KH PHAN BO VON ĐỐI ỨNG NAM 2011 (30 TY phuong án gop WB)" xfId="2152"/>
    <cellStyle name="Dziesiętny [0]_Invoices2001Slovakia_01_Nha so 1_Dien_Copy of KH PHAN BO VON ĐỐI ỨNG NAM 2011 (30 TY phuong án gop WB)" xfId="2153"/>
    <cellStyle name="Dziesietny [0]_Invoices2001Slovakia_01_Nha so 1_Dien_Copy of KH PHAN BO VON ĐỐI ỨNG NAM 2011 (30 TY phuong án gop WB) 2" xfId="2154"/>
    <cellStyle name="Dziesiętny [0]_Invoices2001Slovakia_01_Nha so 1_Dien_Copy of KH PHAN BO VON ĐỐI ỨNG NAM 2011 (30 TY phuong án gop WB) 2" xfId="2155"/>
    <cellStyle name="Dziesietny [0]_Invoices2001Slovakia_01_Nha so 1_Dien_Copy of KH PHAN BO VON ĐỐI ỨNG NAM 2011 (30 TY phuong án gop WB) 2 2" xfId="2156"/>
    <cellStyle name="Dziesiętny [0]_Invoices2001Slovakia_01_Nha so 1_Dien_Copy of KH PHAN BO VON ĐỐI ỨNG NAM 2011 (30 TY phuong án gop WB) 2 2" xfId="2157"/>
    <cellStyle name="Dziesietny [0]_Invoices2001Slovakia_01_Nha so 1_Dien_Copy of KH PHAN BO VON ĐỐI ỨNG NAM 2011 (30 TY phuong án gop WB) 3" xfId="2158"/>
    <cellStyle name="Dziesiętny [0]_Invoices2001Slovakia_01_Nha so 1_Dien_Copy of KH PHAN BO VON ĐỐI ỨNG NAM 2011 (30 TY phuong án gop WB) 3" xfId="2159"/>
    <cellStyle name="Dziesietny [0]_Invoices2001Slovakia_01_Nha so 1_Dien_Copy of KH PHAN BO VON ĐỐI ỨNG NAM 2011 (30 TY phuong án gop WB) 3 2" xfId="2160"/>
    <cellStyle name="Dziesiętny [0]_Invoices2001Slovakia_01_Nha so 1_Dien_Copy of KH PHAN BO VON ĐỐI ỨNG NAM 2011 (30 TY phuong án gop WB) 3 2" xfId="2161"/>
    <cellStyle name="Dziesietny [0]_Invoices2001Slovakia_01_Nha so 1_Dien_Copy of KH PHAN BO VON ĐỐI ỨNG NAM 2011 (30 TY phuong án gop WB) 4" xfId="2162"/>
    <cellStyle name="Dziesiętny [0]_Invoices2001Slovakia_01_Nha so 1_Dien_Copy of KH PHAN BO VON ĐỐI ỨNG NAM 2011 (30 TY phuong án gop WB) 4" xfId="2163"/>
    <cellStyle name="Dziesietny [0]_Invoices2001Slovakia_01_Nha so 1_Dien_Copy of KH PHAN BO VON ĐỐI ỨNG NAM 2011 (30 TY phuong án gop WB)_BIEU KE HOACH  2015 (KTN 6.11 sua)" xfId="2164"/>
    <cellStyle name="Dziesiętny [0]_Invoices2001Slovakia_01_Nha so 1_Dien_Copy of KH PHAN BO VON ĐỐI ỨNG NAM 2011 (30 TY phuong án gop WB)_BIEU KE HOACH  2015 (KTN 6.11 sua)" xfId="2165"/>
    <cellStyle name="Dziesietny [0]_Invoices2001Slovakia_01_Nha so 1_Dien_DTTD chieng chan Tham lai 29-9-2009" xfId="2166"/>
    <cellStyle name="Dziesiętny [0]_Invoices2001Slovakia_01_Nha so 1_Dien_DTTD chieng chan Tham lai 29-9-2009" xfId="2167"/>
    <cellStyle name="Dziesietny [0]_Invoices2001Slovakia_01_Nha so 1_Dien_DTTD chieng chan Tham lai 29-9-2009 2" xfId="2168"/>
    <cellStyle name="Dziesiętny [0]_Invoices2001Slovakia_01_Nha so 1_Dien_DTTD chieng chan Tham lai 29-9-2009 2" xfId="2169"/>
    <cellStyle name="Dziesietny [0]_Invoices2001Slovakia_01_Nha so 1_Dien_DTTD chieng chan Tham lai 29-9-2009 2 2" xfId="2170"/>
    <cellStyle name="Dziesiętny [0]_Invoices2001Slovakia_01_Nha so 1_Dien_DTTD chieng chan Tham lai 29-9-2009 2 2" xfId="2171"/>
    <cellStyle name="Dziesietny [0]_Invoices2001Slovakia_01_Nha so 1_Dien_DTTD chieng chan Tham lai 29-9-2009 3" xfId="2172"/>
    <cellStyle name="Dziesiętny [0]_Invoices2001Slovakia_01_Nha so 1_Dien_DTTD chieng chan Tham lai 29-9-2009 3" xfId="2173"/>
    <cellStyle name="Dziesietny [0]_Invoices2001Slovakia_01_Nha so 1_Dien_DTTD chieng chan Tham lai 29-9-2009 3 2" xfId="2174"/>
    <cellStyle name="Dziesiętny [0]_Invoices2001Slovakia_01_Nha so 1_Dien_DTTD chieng chan Tham lai 29-9-2009 3 2" xfId="2175"/>
    <cellStyle name="Dziesietny [0]_Invoices2001Slovakia_01_Nha so 1_Dien_DTTD chieng chan Tham lai 29-9-2009 4" xfId="2176"/>
    <cellStyle name="Dziesiętny [0]_Invoices2001Slovakia_01_Nha so 1_Dien_DTTD chieng chan Tham lai 29-9-2009 4" xfId="2177"/>
    <cellStyle name="Dziesietny [0]_Invoices2001Slovakia_01_Nha so 1_Dien_DTTD chieng chan Tham lai 29-9-2009_BIEU KE HOACH  2015 (KTN 6.11 sua)" xfId="2178"/>
    <cellStyle name="Dziesiętny [0]_Invoices2001Slovakia_01_Nha so 1_Dien_DTTD chieng chan Tham lai 29-9-2009_BIEU KE HOACH  2015 (KTN 6.11 sua)" xfId="2179"/>
    <cellStyle name="Dziesietny [0]_Invoices2001Slovakia_01_Nha so 1_Dien_Du toan nuoc San Thang (GD2)" xfId="2180"/>
    <cellStyle name="Dziesiętny [0]_Invoices2001Slovakia_01_Nha so 1_Dien_Du toan nuoc San Thang (GD2)" xfId="2181"/>
    <cellStyle name="Dziesietny [0]_Invoices2001Slovakia_01_Nha so 1_Dien_Du toan nuoc San Thang (GD2) 2" xfId="2182"/>
    <cellStyle name="Dziesiętny [0]_Invoices2001Slovakia_01_Nha so 1_Dien_Du toan nuoc San Thang (GD2) 2" xfId="2183"/>
    <cellStyle name="Dziesietny [0]_Invoices2001Slovakia_01_Nha so 1_Dien_Du toan nuoc San Thang (GD2) 2 2" xfId="2184"/>
    <cellStyle name="Dziesiętny [0]_Invoices2001Slovakia_01_Nha so 1_Dien_Du toan nuoc San Thang (GD2) 2 2" xfId="2185"/>
    <cellStyle name="Dziesietny [0]_Invoices2001Slovakia_01_Nha so 1_Dien_Du toan nuoc San Thang (GD2) 3" xfId="2186"/>
    <cellStyle name="Dziesiętny [0]_Invoices2001Slovakia_01_Nha so 1_Dien_Du toan nuoc San Thang (GD2) 3" xfId="2187"/>
    <cellStyle name="Dziesietny [0]_Invoices2001Slovakia_01_Nha so 1_Dien_Du toan nuoc San Thang (GD2) 3 2" xfId="2188"/>
    <cellStyle name="Dziesiętny [0]_Invoices2001Slovakia_01_Nha so 1_Dien_Du toan nuoc San Thang (GD2) 3 2" xfId="2189"/>
    <cellStyle name="Dziesietny [0]_Invoices2001Slovakia_01_Nha so 1_Dien_Du toan nuoc San Thang (GD2) 4" xfId="2190"/>
    <cellStyle name="Dziesiętny [0]_Invoices2001Slovakia_01_Nha so 1_Dien_Du toan nuoc San Thang (GD2) 4" xfId="2191"/>
    <cellStyle name="Dziesietny [0]_Invoices2001Slovakia_01_Nha so 1_Dien_Du toan nuoc San Thang (GD2) 5" xfId="2192"/>
    <cellStyle name="Dziesiętny [0]_Invoices2001Slovakia_01_Nha so 1_Dien_Du toan nuoc San Thang (GD2) 5" xfId="2193"/>
    <cellStyle name="Dziesietny [0]_Invoices2001Slovakia_01_Nha so 1_Dien_Ke hoach 2010 (theo doi 11-8-2010)" xfId="2194"/>
    <cellStyle name="Dziesiętny [0]_Invoices2001Slovakia_01_Nha so 1_Dien_Ke hoach 2010 (theo doi 11-8-2010)" xfId="2195"/>
    <cellStyle name="Dziesietny [0]_Invoices2001Slovakia_01_Nha so 1_Dien_Ke hoach 2010 (theo doi 11-8-2010) 2" xfId="2196"/>
    <cellStyle name="Dziesiętny [0]_Invoices2001Slovakia_01_Nha so 1_Dien_Ke hoach 2010 (theo doi 11-8-2010) 2" xfId="2197"/>
    <cellStyle name="Dziesietny [0]_Invoices2001Slovakia_01_Nha so 1_Dien_Ke hoach 2010 (theo doi 11-8-2010) 2 2" xfId="2198"/>
    <cellStyle name="Dziesiętny [0]_Invoices2001Slovakia_01_Nha so 1_Dien_Ke hoach 2010 (theo doi 11-8-2010) 2 2" xfId="2199"/>
    <cellStyle name="Dziesietny [0]_Invoices2001Slovakia_01_Nha so 1_Dien_Ke hoach 2010 (theo doi 11-8-2010) 3" xfId="2200"/>
    <cellStyle name="Dziesiętny [0]_Invoices2001Slovakia_01_Nha so 1_Dien_Ke hoach 2010 (theo doi 11-8-2010) 3" xfId="2201"/>
    <cellStyle name="Dziesietny [0]_Invoices2001Slovakia_01_Nha so 1_Dien_Ke hoach 2010 (theo doi 11-8-2010) 3 2" xfId="2202"/>
    <cellStyle name="Dziesiętny [0]_Invoices2001Slovakia_01_Nha so 1_Dien_Ke hoach 2010 (theo doi 11-8-2010) 3 2" xfId="2203"/>
    <cellStyle name="Dziesietny [0]_Invoices2001Slovakia_01_Nha so 1_Dien_Ke hoach 2010 (theo doi 11-8-2010) 4" xfId="2204"/>
    <cellStyle name="Dziesiętny [0]_Invoices2001Slovakia_01_Nha so 1_Dien_Ke hoach 2010 (theo doi 11-8-2010) 4" xfId="2205"/>
    <cellStyle name="Dziesietny [0]_Invoices2001Slovakia_01_Nha so 1_Dien_Ke hoach 2010 (theo doi 11-8-2010) 5" xfId="2206"/>
    <cellStyle name="Dziesiętny [0]_Invoices2001Slovakia_01_Nha so 1_Dien_Ke hoach 2010 (theo doi 11-8-2010) 5" xfId="2207"/>
    <cellStyle name="Dziesietny [0]_Invoices2001Slovakia_01_Nha so 1_Dien_ke hoach dau thau 30-6-2010" xfId="2208"/>
    <cellStyle name="Dziesiętny [0]_Invoices2001Slovakia_01_Nha so 1_Dien_ke hoach dau thau 30-6-2010" xfId="2209"/>
    <cellStyle name="Dziesietny [0]_Invoices2001Slovakia_01_Nha so 1_Dien_ke hoach dau thau 30-6-2010 2" xfId="2210"/>
    <cellStyle name="Dziesiętny [0]_Invoices2001Slovakia_01_Nha so 1_Dien_ke hoach dau thau 30-6-2010 2" xfId="2211"/>
    <cellStyle name="Dziesietny [0]_Invoices2001Slovakia_01_Nha so 1_Dien_ke hoach dau thau 30-6-2010 2 2" xfId="2212"/>
    <cellStyle name="Dziesiętny [0]_Invoices2001Slovakia_01_Nha so 1_Dien_ke hoach dau thau 30-6-2010 2 2" xfId="2213"/>
    <cellStyle name="Dziesietny [0]_Invoices2001Slovakia_01_Nha so 1_Dien_ke hoach dau thau 30-6-2010 3" xfId="2214"/>
    <cellStyle name="Dziesiętny [0]_Invoices2001Slovakia_01_Nha so 1_Dien_ke hoach dau thau 30-6-2010 3" xfId="2215"/>
    <cellStyle name="Dziesietny [0]_Invoices2001Slovakia_01_Nha so 1_Dien_ke hoach dau thau 30-6-2010 3 2" xfId="2216"/>
    <cellStyle name="Dziesiętny [0]_Invoices2001Slovakia_01_Nha so 1_Dien_ke hoach dau thau 30-6-2010 3 2" xfId="2217"/>
    <cellStyle name="Dziesietny [0]_Invoices2001Slovakia_01_Nha so 1_Dien_ke hoach dau thau 30-6-2010 4" xfId="2218"/>
    <cellStyle name="Dziesiętny [0]_Invoices2001Slovakia_01_Nha so 1_Dien_ke hoach dau thau 30-6-2010 4" xfId="2219"/>
    <cellStyle name="Dziesietny [0]_Invoices2001Slovakia_01_Nha so 1_Dien_ke hoach dau thau 30-6-2010 5" xfId="2220"/>
    <cellStyle name="Dziesiętny [0]_Invoices2001Slovakia_01_Nha so 1_Dien_ke hoach dau thau 30-6-2010 5" xfId="2221"/>
    <cellStyle name="Dziesietny [0]_Invoices2001Slovakia_01_Nha so 1_Dien_KH Von 2012 gui BKH 1" xfId="2222"/>
    <cellStyle name="Dziesiętny [0]_Invoices2001Slovakia_01_Nha so 1_Dien_KH Von 2012 gui BKH 1" xfId="2223"/>
    <cellStyle name="Dziesietny [0]_Invoices2001Slovakia_01_Nha so 1_Dien_KH Von 2012 gui BKH 1 2" xfId="2224"/>
    <cellStyle name="Dziesiętny [0]_Invoices2001Slovakia_01_Nha so 1_Dien_KH Von 2012 gui BKH 1 2" xfId="2225"/>
    <cellStyle name="Dziesietny [0]_Invoices2001Slovakia_01_Nha so 1_Dien_KH Von 2012 gui BKH 1 2 2" xfId="2226"/>
    <cellStyle name="Dziesiętny [0]_Invoices2001Slovakia_01_Nha so 1_Dien_KH Von 2012 gui BKH 1 2 2" xfId="2227"/>
    <cellStyle name="Dziesietny [0]_Invoices2001Slovakia_01_Nha so 1_Dien_KH Von 2012 gui BKH 1 3" xfId="2228"/>
    <cellStyle name="Dziesiętny [0]_Invoices2001Slovakia_01_Nha so 1_Dien_KH Von 2012 gui BKH 1 3" xfId="2229"/>
    <cellStyle name="Dziesietny [0]_Invoices2001Slovakia_01_Nha so 1_Dien_KH Von 2012 gui BKH 1 3 2" xfId="2230"/>
    <cellStyle name="Dziesiętny [0]_Invoices2001Slovakia_01_Nha so 1_Dien_KH Von 2012 gui BKH 1 3 2" xfId="2231"/>
    <cellStyle name="Dziesietny [0]_Invoices2001Slovakia_01_Nha so 1_Dien_KH Von 2012 gui BKH 1 4" xfId="2232"/>
    <cellStyle name="Dziesiętny [0]_Invoices2001Slovakia_01_Nha so 1_Dien_KH Von 2012 gui BKH 1 4" xfId="2233"/>
    <cellStyle name="Dziesietny [0]_Invoices2001Slovakia_01_Nha so 1_Dien_KH Von 2012 gui BKH 1_BIEU KE HOACH  2015 (KTN 6.11 sua)" xfId="2234"/>
    <cellStyle name="Dziesiętny [0]_Invoices2001Slovakia_01_Nha so 1_Dien_KH Von 2012 gui BKH 1_BIEU KE HOACH  2015 (KTN 6.11 sua)" xfId="2235"/>
    <cellStyle name="Dziesietny [0]_Invoices2001Slovakia_01_Nha so 1_Dien_QD ke hoach dau thau" xfId="2236"/>
    <cellStyle name="Dziesiętny [0]_Invoices2001Slovakia_01_Nha so 1_Dien_QD ke hoach dau thau" xfId="2237"/>
    <cellStyle name="Dziesietny [0]_Invoices2001Slovakia_01_Nha so 1_Dien_QD ke hoach dau thau 2" xfId="2238"/>
    <cellStyle name="Dziesiętny [0]_Invoices2001Slovakia_01_Nha so 1_Dien_QD ke hoach dau thau 2" xfId="2239"/>
    <cellStyle name="Dziesietny [0]_Invoices2001Slovakia_01_Nha so 1_Dien_QD ke hoach dau thau 2 2" xfId="2240"/>
    <cellStyle name="Dziesiętny [0]_Invoices2001Slovakia_01_Nha so 1_Dien_QD ke hoach dau thau 2 2" xfId="2241"/>
    <cellStyle name="Dziesietny [0]_Invoices2001Slovakia_01_Nha so 1_Dien_QD ke hoach dau thau 3" xfId="2242"/>
    <cellStyle name="Dziesiętny [0]_Invoices2001Slovakia_01_Nha so 1_Dien_QD ke hoach dau thau 3" xfId="2243"/>
    <cellStyle name="Dziesietny [0]_Invoices2001Slovakia_01_Nha so 1_Dien_QD ke hoach dau thau 3 2" xfId="2244"/>
    <cellStyle name="Dziesiętny [0]_Invoices2001Slovakia_01_Nha so 1_Dien_QD ke hoach dau thau 3 2" xfId="2245"/>
    <cellStyle name="Dziesietny [0]_Invoices2001Slovakia_01_Nha so 1_Dien_QD ke hoach dau thau 4" xfId="2246"/>
    <cellStyle name="Dziesiętny [0]_Invoices2001Slovakia_01_Nha so 1_Dien_QD ke hoach dau thau 4" xfId="2247"/>
    <cellStyle name="Dziesietny [0]_Invoices2001Slovakia_01_Nha so 1_Dien_QD ke hoach dau thau 5" xfId="2248"/>
    <cellStyle name="Dziesiętny [0]_Invoices2001Slovakia_01_Nha so 1_Dien_QD ke hoach dau thau 5" xfId="2249"/>
    <cellStyle name="Dziesietny [0]_Invoices2001Slovakia_01_Nha so 1_Dien_tinh toan hoang ha" xfId="2250"/>
    <cellStyle name="Dziesiętny [0]_Invoices2001Slovakia_01_Nha so 1_Dien_tinh toan hoang ha" xfId="2251"/>
    <cellStyle name="Dziesietny [0]_Invoices2001Slovakia_01_Nha so 1_Dien_tinh toan hoang ha 2" xfId="2252"/>
    <cellStyle name="Dziesiętny [0]_Invoices2001Slovakia_01_Nha so 1_Dien_tinh toan hoang ha 2" xfId="2253"/>
    <cellStyle name="Dziesietny [0]_Invoices2001Slovakia_01_Nha so 1_Dien_tinh toan hoang ha 2 2" xfId="2254"/>
    <cellStyle name="Dziesiętny [0]_Invoices2001Slovakia_01_Nha so 1_Dien_tinh toan hoang ha 2 2" xfId="2255"/>
    <cellStyle name="Dziesietny [0]_Invoices2001Slovakia_01_Nha so 1_Dien_tinh toan hoang ha 3" xfId="2256"/>
    <cellStyle name="Dziesiętny [0]_Invoices2001Slovakia_01_Nha so 1_Dien_tinh toan hoang ha 3" xfId="2257"/>
    <cellStyle name="Dziesietny [0]_Invoices2001Slovakia_01_Nha so 1_Dien_tinh toan hoang ha 3 2" xfId="2258"/>
    <cellStyle name="Dziesiętny [0]_Invoices2001Slovakia_01_Nha so 1_Dien_tinh toan hoang ha 3 2" xfId="2259"/>
    <cellStyle name="Dziesietny [0]_Invoices2001Slovakia_01_Nha so 1_Dien_tinh toan hoang ha 4" xfId="2260"/>
    <cellStyle name="Dziesiętny [0]_Invoices2001Slovakia_01_Nha so 1_Dien_tinh toan hoang ha 4" xfId="2261"/>
    <cellStyle name="Dziesietny [0]_Invoices2001Slovakia_01_Nha so 1_Dien_tinh toan hoang ha 5" xfId="2262"/>
    <cellStyle name="Dziesiętny [0]_Invoices2001Slovakia_01_Nha so 1_Dien_tinh toan hoang ha 5" xfId="2263"/>
    <cellStyle name="Dziesietny [0]_Invoices2001Slovakia_01_Nha so 1_Dien_Tong von ĐTPT" xfId="2264"/>
    <cellStyle name="Dziesiętny [0]_Invoices2001Slovakia_01_Nha so 1_Dien_Tong von ĐTPT" xfId="2265"/>
    <cellStyle name="Dziesietny [0]_Invoices2001Slovakia_01_Nha so 1_Dien_Tong von ĐTPT 2" xfId="2266"/>
    <cellStyle name="Dziesiętny [0]_Invoices2001Slovakia_01_Nha so 1_Dien_Tong von ĐTPT 2" xfId="2267"/>
    <cellStyle name="Dziesietny [0]_Invoices2001Slovakia_01_Nha so 1_Dien_Tong von ĐTPT 2 2" xfId="2268"/>
    <cellStyle name="Dziesiętny [0]_Invoices2001Slovakia_01_Nha so 1_Dien_Tong von ĐTPT 2 2" xfId="2269"/>
    <cellStyle name="Dziesietny [0]_Invoices2001Slovakia_01_Nha so 1_Dien_Tong von ĐTPT 3" xfId="2270"/>
    <cellStyle name="Dziesiętny [0]_Invoices2001Slovakia_01_Nha so 1_Dien_Tong von ĐTPT 3" xfId="2271"/>
    <cellStyle name="Dziesietny [0]_Invoices2001Slovakia_01_Nha so 1_Dien_Tong von ĐTPT 3 2" xfId="2272"/>
    <cellStyle name="Dziesiętny [0]_Invoices2001Slovakia_01_Nha so 1_Dien_Tong von ĐTPT 3 2" xfId="2273"/>
    <cellStyle name="Dziesietny [0]_Invoices2001Slovakia_01_Nha so 1_Dien_Tong von ĐTPT 4" xfId="2274"/>
    <cellStyle name="Dziesiętny [0]_Invoices2001Slovakia_01_Nha so 1_Dien_Tong von ĐTPT 4" xfId="2275"/>
    <cellStyle name="Dziesietny [0]_Invoices2001Slovakia_01_Nha so 1_Dien_Tong von ĐTPT 5" xfId="2276"/>
    <cellStyle name="Dziesiętny [0]_Invoices2001Slovakia_01_Nha so 1_Dien_Tong von ĐTPT 5" xfId="2277"/>
    <cellStyle name="Dziesietny [0]_Invoices2001Slovakia_10_Nha so 10_Dien1" xfId="2278"/>
    <cellStyle name="Dziesiętny [0]_Invoices2001Slovakia_10_Nha so 10_Dien1" xfId="2279"/>
    <cellStyle name="Dziesietny [0]_Invoices2001Slovakia_10_Nha so 10_Dien1 2" xfId="2280"/>
    <cellStyle name="Dziesiętny [0]_Invoices2001Slovakia_10_Nha so 10_Dien1 2" xfId="2281"/>
    <cellStyle name="Dziesietny [0]_Invoices2001Slovakia_10_Nha so 10_Dien1 3" xfId="2282"/>
    <cellStyle name="Dziesiętny [0]_Invoices2001Slovakia_10_Nha so 10_Dien1 3" xfId="2283"/>
    <cellStyle name="Dziesietny [0]_Invoices2001Slovakia_10_Nha so 10_Dien1 4" xfId="2284"/>
    <cellStyle name="Dziesiętny [0]_Invoices2001Slovakia_10_Nha so 10_Dien1 4" xfId="2285"/>
    <cellStyle name="Dziesietny [0]_Invoices2001Slovakia_10_Nha so 10_Dien1 5" xfId="2286"/>
    <cellStyle name="Dziesiętny [0]_Invoices2001Slovakia_10_Nha so 10_Dien1 5" xfId="2287"/>
    <cellStyle name="Dziesietny [0]_Invoices2001Slovakia_10_Nha so 10_Dien1_bieu ke hoach dau thau" xfId="2288"/>
    <cellStyle name="Dziesiętny [0]_Invoices2001Slovakia_10_Nha so 10_Dien1_bieu ke hoach dau thau" xfId="2289"/>
    <cellStyle name="Dziesietny [0]_Invoices2001Slovakia_10_Nha so 10_Dien1_bieu ke hoach dau thau 2" xfId="2290"/>
    <cellStyle name="Dziesiętny [0]_Invoices2001Slovakia_10_Nha so 10_Dien1_bieu ke hoach dau thau 2" xfId="2291"/>
    <cellStyle name="Dziesietny [0]_Invoices2001Slovakia_10_Nha so 10_Dien1_bieu ke hoach dau thau 2 2" xfId="2292"/>
    <cellStyle name="Dziesiętny [0]_Invoices2001Slovakia_10_Nha so 10_Dien1_bieu ke hoach dau thau 2 2" xfId="2293"/>
    <cellStyle name="Dziesietny [0]_Invoices2001Slovakia_10_Nha so 10_Dien1_bieu ke hoach dau thau 3" xfId="2294"/>
    <cellStyle name="Dziesiętny [0]_Invoices2001Slovakia_10_Nha so 10_Dien1_bieu ke hoach dau thau 3" xfId="2295"/>
    <cellStyle name="Dziesietny [0]_Invoices2001Slovakia_10_Nha so 10_Dien1_bieu ke hoach dau thau 3 2" xfId="2296"/>
    <cellStyle name="Dziesiętny [0]_Invoices2001Slovakia_10_Nha so 10_Dien1_bieu ke hoach dau thau 3 2" xfId="2297"/>
    <cellStyle name="Dziesietny [0]_Invoices2001Slovakia_10_Nha so 10_Dien1_bieu ke hoach dau thau 4" xfId="2298"/>
    <cellStyle name="Dziesiętny [0]_Invoices2001Slovakia_10_Nha so 10_Dien1_bieu ke hoach dau thau 4" xfId="2299"/>
    <cellStyle name="Dziesietny [0]_Invoices2001Slovakia_10_Nha so 10_Dien1_bieu ke hoach dau thau 5" xfId="2300"/>
    <cellStyle name="Dziesiętny [0]_Invoices2001Slovakia_10_Nha so 10_Dien1_bieu ke hoach dau thau 5" xfId="2301"/>
    <cellStyle name="Dziesietny [0]_Invoices2001Slovakia_10_Nha so 10_Dien1_bieu ke hoach dau thau truong mam non SKH" xfId="2302"/>
    <cellStyle name="Dziesiętny [0]_Invoices2001Slovakia_10_Nha so 10_Dien1_bieu ke hoach dau thau truong mam non SKH" xfId="2303"/>
    <cellStyle name="Dziesietny [0]_Invoices2001Slovakia_10_Nha so 10_Dien1_bieu ke hoach dau thau truong mam non SKH 2" xfId="2304"/>
    <cellStyle name="Dziesiętny [0]_Invoices2001Slovakia_10_Nha so 10_Dien1_bieu ke hoach dau thau truong mam non SKH 2" xfId="2305"/>
    <cellStyle name="Dziesietny [0]_Invoices2001Slovakia_10_Nha so 10_Dien1_bieu ke hoach dau thau truong mam non SKH 2 2" xfId="2306"/>
    <cellStyle name="Dziesiętny [0]_Invoices2001Slovakia_10_Nha so 10_Dien1_bieu ke hoach dau thau truong mam non SKH 2 2" xfId="2307"/>
    <cellStyle name="Dziesietny [0]_Invoices2001Slovakia_10_Nha so 10_Dien1_bieu ke hoach dau thau truong mam non SKH 3" xfId="2308"/>
    <cellStyle name="Dziesiętny [0]_Invoices2001Slovakia_10_Nha so 10_Dien1_bieu ke hoach dau thau truong mam non SKH 3" xfId="2309"/>
    <cellStyle name="Dziesietny [0]_Invoices2001Slovakia_10_Nha so 10_Dien1_bieu ke hoach dau thau truong mam non SKH 3 2" xfId="2310"/>
    <cellStyle name="Dziesiętny [0]_Invoices2001Slovakia_10_Nha so 10_Dien1_bieu ke hoach dau thau truong mam non SKH 3 2" xfId="2311"/>
    <cellStyle name="Dziesietny [0]_Invoices2001Slovakia_10_Nha so 10_Dien1_bieu ke hoach dau thau truong mam non SKH 4" xfId="2312"/>
    <cellStyle name="Dziesiętny [0]_Invoices2001Slovakia_10_Nha so 10_Dien1_bieu ke hoach dau thau truong mam non SKH 4" xfId="2313"/>
    <cellStyle name="Dziesietny [0]_Invoices2001Slovakia_10_Nha so 10_Dien1_bieu ke hoach dau thau truong mam non SKH 5" xfId="2314"/>
    <cellStyle name="Dziesiętny [0]_Invoices2001Slovakia_10_Nha so 10_Dien1_bieu ke hoach dau thau truong mam non SKH 5" xfId="2315"/>
    <cellStyle name="Dziesietny [0]_Invoices2001Slovakia_10_Nha so 10_Dien1_bieu tong hop lai kh von 2011 gui phong TH-KTDN" xfId="2316"/>
    <cellStyle name="Dziesiętny [0]_Invoices2001Slovakia_10_Nha so 10_Dien1_bieu tong hop lai kh von 2011 gui phong TH-KTDN" xfId="2317"/>
    <cellStyle name="Dziesietny [0]_Invoices2001Slovakia_10_Nha so 10_Dien1_bieu tong hop lai kh von 2011 gui phong TH-KTDN 2" xfId="2318"/>
    <cellStyle name="Dziesiętny [0]_Invoices2001Slovakia_10_Nha so 10_Dien1_bieu tong hop lai kh von 2011 gui phong TH-KTDN 2" xfId="2319"/>
    <cellStyle name="Dziesietny [0]_Invoices2001Slovakia_10_Nha so 10_Dien1_bieu tong hop lai kh von 2011 gui phong TH-KTDN 2 2" xfId="2320"/>
    <cellStyle name="Dziesiętny [0]_Invoices2001Slovakia_10_Nha so 10_Dien1_bieu tong hop lai kh von 2011 gui phong TH-KTDN 2 2" xfId="2321"/>
    <cellStyle name="Dziesietny [0]_Invoices2001Slovakia_10_Nha so 10_Dien1_bieu tong hop lai kh von 2011 gui phong TH-KTDN 3" xfId="2322"/>
    <cellStyle name="Dziesiętny [0]_Invoices2001Slovakia_10_Nha so 10_Dien1_bieu tong hop lai kh von 2011 gui phong TH-KTDN 3" xfId="2323"/>
    <cellStyle name="Dziesietny [0]_Invoices2001Slovakia_10_Nha so 10_Dien1_bieu tong hop lai kh von 2011 gui phong TH-KTDN 3 2" xfId="2324"/>
    <cellStyle name="Dziesiętny [0]_Invoices2001Slovakia_10_Nha so 10_Dien1_bieu tong hop lai kh von 2011 gui phong TH-KTDN 3 2" xfId="2325"/>
    <cellStyle name="Dziesietny [0]_Invoices2001Slovakia_10_Nha so 10_Dien1_bieu tong hop lai kh von 2011 gui phong TH-KTDN 4" xfId="2326"/>
    <cellStyle name="Dziesiętny [0]_Invoices2001Slovakia_10_Nha so 10_Dien1_bieu tong hop lai kh von 2011 gui phong TH-KTDN 4" xfId="2327"/>
    <cellStyle name="Dziesietny [0]_Invoices2001Slovakia_10_Nha so 10_Dien1_bieu tong hop lai kh von 2011 gui phong TH-KTDN_BIEU KE HOACH  2015 (KTN 6.11 sua)" xfId="2328"/>
    <cellStyle name="Dziesiętny [0]_Invoices2001Slovakia_10_Nha so 10_Dien1_bieu tong hop lai kh von 2011 gui phong TH-KTDN_BIEU KE HOACH  2015 (KTN 6.11 sua)" xfId="2329"/>
    <cellStyle name="Dziesietny [0]_Invoices2001Slovakia_10_Nha so 10_Dien1_Book1" xfId="2330"/>
    <cellStyle name="Dziesiętny [0]_Invoices2001Slovakia_10_Nha so 10_Dien1_Book1" xfId="2331"/>
    <cellStyle name="Dziesietny [0]_Invoices2001Slovakia_10_Nha so 10_Dien1_Book1 2" xfId="2332"/>
    <cellStyle name="Dziesiętny [0]_Invoices2001Slovakia_10_Nha so 10_Dien1_Book1 2" xfId="2333"/>
    <cellStyle name="Dziesietny [0]_Invoices2001Slovakia_10_Nha so 10_Dien1_Book1 2 2" xfId="2334"/>
    <cellStyle name="Dziesiętny [0]_Invoices2001Slovakia_10_Nha so 10_Dien1_Book1 2 2" xfId="2335"/>
    <cellStyle name="Dziesietny [0]_Invoices2001Slovakia_10_Nha so 10_Dien1_Book1 3" xfId="2336"/>
    <cellStyle name="Dziesiętny [0]_Invoices2001Slovakia_10_Nha so 10_Dien1_Book1 3" xfId="2337"/>
    <cellStyle name="Dziesietny [0]_Invoices2001Slovakia_10_Nha so 10_Dien1_Book1 3 2" xfId="2338"/>
    <cellStyle name="Dziesiętny [0]_Invoices2001Slovakia_10_Nha so 10_Dien1_Book1 3 2" xfId="2339"/>
    <cellStyle name="Dziesietny [0]_Invoices2001Slovakia_10_Nha so 10_Dien1_Book1 4" xfId="2340"/>
    <cellStyle name="Dziesiętny [0]_Invoices2001Slovakia_10_Nha so 10_Dien1_Book1 4" xfId="2341"/>
    <cellStyle name="Dziesietny [0]_Invoices2001Slovakia_10_Nha so 10_Dien1_Book1 5" xfId="2342"/>
    <cellStyle name="Dziesiętny [0]_Invoices2001Slovakia_10_Nha so 10_Dien1_Book1 5" xfId="2343"/>
    <cellStyle name="Dziesietny [0]_Invoices2001Slovakia_10_Nha so 10_Dien1_Book1_Ke hoach 2010 (theo doi 11-8-2010)" xfId="2344"/>
    <cellStyle name="Dziesiętny [0]_Invoices2001Slovakia_10_Nha so 10_Dien1_Book1_Ke hoach 2010 (theo doi 11-8-2010)" xfId="2345"/>
    <cellStyle name="Dziesietny [0]_Invoices2001Slovakia_10_Nha so 10_Dien1_Book1_Ke hoach 2010 (theo doi 11-8-2010) 2" xfId="2346"/>
    <cellStyle name="Dziesiętny [0]_Invoices2001Slovakia_10_Nha so 10_Dien1_Book1_Ke hoach 2010 (theo doi 11-8-2010) 2" xfId="2347"/>
    <cellStyle name="Dziesietny [0]_Invoices2001Slovakia_10_Nha so 10_Dien1_Book1_Ke hoach 2010 (theo doi 11-8-2010) 2 2" xfId="2348"/>
    <cellStyle name="Dziesiętny [0]_Invoices2001Slovakia_10_Nha so 10_Dien1_Book1_Ke hoach 2010 (theo doi 11-8-2010) 2 2" xfId="2349"/>
    <cellStyle name="Dziesietny [0]_Invoices2001Slovakia_10_Nha so 10_Dien1_Book1_Ke hoach 2010 (theo doi 11-8-2010) 3" xfId="2350"/>
    <cellStyle name="Dziesiętny [0]_Invoices2001Slovakia_10_Nha so 10_Dien1_Book1_Ke hoach 2010 (theo doi 11-8-2010) 3" xfId="2351"/>
    <cellStyle name="Dziesietny [0]_Invoices2001Slovakia_10_Nha so 10_Dien1_Book1_Ke hoach 2010 (theo doi 11-8-2010) 3 2" xfId="2352"/>
    <cellStyle name="Dziesiętny [0]_Invoices2001Slovakia_10_Nha so 10_Dien1_Book1_Ke hoach 2010 (theo doi 11-8-2010) 3 2" xfId="2353"/>
    <cellStyle name="Dziesietny [0]_Invoices2001Slovakia_10_Nha so 10_Dien1_Book1_Ke hoach 2010 (theo doi 11-8-2010) 4" xfId="2354"/>
    <cellStyle name="Dziesiętny [0]_Invoices2001Slovakia_10_Nha so 10_Dien1_Book1_Ke hoach 2010 (theo doi 11-8-2010) 4" xfId="2355"/>
    <cellStyle name="Dziesietny [0]_Invoices2001Slovakia_10_Nha so 10_Dien1_Book1_Ke hoach 2010 (theo doi 11-8-2010)_BIEU KE HOACH  2015 (KTN 6.11 sua)" xfId="2356"/>
    <cellStyle name="Dziesiętny [0]_Invoices2001Slovakia_10_Nha so 10_Dien1_Book1_Ke hoach 2010 (theo doi 11-8-2010)_BIEU KE HOACH  2015 (KTN 6.11 sua)" xfId="2357"/>
    <cellStyle name="Dziesietny [0]_Invoices2001Slovakia_10_Nha so 10_Dien1_Book1_ke hoach dau thau 30-6-2010" xfId="2358"/>
    <cellStyle name="Dziesiętny [0]_Invoices2001Slovakia_10_Nha so 10_Dien1_Book1_ke hoach dau thau 30-6-2010" xfId="2359"/>
    <cellStyle name="Dziesietny [0]_Invoices2001Slovakia_10_Nha so 10_Dien1_Book1_ke hoach dau thau 30-6-2010 2" xfId="2360"/>
    <cellStyle name="Dziesiętny [0]_Invoices2001Slovakia_10_Nha so 10_Dien1_Book1_ke hoach dau thau 30-6-2010 2" xfId="2361"/>
    <cellStyle name="Dziesietny [0]_Invoices2001Slovakia_10_Nha so 10_Dien1_Book1_ke hoach dau thau 30-6-2010 2 2" xfId="2362"/>
    <cellStyle name="Dziesiętny [0]_Invoices2001Slovakia_10_Nha so 10_Dien1_Book1_ke hoach dau thau 30-6-2010 2 2" xfId="2363"/>
    <cellStyle name="Dziesietny [0]_Invoices2001Slovakia_10_Nha so 10_Dien1_Book1_ke hoach dau thau 30-6-2010 3" xfId="2364"/>
    <cellStyle name="Dziesiętny [0]_Invoices2001Slovakia_10_Nha so 10_Dien1_Book1_ke hoach dau thau 30-6-2010 3" xfId="2365"/>
    <cellStyle name="Dziesietny [0]_Invoices2001Slovakia_10_Nha so 10_Dien1_Book1_ke hoach dau thau 30-6-2010 3 2" xfId="2366"/>
    <cellStyle name="Dziesiętny [0]_Invoices2001Slovakia_10_Nha so 10_Dien1_Book1_ke hoach dau thau 30-6-2010 3 2" xfId="2367"/>
    <cellStyle name="Dziesietny [0]_Invoices2001Slovakia_10_Nha so 10_Dien1_Book1_ke hoach dau thau 30-6-2010 4" xfId="2368"/>
    <cellStyle name="Dziesiętny [0]_Invoices2001Slovakia_10_Nha so 10_Dien1_Book1_ke hoach dau thau 30-6-2010 4" xfId="2369"/>
    <cellStyle name="Dziesietny [0]_Invoices2001Slovakia_10_Nha so 10_Dien1_Book1_ke hoach dau thau 30-6-2010_BIEU KE HOACH  2015 (KTN 6.11 sua)" xfId="2370"/>
    <cellStyle name="Dziesiętny [0]_Invoices2001Slovakia_10_Nha so 10_Dien1_Book1_ke hoach dau thau 30-6-2010_BIEU KE HOACH  2015 (KTN 6.11 sua)" xfId="2371"/>
    <cellStyle name="Dziesietny [0]_Invoices2001Slovakia_10_Nha so 10_Dien1_Copy of KH PHAN BO VON ĐỐI ỨNG NAM 2011 (30 TY phuong án gop WB)" xfId="2372"/>
    <cellStyle name="Dziesiętny [0]_Invoices2001Slovakia_10_Nha so 10_Dien1_Copy of KH PHAN BO VON ĐỐI ỨNG NAM 2011 (30 TY phuong án gop WB)" xfId="2373"/>
    <cellStyle name="Dziesietny [0]_Invoices2001Slovakia_10_Nha so 10_Dien1_Copy of KH PHAN BO VON ĐỐI ỨNG NAM 2011 (30 TY phuong án gop WB) 2" xfId="2374"/>
    <cellStyle name="Dziesiętny [0]_Invoices2001Slovakia_10_Nha so 10_Dien1_Copy of KH PHAN BO VON ĐỐI ỨNG NAM 2011 (30 TY phuong án gop WB) 2" xfId="2375"/>
    <cellStyle name="Dziesietny [0]_Invoices2001Slovakia_10_Nha so 10_Dien1_Copy of KH PHAN BO VON ĐỐI ỨNG NAM 2011 (30 TY phuong án gop WB) 2 2" xfId="2376"/>
    <cellStyle name="Dziesiętny [0]_Invoices2001Slovakia_10_Nha so 10_Dien1_Copy of KH PHAN BO VON ĐỐI ỨNG NAM 2011 (30 TY phuong án gop WB) 2 2" xfId="2377"/>
    <cellStyle name="Dziesietny [0]_Invoices2001Slovakia_10_Nha so 10_Dien1_Copy of KH PHAN BO VON ĐỐI ỨNG NAM 2011 (30 TY phuong án gop WB) 3" xfId="2378"/>
    <cellStyle name="Dziesiętny [0]_Invoices2001Slovakia_10_Nha so 10_Dien1_Copy of KH PHAN BO VON ĐỐI ỨNG NAM 2011 (30 TY phuong án gop WB) 3" xfId="2379"/>
    <cellStyle name="Dziesietny [0]_Invoices2001Slovakia_10_Nha so 10_Dien1_Copy of KH PHAN BO VON ĐỐI ỨNG NAM 2011 (30 TY phuong án gop WB) 3 2" xfId="2380"/>
    <cellStyle name="Dziesiętny [0]_Invoices2001Slovakia_10_Nha so 10_Dien1_Copy of KH PHAN BO VON ĐỐI ỨNG NAM 2011 (30 TY phuong án gop WB) 3 2" xfId="2381"/>
    <cellStyle name="Dziesietny [0]_Invoices2001Slovakia_10_Nha so 10_Dien1_Copy of KH PHAN BO VON ĐỐI ỨNG NAM 2011 (30 TY phuong án gop WB) 4" xfId="2382"/>
    <cellStyle name="Dziesiętny [0]_Invoices2001Slovakia_10_Nha so 10_Dien1_Copy of KH PHAN BO VON ĐỐI ỨNG NAM 2011 (30 TY phuong án gop WB) 4" xfId="2383"/>
    <cellStyle name="Dziesietny [0]_Invoices2001Slovakia_10_Nha so 10_Dien1_Copy of KH PHAN BO VON ĐỐI ỨNG NAM 2011 (30 TY phuong án gop WB)_BIEU KE HOACH  2015 (KTN 6.11 sua)" xfId="2384"/>
    <cellStyle name="Dziesiętny [0]_Invoices2001Slovakia_10_Nha so 10_Dien1_Copy of KH PHAN BO VON ĐỐI ỨNG NAM 2011 (30 TY phuong án gop WB)_BIEU KE HOACH  2015 (KTN 6.11 sua)" xfId="2385"/>
    <cellStyle name="Dziesietny [0]_Invoices2001Slovakia_10_Nha so 10_Dien1_DTTD chieng chan Tham lai 29-9-2009" xfId="2386"/>
    <cellStyle name="Dziesiętny [0]_Invoices2001Slovakia_10_Nha so 10_Dien1_DTTD chieng chan Tham lai 29-9-2009" xfId="2387"/>
    <cellStyle name="Dziesietny [0]_Invoices2001Slovakia_10_Nha so 10_Dien1_DTTD chieng chan Tham lai 29-9-2009 2" xfId="2388"/>
    <cellStyle name="Dziesiętny [0]_Invoices2001Slovakia_10_Nha so 10_Dien1_DTTD chieng chan Tham lai 29-9-2009 2" xfId="2389"/>
    <cellStyle name="Dziesietny [0]_Invoices2001Slovakia_10_Nha so 10_Dien1_DTTD chieng chan Tham lai 29-9-2009 2 2" xfId="2390"/>
    <cellStyle name="Dziesiętny [0]_Invoices2001Slovakia_10_Nha so 10_Dien1_DTTD chieng chan Tham lai 29-9-2009 2 2" xfId="2391"/>
    <cellStyle name="Dziesietny [0]_Invoices2001Slovakia_10_Nha so 10_Dien1_DTTD chieng chan Tham lai 29-9-2009 3" xfId="2392"/>
    <cellStyle name="Dziesiętny [0]_Invoices2001Slovakia_10_Nha so 10_Dien1_DTTD chieng chan Tham lai 29-9-2009 3" xfId="2393"/>
    <cellStyle name="Dziesietny [0]_Invoices2001Slovakia_10_Nha so 10_Dien1_DTTD chieng chan Tham lai 29-9-2009 3 2" xfId="2394"/>
    <cellStyle name="Dziesiętny [0]_Invoices2001Slovakia_10_Nha so 10_Dien1_DTTD chieng chan Tham lai 29-9-2009 3 2" xfId="2395"/>
    <cellStyle name="Dziesietny [0]_Invoices2001Slovakia_10_Nha so 10_Dien1_DTTD chieng chan Tham lai 29-9-2009 4" xfId="2396"/>
    <cellStyle name="Dziesiętny [0]_Invoices2001Slovakia_10_Nha so 10_Dien1_DTTD chieng chan Tham lai 29-9-2009 4" xfId="2397"/>
    <cellStyle name="Dziesietny [0]_Invoices2001Slovakia_10_Nha so 10_Dien1_DTTD chieng chan Tham lai 29-9-2009_BIEU KE HOACH  2015 (KTN 6.11 sua)" xfId="2398"/>
    <cellStyle name="Dziesiętny [0]_Invoices2001Slovakia_10_Nha so 10_Dien1_DTTD chieng chan Tham lai 29-9-2009_BIEU KE HOACH  2015 (KTN 6.11 sua)" xfId="2399"/>
    <cellStyle name="Dziesietny [0]_Invoices2001Slovakia_10_Nha so 10_Dien1_Du toan nuoc San Thang (GD2)" xfId="2400"/>
    <cellStyle name="Dziesiętny [0]_Invoices2001Slovakia_10_Nha so 10_Dien1_Du toan nuoc San Thang (GD2)" xfId="2401"/>
    <cellStyle name="Dziesietny [0]_Invoices2001Slovakia_10_Nha so 10_Dien1_Du toan nuoc San Thang (GD2) 2" xfId="2402"/>
    <cellStyle name="Dziesiętny [0]_Invoices2001Slovakia_10_Nha so 10_Dien1_Du toan nuoc San Thang (GD2) 2" xfId="2403"/>
    <cellStyle name="Dziesietny [0]_Invoices2001Slovakia_10_Nha so 10_Dien1_Du toan nuoc San Thang (GD2) 2 2" xfId="2404"/>
    <cellStyle name="Dziesiętny [0]_Invoices2001Slovakia_10_Nha so 10_Dien1_Du toan nuoc San Thang (GD2) 2 2" xfId="2405"/>
    <cellStyle name="Dziesietny [0]_Invoices2001Slovakia_10_Nha so 10_Dien1_Du toan nuoc San Thang (GD2) 3" xfId="2406"/>
    <cellStyle name="Dziesiętny [0]_Invoices2001Slovakia_10_Nha so 10_Dien1_Du toan nuoc San Thang (GD2) 3" xfId="2407"/>
    <cellStyle name="Dziesietny [0]_Invoices2001Slovakia_10_Nha so 10_Dien1_Du toan nuoc San Thang (GD2) 3 2" xfId="2408"/>
    <cellStyle name="Dziesiętny [0]_Invoices2001Slovakia_10_Nha so 10_Dien1_Du toan nuoc San Thang (GD2) 3 2" xfId="2409"/>
    <cellStyle name="Dziesietny [0]_Invoices2001Slovakia_10_Nha so 10_Dien1_Du toan nuoc San Thang (GD2) 4" xfId="2410"/>
    <cellStyle name="Dziesiętny [0]_Invoices2001Slovakia_10_Nha so 10_Dien1_Du toan nuoc San Thang (GD2) 4" xfId="2411"/>
    <cellStyle name="Dziesietny [0]_Invoices2001Slovakia_10_Nha so 10_Dien1_Du toan nuoc San Thang (GD2) 5" xfId="2412"/>
    <cellStyle name="Dziesiętny [0]_Invoices2001Slovakia_10_Nha so 10_Dien1_Du toan nuoc San Thang (GD2) 5" xfId="2413"/>
    <cellStyle name="Dziesietny [0]_Invoices2001Slovakia_10_Nha so 10_Dien1_Ke hoach 2010 (theo doi 11-8-2010)" xfId="2414"/>
    <cellStyle name="Dziesiętny [0]_Invoices2001Slovakia_10_Nha so 10_Dien1_Ke hoach 2010 (theo doi 11-8-2010)" xfId="2415"/>
    <cellStyle name="Dziesietny [0]_Invoices2001Slovakia_10_Nha so 10_Dien1_Ke hoach 2010 (theo doi 11-8-2010) 2" xfId="2416"/>
    <cellStyle name="Dziesiętny [0]_Invoices2001Slovakia_10_Nha so 10_Dien1_Ke hoach 2010 (theo doi 11-8-2010) 2" xfId="2417"/>
    <cellStyle name="Dziesietny [0]_Invoices2001Slovakia_10_Nha so 10_Dien1_Ke hoach 2010 (theo doi 11-8-2010) 2 2" xfId="2418"/>
    <cellStyle name="Dziesiętny [0]_Invoices2001Slovakia_10_Nha so 10_Dien1_Ke hoach 2010 (theo doi 11-8-2010) 2 2" xfId="2419"/>
    <cellStyle name="Dziesietny [0]_Invoices2001Slovakia_10_Nha so 10_Dien1_Ke hoach 2010 (theo doi 11-8-2010) 3" xfId="2420"/>
    <cellStyle name="Dziesiętny [0]_Invoices2001Slovakia_10_Nha so 10_Dien1_Ke hoach 2010 (theo doi 11-8-2010) 3" xfId="2421"/>
    <cellStyle name="Dziesietny [0]_Invoices2001Slovakia_10_Nha so 10_Dien1_Ke hoach 2010 (theo doi 11-8-2010) 3 2" xfId="2422"/>
    <cellStyle name="Dziesiętny [0]_Invoices2001Slovakia_10_Nha so 10_Dien1_Ke hoach 2010 (theo doi 11-8-2010) 3 2" xfId="2423"/>
    <cellStyle name="Dziesietny [0]_Invoices2001Slovakia_10_Nha so 10_Dien1_Ke hoach 2010 (theo doi 11-8-2010) 4" xfId="2424"/>
    <cellStyle name="Dziesiętny [0]_Invoices2001Slovakia_10_Nha so 10_Dien1_Ke hoach 2010 (theo doi 11-8-2010) 4" xfId="2425"/>
    <cellStyle name="Dziesietny [0]_Invoices2001Slovakia_10_Nha so 10_Dien1_Ke hoach 2010 (theo doi 11-8-2010) 5" xfId="2426"/>
    <cellStyle name="Dziesiętny [0]_Invoices2001Slovakia_10_Nha so 10_Dien1_Ke hoach 2010 (theo doi 11-8-2010) 5" xfId="2427"/>
    <cellStyle name="Dziesietny [0]_Invoices2001Slovakia_10_Nha so 10_Dien1_ke hoach dau thau 30-6-2010" xfId="2428"/>
    <cellStyle name="Dziesiętny [0]_Invoices2001Slovakia_10_Nha so 10_Dien1_ke hoach dau thau 30-6-2010" xfId="2429"/>
    <cellStyle name="Dziesietny [0]_Invoices2001Slovakia_10_Nha so 10_Dien1_ke hoach dau thau 30-6-2010 2" xfId="2430"/>
    <cellStyle name="Dziesiętny [0]_Invoices2001Slovakia_10_Nha so 10_Dien1_ke hoach dau thau 30-6-2010 2" xfId="2431"/>
    <cellStyle name="Dziesietny [0]_Invoices2001Slovakia_10_Nha so 10_Dien1_ke hoach dau thau 30-6-2010 2 2" xfId="2432"/>
    <cellStyle name="Dziesiętny [0]_Invoices2001Slovakia_10_Nha so 10_Dien1_ke hoach dau thau 30-6-2010 2 2" xfId="2433"/>
    <cellStyle name="Dziesietny [0]_Invoices2001Slovakia_10_Nha so 10_Dien1_ke hoach dau thau 30-6-2010 3" xfId="2434"/>
    <cellStyle name="Dziesiętny [0]_Invoices2001Slovakia_10_Nha so 10_Dien1_ke hoach dau thau 30-6-2010 3" xfId="2435"/>
    <cellStyle name="Dziesietny [0]_Invoices2001Slovakia_10_Nha so 10_Dien1_ke hoach dau thau 30-6-2010 3 2" xfId="2436"/>
    <cellStyle name="Dziesiętny [0]_Invoices2001Slovakia_10_Nha so 10_Dien1_ke hoach dau thau 30-6-2010 3 2" xfId="2437"/>
    <cellStyle name="Dziesietny [0]_Invoices2001Slovakia_10_Nha so 10_Dien1_ke hoach dau thau 30-6-2010 4" xfId="2438"/>
    <cellStyle name="Dziesiętny [0]_Invoices2001Slovakia_10_Nha so 10_Dien1_ke hoach dau thau 30-6-2010 4" xfId="2439"/>
    <cellStyle name="Dziesietny [0]_Invoices2001Slovakia_10_Nha so 10_Dien1_ke hoach dau thau 30-6-2010 5" xfId="2440"/>
    <cellStyle name="Dziesiętny [0]_Invoices2001Slovakia_10_Nha so 10_Dien1_ke hoach dau thau 30-6-2010 5" xfId="2441"/>
    <cellStyle name="Dziesietny [0]_Invoices2001Slovakia_10_Nha so 10_Dien1_KH Von 2012 gui BKH 1" xfId="2442"/>
    <cellStyle name="Dziesiętny [0]_Invoices2001Slovakia_10_Nha so 10_Dien1_KH Von 2012 gui BKH 1" xfId="2443"/>
    <cellStyle name="Dziesietny [0]_Invoices2001Slovakia_10_Nha so 10_Dien1_KH Von 2012 gui BKH 1 2" xfId="2444"/>
    <cellStyle name="Dziesiętny [0]_Invoices2001Slovakia_10_Nha so 10_Dien1_KH Von 2012 gui BKH 1 2" xfId="2445"/>
    <cellStyle name="Dziesietny [0]_Invoices2001Slovakia_10_Nha so 10_Dien1_KH Von 2012 gui BKH 1 2 2" xfId="2446"/>
    <cellStyle name="Dziesiętny [0]_Invoices2001Slovakia_10_Nha so 10_Dien1_KH Von 2012 gui BKH 1 2 2" xfId="2447"/>
    <cellStyle name="Dziesietny [0]_Invoices2001Slovakia_10_Nha so 10_Dien1_KH Von 2012 gui BKH 1 3" xfId="2448"/>
    <cellStyle name="Dziesiętny [0]_Invoices2001Slovakia_10_Nha so 10_Dien1_KH Von 2012 gui BKH 1 3" xfId="2449"/>
    <cellStyle name="Dziesietny [0]_Invoices2001Slovakia_10_Nha so 10_Dien1_KH Von 2012 gui BKH 1 3 2" xfId="2450"/>
    <cellStyle name="Dziesiętny [0]_Invoices2001Slovakia_10_Nha so 10_Dien1_KH Von 2012 gui BKH 1 3 2" xfId="2451"/>
    <cellStyle name="Dziesietny [0]_Invoices2001Slovakia_10_Nha so 10_Dien1_KH Von 2012 gui BKH 1 4" xfId="2452"/>
    <cellStyle name="Dziesiętny [0]_Invoices2001Slovakia_10_Nha so 10_Dien1_KH Von 2012 gui BKH 1 4" xfId="2453"/>
    <cellStyle name="Dziesietny [0]_Invoices2001Slovakia_10_Nha so 10_Dien1_KH Von 2012 gui BKH 1_BIEU KE HOACH  2015 (KTN 6.11 sua)" xfId="2454"/>
    <cellStyle name="Dziesiętny [0]_Invoices2001Slovakia_10_Nha so 10_Dien1_KH Von 2012 gui BKH 1_BIEU KE HOACH  2015 (KTN 6.11 sua)" xfId="2455"/>
    <cellStyle name="Dziesietny [0]_Invoices2001Slovakia_10_Nha so 10_Dien1_QD ke hoach dau thau" xfId="2456"/>
    <cellStyle name="Dziesiętny [0]_Invoices2001Slovakia_10_Nha so 10_Dien1_QD ke hoach dau thau" xfId="2457"/>
    <cellStyle name="Dziesietny [0]_Invoices2001Slovakia_10_Nha so 10_Dien1_QD ke hoach dau thau 2" xfId="2458"/>
    <cellStyle name="Dziesiętny [0]_Invoices2001Slovakia_10_Nha so 10_Dien1_QD ke hoach dau thau 2" xfId="2459"/>
    <cellStyle name="Dziesietny [0]_Invoices2001Slovakia_10_Nha so 10_Dien1_QD ke hoach dau thau 2 2" xfId="2460"/>
    <cellStyle name="Dziesiętny [0]_Invoices2001Slovakia_10_Nha so 10_Dien1_QD ke hoach dau thau 2 2" xfId="2461"/>
    <cellStyle name="Dziesietny [0]_Invoices2001Slovakia_10_Nha so 10_Dien1_QD ke hoach dau thau 3" xfId="2462"/>
    <cellStyle name="Dziesiętny [0]_Invoices2001Slovakia_10_Nha so 10_Dien1_QD ke hoach dau thau 3" xfId="2463"/>
    <cellStyle name="Dziesietny [0]_Invoices2001Slovakia_10_Nha so 10_Dien1_QD ke hoach dau thau 3 2" xfId="2464"/>
    <cellStyle name="Dziesiętny [0]_Invoices2001Slovakia_10_Nha so 10_Dien1_QD ke hoach dau thau 3 2" xfId="2465"/>
    <cellStyle name="Dziesietny [0]_Invoices2001Slovakia_10_Nha so 10_Dien1_QD ke hoach dau thau 4" xfId="2466"/>
    <cellStyle name="Dziesiętny [0]_Invoices2001Slovakia_10_Nha so 10_Dien1_QD ke hoach dau thau 4" xfId="2467"/>
    <cellStyle name="Dziesietny [0]_Invoices2001Slovakia_10_Nha so 10_Dien1_QD ke hoach dau thau 5" xfId="2468"/>
    <cellStyle name="Dziesiętny [0]_Invoices2001Slovakia_10_Nha so 10_Dien1_QD ke hoach dau thau 5" xfId="2469"/>
    <cellStyle name="Dziesietny [0]_Invoices2001Slovakia_10_Nha so 10_Dien1_tinh toan hoang ha" xfId="2470"/>
    <cellStyle name="Dziesiętny [0]_Invoices2001Slovakia_10_Nha so 10_Dien1_tinh toan hoang ha" xfId="2471"/>
    <cellStyle name="Dziesietny [0]_Invoices2001Slovakia_10_Nha so 10_Dien1_tinh toan hoang ha 2" xfId="2472"/>
    <cellStyle name="Dziesiętny [0]_Invoices2001Slovakia_10_Nha so 10_Dien1_tinh toan hoang ha 2" xfId="2473"/>
    <cellStyle name="Dziesietny [0]_Invoices2001Slovakia_10_Nha so 10_Dien1_tinh toan hoang ha 2 2" xfId="2474"/>
    <cellStyle name="Dziesiętny [0]_Invoices2001Slovakia_10_Nha so 10_Dien1_tinh toan hoang ha 2 2" xfId="2475"/>
    <cellStyle name="Dziesietny [0]_Invoices2001Slovakia_10_Nha so 10_Dien1_tinh toan hoang ha 3" xfId="2476"/>
    <cellStyle name="Dziesiętny [0]_Invoices2001Slovakia_10_Nha so 10_Dien1_tinh toan hoang ha 3" xfId="2477"/>
    <cellStyle name="Dziesietny [0]_Invoices2001Slovakia_10_Nha so 10_Dien1_tinh toan hoang ha 3 2" xfId="2478"/>
    <cellStyle name="Dziesiętny [0]_Invoices2001Slovakia_10_Nha so 10_Dien1_tinh toan hoang ha 3 2" xfId="2479"/>
    <cellStyle name="Dziesietny [0]_Invoices2001Slovakia_10_Nha so 10_Dien1_tinh toan hoang ha 4" xfId="2480"/>
    <cellStyle name="Dziesiętny [0]_Invoices2001Slovakia_10_Nha so 10_Dien1_tinh toan hoang ha 4" xfId="2481"/>
    <cellStyle name="Dziesietny [0]_Invoices2001Slovakia_10_Nha so 10_Dien1_tinh toan hoang ha 5" xfId="2482"/>
    <cellStyle name="Dziesiętny [0]_Invoices2001Slovakia_10_Nha so 10_Dien1_tinh toan hoang ha 5" xfId="2483"/>
    <cellStyle name="Dziesietny [0]_Invoices2001Slovakia_10_Nha so 10_Dien1_Tong von ĐTPT" xfId="2484"/>
    <cellStyle name="Dziesiętny [0]_Invoices2001Slovakia_10_Nha so 10_Dien1_Tong von ĐTPT" xfId="2485"/>
    <cellStyle name="Dziesietny [0]_Invoices2001Slovakia_10_Nha so 10_Dien1_Tong von ĐTPT 2" xfId="2486"/>
    <cellStyle name="Dziesiętny [0]_Invoices2001Slovakia_10_Nha so 10_Dien1_Tong von ĐTPT 2" xfId="2487"/>
    <cellStyle name="Dziesietny [0]_Invoices2001Slovakia_10_Nha so 10_Dien1_Tong von ĐTPT 2 2" xfId="2488"/>
    <cellStyle name="Dziesiętny [0]_Invoices2001Slovakia_10_Nha so 10_Dien1_Tong von ĐTPT 2 2" xfId="2489"/>
    <cellStyle name="Dziesietny [0]_Invoices2001Slovakia_10_Nha so 10_Dien1_Tong von ĐTPT 3" xfId="2490"/>
    <cellStyle name="Dziesiętny [0]_Invoices2001Slovakia_10_Nha so 10_Dien1_Tong von ĐTPT 3" xfId="2491"/>
    <cellStyle name="Dziesietny [0]_Invoices2001Slovakia_10_Nha so 10_Dien1_Tong von ĐTPT 3 2" xfId="2492"/>
    <cellStyle name="Dziesiętny [0]_Invoices2001Slovakia_10_Nha so 10_Dien1_Tong von ĐTPT 3 2" xfId="2493"/>
    <cellStyle name="Dziesietny [0]_Invoices2001Slovakia_10_Nha so 10_Dien1_Tong von ĐTPT 4" xfId="2494"/>
    <cellStyle name="Dziesiętny [0]_Invoices2001Slovakia_10_Nha so 10_Dien1_Tong von ĐTPT 4" xfId="2495"/>
    <cellStyle name="Dziesietny [0]_Invoices2001Slovakia_10_Nha so 10_Dien1_Tong von ĐTPT 5" xfId="2496"/>
    <cellStyle name="Dziesiętny [0]_Invoices2001Slovakia_10_Nha so 10_Dien1_Tong von ĐTPT 5" xfId="2497"/>
    <cellStyle name="Dziesietny [0]_Invoices2001Slovakia_bang so sanh gia tri" xfId="2498"/>
    <cellStyle name="Dziesiętny [0]_Invoices2001Slovakia_bao_cao_TH_th_cong_tac_dau_thau_-_ngay251209" xfId="2499"/>
    <cellStyle name="Dziesietny [0]_Invoices2001Slovakia_bieu tong hop lai kh von 2011 gui phong TH-KTDN" xfId="2500"/>
    <cellStyle name="Dziesiętny [0]_Invoices2001Slovakia_bieu tong hop lai kh von 2011 gui phong TH-KTDN" xfId="2501"/>
    <cellStyle name="Dziesietny [0]_Invoices2001Slovakia_bieu tong hop lai kh von 2011 gui phong TH-KTDN 2" xfId="2502"/>
    <cellStyle name="Dziesiętny [0]_Invoices2001Slovakia_bieu tong hop lai kh von 2011 gui phong TH-KTDN 2" xfId="2503"/>
    <cellStyle name="Dziesietny [0]_Invoices2001Slovakia_bieu tong hop lai kh von 2011 gui phong TH-KTDN 2 2" xfId="2504"/>
    <cellStyle name="Dziesiętny [0]_Invoices2001Slovakia_bieu tong hop lai kh von 2011 gui phong TH-KTDN 2 2" xfId="2505"/>
    <cellStyle name="Dziesietny [0]_Invoices2001Slovakia_bieu tong hop lai kh von 2011 gui phong TH-KTDN 3" xfId="2506"/>
    <cellStyle name="Dziesiętny [0]_Invoices2001Slovakia_bieu tong hop lai kh von 2011 gui phong TH-KTDN 3" xfId="2507"/>
    <cellStyle name="Dziesietny [0]_Invoices2001Slovakia_bieu tong hop lai kh von 2011 gui phong TH-KTDN 3 2" xfId="2508"/>
    <cellStyle name="Dziesiętny [0]_Invoices2001Slovakia_bieu tong hop lai kh von 2011 gui phong TH-KTDN 3 2" xfId="2509"/>
    <cellStyle name="Dziesietny [0]_Invoices2001Slovakia_bieu tong hop lai kh von 2011 gui phong TH-KTDN 4" xfId="2510"/>
    <cellStyle name="Dziesiętny [0]_Invoices2001Slovakia_bieu tong hop lai kh von 2011 gui phong TH-KTDN 4" xfId="2511"/>
    <cellStyle name="Dziesietny [0]_Invoices2001Slovakia_bieu tong hop lai kh von 2011 gui phong TH-KTDN_BIEU KE HOACH  2015 (KTN 6.11 sua)" xfId="2512"/>
    <cellStyle name="Dziesiętny [0]_Invoices2001Slovakia_bieu tong hop lai kh von 2011 gui phong TH-KTDN_BIEU KE HOACH  2015 (KTN 6.11 sua)" xfId="2513"/>
    <cellStyle name="Dziesietny [0]_Invoices2001Slovakia_BIỂU TỔNG HỢP LẦN CUỐI SỬA THEO NGHI QUYẾT SỐ 81" xfId="2514"/>
    <cellStyle name="Dziesiętny [0]_Invoices2001Slovakia_Book1" xfId="2515"/>
    <cellStyle name="Dziesietny [0]_Invoices2001Slovakia_Book1_1" xfId="2516"/>
    <cellStyle name="Dziesiętny [0]_Invoices2001Slovakia_Book1_1" xfId="2517"/>
    <cellStyle name="Dziesietny [0]_Invoices2001Slovakia_Book1_1 2" xfId="2518"/>
    <cellStyle name="Dziesiętny [0]_Invoices2001Slovakia_Book1_1 2" xfId="2519"/>
    <cellStyle name="Dziesietny [0]_Invoices2001Slovakia_Book1_1 3" xfId="2520"/>
    <cellStyle name="Dziesiętny [0]_Invoices2001Slovakia_Book1_1 3" xfId="2521"/>
    <cellStyle name="Dziesietny [0]_Invoices2001Slovakia_Book1_1 4" xfId="2522"/>
    <cellStyle name="Dziesiętny [0]_Invoices2001Slovakia_Book1_1 4" xfId="2523"/>
    <cellStyle name="Dziesietny [0]_Invoices2001Slovakia_Book1_1 5" xfId="2524"/>
    <cellStyle name="Dziesiętny [0]_Invoices2001Slovakia_Book1_1 5" xfId="2525"/>
    <cellStyle name="Dziesietny [0]_Invoices2001Slovakia_Book1_1_bieu ke hoach dau thau" xfId="2526"/>
    <cellStyle name="Dziesiętny [0]_Invoices2001Slovakia_Book1_1_bieu ke hoach dau thau" xfId="2527"/>
    <cellStyle name="Dziesietny [0]_Invoices2001Slovakia_Book1_1_bieu ke hoach dau thau 2" xfId="2528"/>
    <cellStyle name="Dziesiętny [0]_Invoices2001Slovakia_Book1_1_bieu ke hoach dau thau 2" xfId="2529"/>
    <cellStyle name="Dziesietny [0]_Invoices2001Slovakia_Book1_1_bieu ke hoach dau thau 2 2" xfId="2530"/>
    <cellStyle name="Dziesiętny [0]_Invoices2001Slovakia_Book1_1_bieu ke hoach dau thau 2 2" xfId="2531"/>
    <cellStyle name="Dziesietny [0]_Invoices2001Slovakia_Book1_1_bieu ke hoach dau thau 3" xfId="2532"/>
    <cellStyle name="Dziesiętny [0]_Invoices2001Slovakia_Book1_1_bieu ke hoach dau thau 3" xfId="2533"/>
    <cellStyle name="Dziesietny [0]_Invoices2001Slovakia_Book1_1_bieu ke hoach dau thau 3 2" xfId="2534"/>
    <cellStyle name="Dziesiętny [0]_Invoices2001Slovakia_Book1_1_bieu ke hoach dau thau 3 2" xfId="2535"/>
    <cellStyle name="Dziesietny [0]_Invoices2001Slovakia_Book1_1_bieu ke hoach dau thau 4" xfId="2536"/>
    <cellStyle name="Dziesiętny [0]_Invoices2001Slovakia_Book1_1_bieu ke hoach dau thau 4" xfId="2537"/>
    <cellStyle name="Dziesietny [0]_Invoices2001Slovakia_Book1_1_bieu ke hoach dau thau 5" xfId="2538"/>
    <cellStyle name="Dziesiętny [0]_Invoices2001Slovakia_Book1_1_bieu ke hoach dau thau 5" xfId="2539"/>
    <cellStyle name="Dziesietny [0]_Invoices2001Slovakia_Book1_1_bieu ke hoach dau thau truong mam non SKH" xfId="2540"/>
    <cellStyle name="Dziesiętny [0]_Invoices2001Slovakia_Book1_1_bieu ke hoach dau thau truong mam non SKH" xfId="2541"/>
    <cellStyle name="Dziesietny [0]_Invoices2001Slovakia_Book1_1_bieu ke hoach dau thau truong mam non SKH 2" xfId="2542"/>
    <cellStyle name="Dziesiętny [0]_Invoices2001Slovakia_Book1_1_bieu ke hoach dau thau truong mam non SKH 2" xfId="2543"/>
    <cellStyle name="Dziesietny [0]_Invoices2001Slovakia_Book1_1_bieu ke hoach dau thau truong mam non SKH 2 2" xfId="2544"/>
    <cellStyle name="Dziesiętny [0]_Invoices2001Slovakia_Book1_1_bieu ke hoach dau thau truong mam non SKH 2 2" xfId="2545"/>
    <cellStyle name="Dziesietny [0]_Invoices2001Slovakia_Book1_1_bieu ke hoach dau thau truong mam non SKH 3" xfId="2546"/>
    <cellStyle name="Dziesiętny [0]_Invoices2001Slovakia_Book1_1_bieu ke hoach dau thau truong mam non SKH 3" xfId="2547"/>
    <cellStyle name="Dziesietny [0]_Invoices2001Slovakia_Book1_1_bieu ke hoach dau thau truong mam non SKH 3 2" xfId="2548"/>
    <cellStyle name="Dziesiętny [0]_Invoices2001Slovakia_Book1_1_bieu ke hoach dau thau truong mam non SKH 3 2" xfId="2549"/>
    <cellStyle name="Dziesietny [0]_Invoices2001Slovakia_Book1_1_bieu ke hoach dau thau truong mam non SKH 4" xfId="2550"/>
    <cellStyle name="Dziesiętny [0]_Invoices2001Slovakia_Book1_1_bieu ke hoach dau thau truong mam non SKH 4" xfId="2551"/>
    <cellStyle name="Dziesietny [0]_Invoices2001Slovakia_Book1_1_bieu ke hoach dau thau truong mam non SKH 5" xfId="2552"/>
    <cellStyle name="Dziesiętny [0]_Invoices2001Slovakia_Book1_1_bieu ke hoach dau thau truong mam non SKH 5" xfId="2553"/>
    <cellStyle name="Dziesietny [0]_Invoices2001Slovakia_Book1_1_bieu tong hop lai kh von 2011 gui phong TH-KTDN" xfId="2554"/>
    <cellStyle name="Dziesiętny [0]_Invoices2001Slovakia_Book1_1_bieu tong hop lai kh von 2011 gui phong TH-KTDN" xfId="2555"/>
    <cellStyle name="Dziesietny [0]_Invoices2001Slovakia_Book1_1_bieu tong hop lai kh von 2011 gui phong TH-KTDN 2" xfId="2556"/>
    <cellStyle name="Dziesiętny [0]_Invoices2001Slovakia_Book1_1_bieu tong hop lai kh von 2011 gui phong TH-KTDN 2" xfId="2557"/>
    <cellStyle name="Dziesietny [0]_Invoices2001Slovakia_Book1_1_bieu tong hop lai kh von 2011 gui phong TH-KTDN 2 2" xfId="2558"/>
    <cellStyle name="Dziesiętny [0]_Invoices2001Slovakia_Book1_1_bieu tong hop lai kh von 2011 gui phong TH-KTDN 2 2" xfId="2559"/>
    <cellStyle name="Dziesietny [0]_Invoices2001Slovakia_Book1_1_bieu tong hop lai kh von 2011 gui phong TH-KTDN 3" xfId="2560"/>
    <cellStyle name="Dziesiętny [0]_Invoices2001Slovakia_Book1_1_bieu tong hop lai kh von 2011 gui phong TH-KTDN 3" xfId="2561"/>
    <cellStyle name="Dziesietny [0]_Invoices2001Slovakia_Book1_1_bieu tong hop lai kh von 2011 gui phong TH-KTDN 3 2" xfId="2562"/>
    <cellStyle name="Dziesiętny [0]_Invoices2001Slovakia_Book1_1_bieu tong hop lai kh von 2011 gui phong TH-KTDN 3 2" xfId="2563"/>
    <cellStyle name="Dziesietny [0]_Invoices2001Slovakia_Book1_1_bieu tong hop lai kh von 2011 gui phong TH-KTDN 4" xfId="2564"/>
    <cellStyle name="Dziesiętny [0]_Invoices2001Slovakia_Book1_1_bieu tong hop lai kh von 2011 gui phong TH-KTDN 4" xfId="2565"/>
    <cellStyle name="Dziesietny [0]_Invoices2001Slovakia_Book1_1_bieu tong hop lai kh von 2011 gui phong TH-KTDN_BIEU KE HOACH  2015 (KTN 6.11 sua)" xfId="2566"/>
    <cellStyle name="Dziesiętny [0]_Invoices2001Slovakia_Book1_1_bieu tong hop lai kh von 2011 gui phong TH-KTDN_BIEU KE HOACH  2015 (KTN 6.11 sua)" xfId="2567"/>
    <cellStyle name="Dziesietny [0]_Invoices2001Slovakia_Book1_1_Book1" xfId="2568"/>
    <cellStyle name="Dziesiętny [0]_Invoices2001Slovakia_Book1_1_Book1" xfId="2569"/>
    <cellStyle name="Dziesietny [0]_Invoices2001Slovakia_Book1_1_Book1 2" xfId="2570"/>
    <cellStyle name="Dziesiętny [0]_Invoices2001Slovakia_Book1_1_Book1 2" xfId="2571"/>
    <cellStyle name="Dziesietny [0]_Invoices2001Slovakia_Book1_1_Book1_1" xfId="2572"/>
    <cellStyle name="Dziesiętny [0]_Invoices2001Slovakia_Book1_1_Book1_1" xfId="2573"/>
    <cellStyle name="Dziesietny [0]_Invoices2001Slovakia_Book1_1_Book1_1 2" xfId="2574"/>
    <cellStyle name="Dziesiętny [0]_Invoices2001Slovakia_Book1_1_Book1_1 2" xfId="2575"/>
    <cellStyle name="Dziesietny [0]_Invoices2001Slovakia_Book1_1_Book1_1 2 2" xfId="2576"/>
    <cellStyle name="Dziesiętny [0]_Invoices2001Slovakia_Book1_1_Book1_1 2 2" xfId="2577"/>
    <cellStyle name="Dziesietny [0]_Invoices2001Slovakia_Book1_1_Book1_1 3" xfId="2578"/>
    <cellStyle name="Dziesiętny [0]_Invoices2001Slovakia_Book1_1_Book1_1 3" xfId="2579"/>
    <cellStyle name="Dziesietny [0]_Invoices2001Slovakia_Book1_1_Book1_1 3 2" xfId="2580"/>
    <cellStyle name="Dziesiętny [0]_Invoices2001Slovakia_Book1_1_Book1_1 3 2" xfId="2581"/>
    <cellStyle name="Dziesietny [0]_Invoices2001Slovakia_Book1_1_Book1_1 4" xfId="2582"/>
    <cellStyle name="Dziesiętny [0]_Invoices2001Slovakia_Book1_1_Book1_1 4" xfId="2583"/>
    <cellStyle name="Dziesietny [0]_Invoices2001Slovakia_Book1_1_Book1_1 5" xfId="2584"/>
    <cellStyle name="Dziesiętny [0]_Invoices2001Slovakia_Book1_1_Book1_1 5" xfId="2585"/>
    <cellStyle name="Dziesietny [0]_Invoices2001Slovakia_Book1_1_Book1_1_Ke hoach 2010 (theo doi 11-8-2010)" xfId="2586"/>
    <cellStyle name="Dziesiętny [0]_Invoices2001Slovakia_Book1_1_Book1_1_Ke hoach 2010 (theo doi 11-8-2010)" xfId="2587"/>
    <cellStyle name="Dziesietny [0]_Invoices2001Slovakia_Book1_1_Book1_1_Ke hoach 2010 (theo doi 11-8-2010) 2" xfId="2588"/>
    <cellStyle name="Dziesiętny [0]_Invoices2001Slovakia_Book1_1_Book1_1_Ke hoach 2010 (theo doi 11-8-2010) 2" xfId="2589"/>
    <cellStyle name="Dziesietny [0]_Invoices2001Slovakia_Book1_1_Book1_1_Ke hoach 2010 (theo doi 11-8-2010) 2 2" xfId="2590"/>
    <cellStyle name="Dziesiętny [0]_Invoices2001Slovakia_Book1_1_Book1_1_Ke hoach 2010 (theo doi 11-8-2010) 2 2" xfId="2591"/>
    <cellStyle name="Dziesietny [0]_Invoices2001Slovakia_Book1_1_Book1_1_Ke hoach 2010 (theo doi 11-8-2010) 3" xfId="2592"/>
    <cellStyle name="Dziesiętny [0]_Invoices2001Slovakia_Book1_1_Book1_1_Ke hoach 2010 (theo doi 11-8-2010) 3" xfId="2593"/>
    <cellStyle name="Dziesietny [0]_Invoices2001Slovakia_Book1_1_Book1_1_Ke hoach 2010 (theo doi 11-8-2010) 3 2" xfId="2594"/>
    <cellStyle name="Dziesiętny [0]_Invoices2001Slovakia_Book1_1_Book1_1_Ke hoach 2010 (theo doi 11-8-2010) 3 2" xfId="2595"/>
    <cellStyle name="Dziesietny [0]_Invoices2001Slovakia_Book1_1_Book1_1_Ke hoach 2010 (theo doi 11-8-2010) 4" xfId="2596"/>
    <cellStyle name="Dziesiętny [0]_Invoices2001Slovakia_Book1_1_Book1_1_Ke hoach 2010 (theo doi 11-8-2010) 4" xfId="2597"/>
    <cellStyle name="Dziesietny [0]_Invoices2001Slovakia_Book1_1_Book1_1_Ke hoach 2010 (theo doi 11-8-2010)_BIEU KE HOACH  2015 (KTN 6.11 sua)" xfId="2598"/>
    <cellStyle name="Dziesiętny [0]_Invoices2001Slovakia_Book1_1_Book1_1_Ke hoach 2010 (theo doi 11-8-2010)_BIEU KE HOACH  2015 (KTN 6.11 sua)" xfId="2599"/>
    <cellStyle name="Dziesietny [0]_Invoices2001Slovakia_Book1_1_Book1_1_ke hoach dau thau 30-6-2010" xfId="2600"/>
    <cellStyle name="Dziesiętny [0]_Invoices2001Slovakia_Book1_1_Book1_1_ke hoach dau thau 30-6-2010" xfId="2601"/>
    <cellStyle name="Dziesietny [0]_Invoices2001Slovakia_Book1_1_Book1_1_ke hoach dau thau 30-6-2010 2" xfId="2602"/>
    <cellStyle name="Dziesiętny [0]_Invoices2001Slovakia_Book1_1_Book1_1_ke hoach dau thau 30-6-2010 2" xfId="2603"/>
    <cellStyle name="Dziesietny [0]_Invoices2001Slovakia_Book1_1_Book1_1_ke hoach dau thau 30-6-2010 2 2" xfId="2604"/>
    <cellStyle name="Dziesiętny [0]_Invoices2001Slovakia_Book1_1_Book1_1_ke hoach dau thau 30-6-2010 2 2" xfId="2605"/>
    <cellStyle name="Dziesietny [0]_Invoices2001Slovakia_Book1_1_Book1_1_ke hoach dau thau 30-6-2010 3" xfId="2606"/>
    <cellStyle name="Dziesiętny [0]_Invoices2001Slovakia_Book1_1_Book1_1_ke hoach dau thau 30-6-2010 3" xfId="2607"/>
    <cellStyle name="Dziesietny [0]_Invoices2001Slovakia_Book1_1_Book1_1_ke hoach dau thau 30-6-2010 3 2" xfId="2608"/>
    <cellStyle name="Dziesiętny [0]_Invoices2001Slovakia_Book1_1_Book1_1_ke hoach dau thau 30-6-2010 3 2" xfId="2609"/>
    <cellStyle name="Dziesietny [0]_Invoices2001Slovakia_Book1_1_Book1_1_ke hoach dau thau 30-6-2010 4" xfId="2610"/>
    <cellStyle name="Dziesiętny [0]_Invoices2001Slovakia_Book1_1_Book1_1_ke hoach dau thau 30-6-2010 4" xfId="2611"/>
    <cellStyle name="Dziesietny [0]_Invoices2001Slovakia_Book1_1_Book1_1_ke hoach dau thau 30-6-2010_BIEU KE HOACH  2015 (KTN 6.11 sua)" xfId="2612"/>
    <cellStyle name="Dziesiętny [0]_Invoices2001Slovakia_Book1_1_Book1_1_ke hoach dau thau 30-6-2010_BIEU KE HOACH  2015 (KTN 6.11 sua)" xfId="2613"/>
    <cellStyle name="Dziesietny [0]_Invoices2001Slovakia_Book1_1_Book1_2" xfId="2614"/>
    <cellStyle name="Dziesiętny [0]_Invoices2001Slovakia_Book1_1_Book1_2" xfId="2615"/>
    <cellStyle name="Dziesietny [0]_Invoices2001Slovakia_Book1_1_Book1_2 2" xfId="2616"/>
    <cellStyle name="Dziesiętny [0]_Invoices2001Slovakia_Book1_1_Book1_2 2" xfId="2617"/>
    <cellStyle name="Dziesietny [0]_Invoices2001Slovakia_Book1_1_Book1_bieu ke hoach dau thau" xfId="2618"/>
    <cellStyle name="Dziesiętny [0]_Invoices2001Slovakia_Book1_1_Book1_bieu ke hoach dau thau" xfId="2619"/>
    <cellStyle name="Dziesietny [0]_Invoices2001Slovakia_Book1_1_Book1_bieu ke hoach dau thau 2" xfId="2620"/>
    <cellStyle name="Dziesiętny [0]_Invoices2001Slovakia_Book1_1_Book1_bieu ke hoach dau thau 2" xfId="2621"/>
    <cellStyle name="Dziesietny [0]_Invoices2001Slovakia_Book1_1_Book1_bieu ke hoach dau thau 2 2" xfId="2622"/>
    <cellStyle name="Dziesiętny [0]_Invoices2001Slovakia_Book1_1_Book1_bieu ke hoach dau thau 2 2" xfId="2623"/>
    <cellStyle name="Dziesietny [0]_Invoices2001Slovakia_Book1_1_Book1_bieu ke hoach dau thau 3" xfId="2624"/>
    <cellStyle name="Dziesiętny [0]_Invoices2001Slovakia_Book1_1_Book1_bieu ke hoach dau thau 3" xfId="2625"/>
    <cellStyle name="Dziesietny [0]_Invoices2001Slovakia_Book1_1_Book1_bieu ke hoach dau thau 3 2" xfId="2626"/>
    <cellStyle name="Dziesiętny [0]_Invoices2001Slovakia_Book1_1_Book1_bieu ke hoach dau thau 3 2" xfId="2627"/>
    <cellStyle name="Dziesietny [0]_Invoices2001Slovakia_Book1_1_Book1_bieu ke hoach dau thau 4" xfId="2628"/>
    <cellStyle name="Dziesiętny [0]_Invoices2001Slovakia_Book1_1_Book1_bieu ke hoach dau thau 4" xfId="2629"/>
    <cellStyle name="Dziesietny [0]_Invoices2001Slovakia_Book1_1_Book1_bieu ke hoach dau thau truong mam non SKH" xfId="2630"/>
    <cellStyle name="Dziesiętny [0]_Invoices2001Slovakia_Book1_1_Book1_bieu ke hoach dau thau truong mam non SKH" xfId="2631"/>
    <cellStyle name="Dziesietny [0]_Invoices2001Slovakia_Book1_1_Book1_bieu ke hoach dau thau truong mam non SKH 2" xfId="2632"/>
    <cellStyle name="Dziesiętny [0]_Invoices2001Slovakia_Book1_1_Book1_bieu ke hoach dau thau truong mam non SKH 2" xfId="2633"/>
    <cellStyle name="Dziesietny [0]_Invoices2001Slovakia_Book1_1_Book1_bieu ke hoach dau thau truong mam non SKH 2 2" xfId="2634"/>
    <cellStyle name="Dziesiętny [0]_Invoices2001Slovakia_Book1_1_Book1_bieu ke hoach dau thau truong mam non SKH 2 2" xfId="2635"/>
    <cellStyle name="Dziesietny [0]_Invoices2001Slovakia_Book1_1_Book1_bieu ke hoach dau thau truong mam non SKH 3" xfId="2636"/>
    <cellStyle name="Dziesiętny [0]_Invoices2001Slovakia_Book1_1_Book1_bieu ke hoach dau thau truong mam non SKH 3" xfId="2637"/>
    <cellStyle name="Dziesietny [0]_Invoices2001Slovakia_Book1_1_Book1_bieu ke hoach dau thau truong mam non SKH 3 2" xfId="2638"/>
    <cellStyle name="Dziesiętny [0]_Invoices2001Slovakia_Book1_1_Book1_bieu ke hoach dau thau truong mam non SKH 3 2" xfId="2639"/>
    <cellStyle name="Dziesietny [0]_Invoices2001Slovakia_Book1_1_Book1_bieu ke hoach dau thau truong mam non SKH 4" xfId="2640"/>
    <cellStyle name="Dziesiętny [0]_Invoices2001Slovakia_Book1_1_Book1_bieu ke hoach dau thau truong mam non SKH 4" xfId="2641"/>
    <cellStyle name="Dziesietny [0]_Invoices2001Slovakia_Book1_1_Book1_bieu tong hop lai kh von 2011 gui phong TH-KTDN" xfId="2642"/>
    <cellStyle name="Dziesiętny [0]_Invoices2001Slovakia_Book1_1_Book1_bieu tong hop lai kh von 2011 gui phong TH-KTDN" xfId="2643"/>
    <cellStyle name="Dziesietny [0]_Invoices2001Slovakia_Book1_1_Book1_bieu tong hop lai kh von 2011 gui phong TH-KTDN 2" xfId="2644"/>
    <cellStyle name="Dziesiętny [0]_Invoices2001Slovakia_Book1_1_Book1_bieu tong hop lai kh von 2011 gui phong TH-KTDN 2" xfId="2645"/>
    <cellStyle name="Dziesietny [0]_Invoices2001Slovakia_Book1_1_Book1_bieu tong hop lai kh von 2011 gui phong TH-KTDN 2 2" xfId="2646"/>
    <cellStyle name="Dziesiętny [0]_Invoices2001Slovakia_Book1_1_Book1_bieu tong hop lai kh von 2011 gui phong TH-KTDN 2 2" xfId="2647"/>
    <cellStyle name="Dziesietny [0]_Invoices2001Slovakia_Book1_1_Book1_bieu tong hop lai kh von 2011 gui phong TH-KTDN 3" xfId="2648"/>
    <cellStyle name="Dziesiętny [0]_Invoices2001Slovakia_Book1_1_Book1_bieu tong hop lai kh von 2011 gui phong TH-KTDN 3" xfId="2649"/>
    <cellStyle name="Dziesietny [0]_Invoices2001Slovakia_Book1_1_Book1_bieu tong hop lai kh von 2011 gui phong TH-KTDN 3 2" xfId="2650"/>
    <cellStyle name="Dziesiętny [0]_Invoices2001Slovakia_Book1_1_Book1_bieu tong hop lai kh von 2011 gui phong TH-KTDN 3 2" xfId="2651"/>
    <cellStyle name="Dziesietny [0]_Invoices2001Slovakia_Book1_1_Book1_bieu tong hop lai kh von 2011 gui phong TH-KTDN 4" xfId="2652"/>
    <cellStyle name="Dziesiętny [0]_Invoices2001Slovakia_Book1_1_Book1_bieu tong hop lai kh von 2011 gui phong TH-KTDN 4" xfId="2653"/>
    <cellStyle name="Dziesietny [0]_Invoices2001Slovakia_Book1_1_Book1_bieu tong hop lai kh von 2011 gui phong TH-KTDN_BIEU KE HOACH  2015 (KTN 6.11 sua)" xfId="2654"/>
    <cellStyle name="Dziesiętny [0]_Invoices2001Slovakia_Book1_1_Book1_bieu tong hop lai kh von 2011 gui phong TH-KTDN_BIEU KE HOACH  2015 (KTN 6.11 sua)" xfId="2655"/>
    <cellStyle name="Dziesietny [0]_Invoices2001Slovakia_Book1_1_Book1_Book1" xfId="2656"/>
    <cellStyle name="Dziesiętny [0]_Invoices2001Slovakia_Book1_1_Book1_Book1" xfId="2657"/>
    <cellStyle name="Dziesietny [0]_Invoices2001Slovakia_Book1_1_Book1_Book1 2" xfId="2658"/>
    <cellStyle name="Dziesiętny [0]_Invoices2001Slovakia_Book1_1_Book1_Book1 2" xfId="2659"/>
    <cellStyle name="Dziesietny [0]_Invoices2001Slovakia_Book1_1_Book1_Book1 2 2" xfId="2660"/>
    <cellStyle name="Dziesiętny [0]_Invoices2001Slovakia_Book1_1_Book1_Book1 2 2" xfId="2661"/>
    <cellStyle name="Dziesietny [0]_Invoices2001Slovakia_Book1_1_Book1_Book1 3" xfId="2662"/>
    <cellStyle name="Dziesiętny [0]_Invoices2001Slovakia_Book1_1_Book1_Book1 3" xfId="2663"/>
    <cellStyle name="Dziesietny [0]_Invoices2001Slovakia_Book1_1_Book1_Book1 3 2" xfId="2664"/>
    <cellStyle name="Dziesiętny [0]_Invoices2001Slovakia_Book1_1_Book1_Book1 3 2" xfId="2665"/>
    <cellStyle name="Dziesietny [0]_Invoices2001Slovakia_Book1_1_Book1_Book1 4" xfId="2666"/>
    <cellStyle name="Dziesiętny [0]_Invoices2001Slovakia_Book1_1_Book1_Book1 4" xfId="2667"/>
    <cellStyle name="Dziesietny [0]_Invoices2001Slovakia_Book1_1_Book1_Book1_Ke hoach 2010 (theo doi 11-8-2010)" xfId="2668"/>
    <cellStyle name="Dziesiętny [0]_Invoices2001Slovakia_Book1_1_Book1_Book1_Ke hoach 2010 (theo doi 11-8-2010)" xfId="2669"/>
    <cellStyle name="Dziesietny [0]_Invoices2001Slovakia_Book1_1_Book1_Book1_Ke hoach 2010 (theo doi 11-8-2010) 2" xfId="2670"/>
    <cellStyle name="Dziesiętny [0]_Invoices2001Slovakia_Book1_1_Book1_Book1_Ke hoach 2010 (theo doi 11-8-2010) 2" xfId="2671"/>
    <cellStyle name="Dziesietny [0]_Invoices2001Slovakia_Book1_1_Book1_Book1_Ke hoach 2010 (theo doi 11-8-2010) 2 2" xfId="2672"/>
    <cellStyle name="Dziesiętny [0]_Invoices2001Slovakia_Book1_1_Book1_Book1_Ke hoach 2010 (theo doi 11-8-2010) 2 2" xfId="2673"/>
    <cellStyle name="Dziesietny [0]_Invoices2001Slovakia_Book1_1_Book1_Book1_Ke hoach 2010 (theo doi 11-8-2010) 3" xfId="2674"/>
    <cellStyle name="Dziesiętny [0]_Invoices2001Slovakia_Book1_1_Book1_Book1_Ke hoach 2010 (theo doi 11-8-2010) 3" xfId="2675"/>
    <cellStyle name="Dziesietny [0]_Invoices2001Slovakia_Book1_1_Book1_Book1_Ke hoach 2010 (theo doi 11-8-2010) 3 2" xfId="2676"/>
    <cellStyle name="Dziesiętny [0]_Invoices2001Slovakia_Book1_1_Book1_Book1_Ke hoach 2010 (theo doi 11-8-2010) 3 2" xfId="2677"/>
    <cellStyle name="Dziesietny [0]_Invoices2001Slovakia_Book1_1_Book1_Book1_Ke hoach 2010 (theo doi 11-8-2010) 4" xfId="2678"/>
    <cellStyle name="Dziesiętny [0]_Invoices2001Slovakia_Book1_1_Book1_Book1_Ke hoach 2010 (theo doi 11-8-2010) 4" xfId="2679"/>
    <cellStyle name="Dziesietny [0]_Invoices2001Slovakia_Book1_1_Book1_Book1_Ke hoach 2010 (theo doi 11-8-2010)_BIEU KE HOACH  2015 (KTN 6.11 sua)" xfId="2680"/>
    <cellStyle name="Dziesiętny [0]_Invoices2001Slovakia_Book1_1_Book1_Book1_Ke hoach 2010 (theo doi 11-8-2010)_BIEU KE HOACH  2015 (KTN 6.11 sua)" xfId="2681"/>
    <cellStyle name="Dziesietny [0]_Invoices2001Slovakia_Book1_1_Book1_Book1_ke hoach dau thau 30-6-2010" xfId="2682"/>
    <cellStyle name="Dziesiętny [0]_Invoices2001Slovakia_Book1_1_Book1_Book1_ke hoach dau thau 30-6-2010" xfId="2683"/>
    <cellStyle name="Dziesietny [0]_Invoices2001Slovakia_Book1_1_Book1_Book1_ke hoach dau thau 30-6-2010 2" xfId="2684"/>
    <cellStyle name="Dziesiętny [0]_Invoices2001Slovakia_Book1_1_Book1_Book1_ke hoach dau thau 30-6-2010 2" xfId="2685"/>
    <cellStyle name="Dziesietny [0]_Invoices2001Slovakia_Book1_1_Book1_Book1_ke hoach dau thau 30-6-2010 2 2" xfId="2686"/>
    <cellStyle name="Dziesiętny [0]_Invoices2001Slovakia_Book1_1_Book1_Book1_ke hoach dau thau 30-6-2010 2 2" xfId="2687"/>
    <cellStyle name="Dziesietny [0]_Invoices2001Slovakia_Book1_1_Book1_Book1_ke hoach dau thau 30-6-2010 3" xfId="2688"/>
    <cellStyle name="Dziesiętny [0]_Invoices2001Slovakia_Book1_1_Book1_Book1_ke hoach dau thau 30-6-2010 3" xfId="2689"/>
    <cellStyle name="Dziesietny [0]_Invoices2001Slovakia_Book1_1_Book1_Book1_ke hoach dau thau 30-6-2010 3 2" xfId="2690"/>
    <cellStyle name="Dziesiętny [0]_Invoices2001Slovakia_Book1_1_Book1_Book1_ke hoach dau thau 30-6-2010 3 2" xfId="2691"/>
    <cellStyle name="Dziesietny [0]_Invoices2001Slovakia_Book1_1_Book1_Book1_ke hoach dau thau 30-6-2010 4" xfId="2692"/>
    <cellStyle name="Dziesiętny [0]_Invoices2001Slovakia_Book1_1_Book1_Book1_ke hoach dau thau 30-6-2010 4" xfId="2693"/>
    <cellStyle name="Dziesietny [0]_Invoices2001Slovakia_Book1_1_Book1_Book1_ke hoach dau thau 30-6-2010_BIEU KE HOACH  2015 (KTN 6.11 sua)" xfId="2694"/>
    <cellStyle name="Dziesiętny [0]_Invoices2001Slovakia_Book1_1_Book1_Book1_ke hoach dau thau 30-6-2010_BIEU KE HOACH  2015 (KTN 6.11 sua)" xfId="2695"/>
    <cellStyle name="Dziesietny [0]_Invoices2001Slovakia_Book1_1_Book1_Copy of KH PHAN BO VON ĐỐI ỨNG NAM 2011 (30 TY phuong án gop WB)" xfId="2696"/>
    <cellStyle name="Dziesiętny [0]_Invoices2001Slovakia_Book1_1_Book1_Copy of KH PHAN BO VON ĐỐI ỨNG NAM 2011 (30 TY phuong án gop WB)" xfId="2697"/>
    <cellStyle name="Dziesietny [0]_Invoices2001Slovakia_Book1_1_Book1_Copy of KH PHAN BO VON ĐỐI ỨNG NAM 2011 (30 TY phuong án gop WB) 2" xfId="2698"/>
    <cellStyle name="Dziesiętny [0]_Invoices2001Slovakia_Book1_1_Book1_Copy of KH PHAN BO VON ĐỐI ỨNG NAM 2011 (30 TY phuong án gop WB) 2" xfId="2699"/>
    <cellStyle name="Dziesietny [0]_Invoices2001Slovakia_Book1_1_Book1_Copy of KH PHAN BO VON ĐỐI ỨNG NAM 2011 (30 TY phuong án gop WB) 2 2" xfId="2700"/>
    <cellStyle name="Dziesiętny [0]_Invoices2001Slovakia_Book1_1_Book1_Copy of KH PHAN BO VON ĐỐI ỨNG NAM 2011 (30 TY phuong án gop WB) 2 2" xfId="2701"/>
    <cellStyle name="Dziesietny [0]_Invoices2001Slovakia_Book1_1_Book1_Copy of KH PHAN BO VON ĐỐI ỨNG NAM 2011 (30 TY phuong án gop WB) 3" xfId="2702"/>
    <cellStyle name="Dziesiętny [0]_Invoices2001Slovakia_Book1_1_Book1_Copy of KH PHAN BO VON ĐỐI ỨNG NAM 2011 (30 TY phuong án gop WB) 3" xfId="2703"/>
    <cellStyle name="Dziesietny [0]_Invoices2001Slovakia_Book1_1_Book1_Copy of KH PHAN BO VON ĐỐI ỨNG NAM 2011 (30 TY phuong án gop WB) 3 2" xfId="2704"/>
    <cellStyle name="Dziesiętny [0]_Invoices2001Slovakia_Book1_1_Book1_Copy of KH PHAN BO VON ĐỐI ỨNG NAM 2011 (30 TY phuong án gop WB) 3 2" xfId="2705"/>
    <cellStyle name="Dziesietny [0]_Invoices2001Slovakia_Book1_1_Book1_Copy of KH PHAN BO VON ĐỐI ỨNG NAM 2011 (30 TY phuong án gop WB) 4" xfId="2706"/>
    <cellStyle name="Dziesiętny [0]_Invoices2001Slovakia_Book1_1_Book1_Copy of KH PHAN BO VON ĐỐI ỨNG NAM 2011 (30 TY phuong án gop WB) 4" xfId="2707"/>
    <cellStyle name="Dziesietny [0]_Invoices2001Slovakia_Book1_1_Book1_Copy of KH PHAN BO VON ĐỐI ỨNG NAM 2011 (30 TY phuong án gop WB)_BIEU KE HOACH  2015 (KTN 6.11 sua)" xfId="2708"/>
    <cellStyle name="Dziesiętny [0]_Invoices2001Slovakia_Book1_1_Book1_Copy of KH PHAN BO VON ĐỐI ỨNG NAM 2011 (30 TY phuong án gop WB)_BIEU KE HOACH  2015 (KTN 6.11 sua)" xfId="2709"/>
    <cellStyle name="Dziesietny [0]_Invoices2001Slovakia_Book1_1_Book1_DTTD chieng chan Tham lai 29-9-2009" xfId="2710"/>
    <cellStyle name="Dziesiętny [0]_Invoices2001Slovakia_Book1_1_Book1_DTTD chieng chan Tham lai 29-9-2009" xfId="2711"/>
    <cellStyle name="Dziesietny [0]_Invoices2001Slovakia_Book1_1_Book1_DTTD chieng chan Tham lai 29-9-2009 2" xfId="2712"/>
    <cellStyle name="Dziesiętny [0]_Invoices2001Slovakia_Book1_1_Book1_DTTD chieng chan Tham lai 29-9-2009 2" xfId="2713"/>
    <cellStyle name="Dziesietny [0]_Invoices2001Slovakia_Book1_1_Book1_DTTD chieng chan Tham lai 29-9-2009 2 2" xfId="2714"/>
    <cellStyle name="Dziesiętny [0]_Invoices2001Slovakia_Book1_1_Book1_DTTD chieng chan Tham lai 29-9-2009 2 2" xfId="2715"/>
    <cellStyle name="Dziesietny [0]_Invoices2001Slovakia_Book1_1_Book1_DTTD chieng chan Tham lai 29-9-2009 3" xfId="2716"/>
    <cellStyle name="Dziesiętny [0]_Invoices2001Slovakia_Book1_1_Book1_DTTD chieng chan Tham lai 29-9-2009 3" xfId="2717"/>
    <cellStyle name="Dziesietny [0]_Invoices2001Slovakia_Book1_1_Book1_DTTD chieng chan Tham lai 29-9-2009 3 2" xfId="2718"/>
    <cellStyle name="Dziesiętny [0]_Invoices2001Slovakia_Book1_1_Book1_DTTD chieng chan Tham lai 29-9-2009 3 2" xfId="2719"/>
    <cellStyle name="Dziesietny [0]_Invoices2001Slovakia_Book1_1_Book1_DTTD chieng chan Tham lai 29-9-2009 4" xfId="2720"/>
    <cellStyle name="Dziesiętny [0]_Invoices2001Slovakia_Book1_1_Book1_DTTD chieng chan Tham lai 29-9-2009 4" xfId="2721"/>
    <cellStyle name="Dziesietny [0]_Invoices2001Slovakia_Book1_1_Book1_DTTD chieng chan Tham lai 29-9-2009_BIEU KE HOACH  2015 (KTN 6.11 sua)" xfId="2722"/>
    <cellStyle name="Dziesiętny [0]_Invoices2001Slovakia_Book1_1_Book1_DTTD chieng chan Tham lai 29-9-2009_BIEU KE HOACH  2015 (KTN 6.11 sua)" xfId="2723"/>
    <cellStyle name="Dziesietny [0]_Invoices2001Slovakia_Book1_1_Book1_Du toan nuoc San Thang (GD2)" xfId="2724"/>
    <cellStyle name="Dziesiętny [0]_Invoices2001Slovakia_Book1_1_Book1_Du toan nuoc San Thang (GD2)" xfId="2725"/>
    <cellStyle name="Dziesietny [0]_Invoices2001Slovakia_Book1_1_Book1_Du toan nuoc San Thang (GD2) 2" xfId="2726"/>
    <cellStyle name="Dziesiętny [0]_Invoices2001Slovakia_Book1_1_Book1_Du toan nuoc San Thang (GD2) 2" xfId="2727"/>
    <cellStyle name="Dziesietny [0]_Invoices2001Slovakia_Book1_1_Book1_Du toan nuoc San Thang (GD2) 2 2" xfId="2728"/>
    <cellStyle name="Dziesiętny [0]_Invoices2001Slovakia_Book1_1_Book1_Du toan nuoc San Thang (GD2) 2 2" xfId="2729"/>
    <cellStyle name="Dziesietny [0]_Invoices2001Slovakia_Book1_1_Book1_Du toan nuoc San Thang (GD2) 3" xfId="2730"/>
    <cellStyle name="Dziesiętny [0]_Invoices2001Slovakia_Book1_1_Book1_Du toan nuoc San Thang (GD2) 3" xfId="2731"/>
    <cellStyle name="Dziesietny [0]_Invoices2001Slovakia_Book1_1_Book1_Du toan nuoc San Thang (GD2) 3 2" xfId="2732"/>
    <cellStyle name="Dziesiętny [0]_Invoices2001Slovakia_Book1_1_Book1_Du toan nuoc San Thang (GD2) 3 2" xfId="2733"/>
    <cellStyle name="Dziesietny [0]_Invoices2001Slovakia_Book1_1_Book1_Du toan nuoc San Thang (GD2) 4" xfId="2734"/>
    <cellStyle name="Dziesiętny [0]_Invoices2001Slovakia_Book1_1_Book1_Du toan nuoc San Thang (GD2) 4" xfId="2735"/>
    <cellStyle name="Dziesietny [0]_Invoices2001Slovakia_Book1_1_Book1_Ke hoach 2010 (theo doi 11-8-2010)" xfId="2736"/>
    <cellStyle name="Dziesiętny [0]_Invoices2001Slovakia_Book1_1_Book1_Ke hoach 2010 (theo doi 11-8-2010)" xfId="2737"/>
    <cellStyle name="Dziesietny [0]_Invoices2001Slovakia_Book1_1_Book1_Ke hoach 2010 (theo doi 11-8-2010) 2" xfId="2738"/>
    <cellStyle name="Dziesiętny [0]_Invoices2001Slovakia_Book1_1_Book1_Ke hoach 2010 (theo doi 11-8-2010) 2" xfId="2739"/>
    <cellStyle name="Dziesietny [0]_Invoices2001Slovakia_Book1_1_Book1_Ke hoach 2010 (theo doi 11-8-2010) 2 2" xfId="2740"/>
    <cellStyle name="Dziesiętny [0]_Invoices2001Slovakia_Book1_1_Book1_Ke hoach 2010 (theo doi 11-8-2010) 2 2" xfId="2741"/>
    <cellStyle name="Dziesietny [0]_Invoices2001Slovakia_Book1_1_Book1_Ke hoach 2010 (theo doi 11-8-2010) 3" xfId="2742"/>
    <cellStyle name="Dziesiętny [0]_Invoices2001Slovakia_Book1_1_Book1_Ke hoach 2010 (theo doi 11-8-2010) 3" xfId="2743"/>
    <cellStyle name="Dziesietny [0]_Invoices2001Slovakia_Book1_1_Book1_Ke hoach 2010 (theo doi 11-8-2010) 3 2" xfId="2744"/>
    <cellStyle name="Dziesiętny [0]_Invoices2001Slovakia_Book1_1_Book1_Ke hoach 2010 (theo doi 11-8-2010) 3 2" xfId="2745"/>
    <cellStyle name="Dziesietny [0]_Invoices2001Slovakia_Book1_1_Book1_Ke hoach 2010 (theo doi 11-8-2010) 4" xfId="2746"/>
    <cellStyle name="Dziesiętny [0]_Invoices2001Slovakia_Book1_1_Book1_Ke hoach 2010 (theo doi 11-8-2010) 4" xfId="2747"/>
    <cellStyle name="Dziesietny [0]_Invoices2001Slovakia_Book1_1_Book1_ke hoach dau thau 30-6-2010" xfId="2748"/>
    <cellStyle name="Dziesiętny [0]_Invoices2001Slovakia_Book1_1_Book1_ke hoach dau thau 30-6-2010" xfId="2749"/>
    <cellStyle name="Dziesietny [0]_Invoices2001Slovakia_Book1_1_Book1_ke hoach dau thau 30-6-2010 2" xfId="2750"/>
    <cellStyle name="Dziesiętny [0]_Invoices2001Slovakia_Book1_1_Book1_ke hoach dau thau 30-6-2010 2" xfId="2751"/>
    <cellStyle name="Dziesietny [0]_Invoices2001Slovakia_Book1_1_Book1_ke hoach dau thau 30-6-2010 2 2" xfId="2752"/>
    <cellStyle name="Dziesiętny [0]_Invoices2001Slovakia_Book1_1_Book1_ke hoach dau thau 30-6-2010 2 2" xfId="2753"/>
    <cellStyle name="Dziesietny [0]_Invoices2001Slovakia_Book1_1_Book1_ke hoach dau thau 30-6-2010 3" xfId="2754"/>
    <cellStyle name="Dziesiętny [0]_Invoices2001Slovakia_Book1_1_Book1_ke hoach dau thau 30-6-2010 3" xfId="2755"/>
    <cellStyle name="Dziesietny [0]_Invoices2001Slovakia_Book1_1_Book1_ke hoach dau thau 30-6-2010 3 2" xfId="2756"/>
    <cellStyle name="Dziesiętny [0]_Invoices2001Slovakia_Book1_1_Book1_ke hoach dau thau 30-6-2010 3 2" xfId="2757"/>
    <cellStyle name="Dziesietny [0]_Invoices2001Slovakia_Book1_1_Book1_ke hoach dau thau 30-6-2010 4" xfId="2758"/>
    <cellStyle name="Dziesiętny [0]_Invoices2001Slovakia_Book1_1_Book1_ke hoach dau thau 30-6-2010 4" xfId="2759"/>
    <cellStyle name="Dziesietny [0]_Invoices2001Slovakia_Book1_1_Book1_KH Von 2012 gui BKH 1" xfId="2760"/>
    <cellStyle name="Dziesiętny [0]_Invoices2001Slovakia_Book1_1_Book1_KH Von 2012 gui BKH 1" xfId="2761"/>
    <cellStyle name="Dziesietny [0]_Invoices2001Slovakia_Book1_1_Book1_KH Von 2012 gui BKH 1 2" xfId="2762"/>
    <cellStyle name="Dziesiętny [0]_Invoices2001Slovakia_Book1_1_Book1_KH Von 2012 gui BKH 1 2" xfId="2763"/>
    <cellStyle name="Dziesietny [0]_Invoices2001Slovakia_Book1_1_Book1_KH Von 2012 gui BKH 1 2 2" xfId="2764"/>
    <cellStyle name="Dziesiętny [0]_Invoices2001Slovakia_Book1_1_Book1_KH Von 2012 gui BKH 1 2 2" xfId="2765"/>
    <cellStyle name="Dziesietny [0]_Invoices2001Slovakia_Book1_1_Book1_KH Von 2012 gui BKH 1 3" xfId="2766"/>
    <cellStyle name="Dziesiętny [0]_Invoices2001Slovakia_Book1_1_Book1_KH Von 2012 gui BKH 1 3" xfId="2767"/>
    <cellStyle name="Dziesietny [0]_Invoices2001Slovakia_Book1_1_Book1_KH Von 2012 gui BKH 1 3 2" xfId="2768"/>
    <cellStyle name="Dziesiętny [0]_Invoices2001Slovakia_Book1_1_Book1_KH Von 2012 gui BKH 1 3 2" xfId="2769"/>
    <cellStyle name="Dziesietny [0]_Invoices2001Slovakia_Book1_1_Book1_KH Von 2012 gui BKH 1 4" xfId="2770"/>
    <cellStyle name="Dziesiętny [0]_Invoices2001Slovakia_Book1_1_Book1_KH Von 2012 gui BKH 1 4" xfId="2771"/>
    <cellStyle name="Dziesietny [0]_Invoices2001Slovakia_Book1_1_Book1_KH Von 2012 gui BKH 1_BIEU KE HOACH  2015 (KTN 6.11 sua)" xfId="2772"/>
    <cellStyle name="Dziesiętny [0]_Invoices2001Slovakia_Book1_1_Book1_KH Von 2012 gui BKH 1_BIEU KE HOACH  2015 (KTN 6.11 sua)" xfId="2773"/>
    <cellStyle name="Dziesietny [0]_Invoices2001Slovakia_Book1_1_Book1_QD ke hoach dau thau" xfId="2774"/>
    <cellStyle name="Dziesiętny [0]_Invoices2001Slovakia_Book1_1_Book1_QD ke hoach dau thau" xfId="2775"/>
    <cellStyle name="Dziesietny [0]_Invoices2001Slovakia_Book1_1_Book1_QD ke hoach dau thau 2" xfId="2776"/>
    <cellStyle name="Dziesiętny [0]_Invoices2001Slovakia_Book1_1_Book1_QD ke hoach dau thau 2" xfId="2777"/>
    <cellStyle name="Dziesietny [0]_Invoices2001Slovakia_Book1_1_Book1_QD ke hoach dau thau 2 2" xfId="2778"/>
    <cellStyle name="Dziesiętny [0]_Invoices2001Slovakia_Book1_1_Book1_QD ke hoach dau thau 2 2" xfId="2779"/>
    <cellStyle name="Dziesietny [0]_Invoices2001Slovakia_Book1_1_Book1_QD ke hoach dau thau 3" xfId="2780"/>
    <cellStyle name="Dziesiętny [0]_Invoices2001Slovakia_Book1_1_Book1_QD ke hoach dau thau 3" xfId="2781"/>
    <cellStyle name="Dziesietny [0]_Invoices2001Slovakia_Book1_1_Book1_QD ke hoach dau thau 3 2" xfId="2782"/>
    <cellStyle name="Dziesiętny [0]_Invoices2001Slovakia_Book1_1_Book1_QD ke hoach dau thau 3 2" xfId="2783"/>
    <cellStyle name="Dziesietny [0]_Invoices2001Slovakia_Book1_1_Book1_QD ke hoach dau thau 4" xfId="2784"/>
    <cellStyle name="Dziesiętny [0]_Invoices2001Slovakia_Book1_1_Book1_QD ke hoach dau thau 4" xfId="2785"/>
    <cellStyle name="Dziesietny [0]_Invoices2001Slovakia_Book1_1_Book1_tinh toan hoang ha" xfId="2786"/>
    <cellStyle name="Dziesiętny [0]_Invoices2001Slovakia_Book1_1_Book1_tinh toan hoang ha" xfId="2787"/>
    <cellStyle name="Dziesietny [0]_Invoices2001Slovakia_Book1_1_Book1_tinh toan hoang ha 2" xfId="2788"/>
    <cellStyle name="Dziesiętny [0]_Invoices2001Slovakia_Book1_1_Book1_tinh toan hoang ha 2" xfId="2789"/>
    <cellStyle name="Dziesietny [0]_Invoices2001Slovakia_Book1_1_Book1_tinh toan hoang ha 2 2" xfId="2790"/>
    <cellStyle name="Dziesiętny [0]_Invoices2001Slovakia_Book1_1_Book1_tinh toan hoang ha 2 2" xfId="2791"/>
    <cellStyle name="Dziesietny [0]_Invoices2001Slovakia_Book1_1_Book1_tinh toan hoang ha 3" xfId="2792"/>
    <cellStyle name="Dziesiętny [0]_Invoices2001Slovakia_Book1_1_Book1_tinh toan hoang ha 3" xfId="2793"/>
    <cellStyle name="Dziesietny [0]_Invoices2001Slovakia_Book1_1_Book1_tinh toan hoang ha 3 2" xfId="2794"/>
    <cellStyle name="Dziesiętny [0]_Invoices2001Slovakia_Book1_1_Book1_tinh toan hoang ha 3 2" xfId="2795"/>
    <cellStyle name="Dziesietny [0]_Invoices2001Slovakia_Book1_1_Book1_tinh toan hoang ha 4" xfId="2796"/>
    <cellStyle name="Dziesiętny [0]_Invoices2001Slovakia_Book1_1_Book1_tinh toan hoang ha 4" xfId="2797"/>
    <cellStyle name="Dziesietny [0]_Invoices2001Slovakia_Book1_1_Book1_Tong von ĐTPT" xfId="2798"/>
    <cellStyle name="Dziesiętny [0]_Invoices2001Slovakia_Book1_1_Book1_Tong von ĐTPT" xfId="2799"/>
    <cellStyle name="Dziesietny [0]_Invoices2001Slovakia_Book1_1_Book1_Tong von ĐTPT 2" xfId="2800"/>
    <cellStyle name="Dziesiętny [0]_Invoices2001Slovakia_Book1_1_Book1_Tong von ĐTPT 2" xfId="2801"/>
    <cellStyle name="Dziesietny [0]_Invoices2001Slovakia_Book1_1_Book1_Tong von ĐTPT 2 2" xfId="2802"/>
    <cellStyle name="Dziesiętny [0]_Invoices2001Slovakia_Book1_1_Book1_Tong von ĐTPT 2 2" xfId="2803"/>
    <cellStyle name="Dziesietny [0]_Invoices2001Slovakia_Book1_1_Book1_Tong von ĐTPT 3" xfId="2804"/>
    <cellStyle name="Dziesiętny [0]_Invoices2001Slovakia_Book1_1_Book1_Tong von ĐTPT 3" xfId="2805"/>
    <cellStyle name="Dziesietny [0]_Invoices2001Slovakia_Book1_1_Book1_Tong von ĐTPT 3 2" xfId="2806"/>
    <cellStyle name="Dziesiętny [0]_Invoices2001Slovakia_Book1_1_Book1_Tong von ĐTPT 3 2" xfId="2807"/>
    <cellStyle name="Dziesietny [0]_Invoices2001Slovakia_Book1_1_Book1_Tong von ĐTPT 4" xfId="2808"/>
    <cellStyle name="Dziesiętny [0]_Invoices2001Slovakia_Book1_1_Book1_Tong von ĐTPT 4" xfId="2809"/>
    <cellStyle name="Dziesietny [0]_Invoices2001Slovakia_Book1_1_Copy of KH PHAN BO VON ĐỐI ỨNG NAM 2011 (30 TY phuong án gop WB)" xfId="2810"/>
    <cellStyle name="Dziesiętny [0]_Invoices2001Slovakia_Book1_1_Copy of KH PHAN BO VON ĐỐI ỨNG NAM 2011 (30 TY phuong án gop WB)" xfId="2811"/>
    <cellStyle name="Dziesietny [0]_Invoices2001Slovakia_Book1_1_Copy of KH PHAN BO VON ĐỐI ỨNG NAM 2011 (30 TY phuong án gop WB) 2" xfId="2812"/>
    <cellStyle name="Dziesiętny [0]_Invoices2001Slovakia_Book1_1_Copy of KH PHAN BO VON ĐỐI ỨNG NAM 2011 (30 TY phuong án gop WB) 2" xfId="2813"/>
    <cellStyle name="Dziesietny [0]_Invoices2001Slovakia_Book1_1_Copy of KH PHAN BO VON ĐỐI ỨNG NAM 2011 (30 TY phuong án gop WB) 2 2" xfId="2814"/>
    <cellStyle name="Dziesiętny [0]_Invoices2001Slovakia_Book1_1_Copy of KH PHAN BO VON ĐỐI ỨNG NAM 2011 (30 TY phuong án gop WB) 2 2" xfId="2815"/>
    <cellStyle name="Dziesietny [0]_Invoices2001Slovakia_Book1_1_Copy of KH PHAN BO VON ĐỐI ỨNG NAM 2011 (30 TY phuong án gop WB) 3" xfId="2816"/>
    <cellStyle name="Dziesiętny [0]_Invoices2001Slovakia_Book1_1_Copy of KH PHAN BO VON ĐỐI ỨNG NAM 2011 (30 TY phuong án gop WB) 3" xfId="2817"/>
    <cellStyle name="Dziesietny [0]_Invoices2001Slovakia_Book1_1_Copy of KH PHAN BO VON ĐỐI ỨNG NAM 2011 (30 TY phuong án gop WB) 3 2" xfId="2818"/>
    <cellStyle name="Dziesiętny [0]_Invoices2001Slovakia_Book1_1_Copy of KH PHAN BO VON ĐỐI ỨNG NAM 2011 (30 TY phuong án gop WB) 3 2" xfId="2819"/>
    <cellStyle name="Dziesietny [0]_Invoices2001Slovakia_Book1_1_Copy of KH PHAN BO VON ĐỐI ỨNG NAM 2011 (30 TY phuong án gop WB) 4" xfId="2820"/>
    <cellStyle name="Dziesiętny [0]_Invoices2001Slovakia_Book1_1_Copy of KH PHAN BO VON ĐỐI ỨNG NAM 2011 (30 TY phuong án gop WB) 4" xfId="2821"/>
    <cellStyle name="Dziesietny [0]_Invoices2001Slovakia_Book1_1_Copy of KH PHAN BO VON ĐỐI ỨNG NAM 2011 (30 TY phuong án gop WB)_BIEU KE HOACH  2015 (KTN 6.11 sua)" xfId="2822"/>
    <cellStyle name="Dziesiętny [0]_Invoices2001Slovakia_Book1_1_Copy of KH PHAN BO VON ĐỐI ỨNG NAM 2011 (30 TY phuong án gop WB)_BIEU KE HOACH  2015 (KTN 6.11 sua)" xfId="2823"/>
    <cellStyle name="Dziesietny [0]_Invoices2001Slovakia_Book1_1_Danh Mục KCM trinh BKH 2011 (BS 30A)" xfId="2824"/>
    <cellStyle name="Dziesiętny [0]_Invoices2001Slovakia_Book1_1_Danh Mục KCM trinh BKH 2011 (BS 30A)" xfId="2825"/>
    <cellStyle name="Dziesietny [0]_Invoices2001Slovakia_Book1_1_Danh Mục KCM trinh BKH 2011 (BS 30A) 2" xfId="2826"/>
    <cellStyle name="Dziesiętny [0]_Invoices2001Slovakia_Book1_1_Danh Mục KCM trinh BKH 2011 (BS 30A) 2" xfId="2827"/>
    <cellStyle name="Dziesietny [0]_Invoices2001Slovakia_Book1_1_DTTD chieng chan Tham lai 29-9-2009" xfId="2828"/>
    <cellStyle name="Dziesiętny [0]_Invoices2001Slovakia_Book1_1_DTTD chieng chan Tham lai 29-9-2009" xfId="2829"/>
    <cellStyle name="Dziesietny [0]_Invoices2001Slovakia_Book1_1_DTTD chieng chan Tham lai 29-9-2009 2" xfId="2830"/>
    <cellStyle name="Dziesiętny [0]_Invoices2001Slovakia_Book1_1_DTTD chieng chan Tham lai 29-9-2009 2" xfId="2831"/>
    <cellStyle name="Dziesietny [0]_Invoices2001Slovakia_Book1_1_DTTD chieng chan Tham lai 29-9-2009 2 2" xfId="2832"/>
    <cellStyle name="Dziesiętny [0]_Invoices2001Slovakia_Book1_1_DTTD chieng chan Tham lai 29-9-2009 2 2" xfId="2833"/>
    <cellStyle name="Dziesietny [0]_Invoices2001Slovakia_Book1_1_DTTD chieng chan Tham lai 29-9-2009 3" xfId="2834"/>
    <cellStyle name="Dziesiętny [0]_Invoices2001Slovakia_Book1_1_DTTD chieng chan Tham lai 29-9-2009 3" xfId="2835"/>
    <cellStyle name="Dziesietny [0]_Invoices2001Slovakia_Book1_1_DTTD chieng chan Tham lai 29-9-2009 3 2" xfId="2836"/>
    <cellStyle name="Dziesiętny [0]_Invoices2001Slovakia_Book1_1_DTTD chieng chan Tham lai 29-9-2009 3 2" xfId="2837"/>
    <cellStyle name="Dziesietny [0]_Invoices2001Slovakia_Book1_1_DTTD chieng chan Tham lai 29-9-2009 4" xfId="2838"/>
    <cellStyle name="Dziesiętny [0]_Invoices2001Slovakia_Book1_1_DTTD chieng chan Tham lai 29-9-2009 4" xfId="2839"/>
    <cellStyle name="Dziesietny [0]_Invoices2001Slovakia_Book1_1_DTTD chieng chan Tham lai 29-9-2009_BIEU KE HOACH  2015 (KTN 6.11 sua)" xfId="2840"/>
    <cellStyle name="Dziesiętny [0]_Invoices2001Slovakia_Book1_1_DTTD chieng chan Tham lai 29-9-2009_BIEU KE HOACH  2015 (KTN 6.11 sua)" xfId="2841"/>
    <cellStyle name="Dziesietny [0]_Invoices2001Slovakia_Book1_1_Du toan nuoc San Thang (GD2)" xfId="2842"/>
    <cellStyle name="Dziesiętny [0]_Invoices2001Slovakia_Book1_1_Du toan nuoc San Thang (GD2)" xfId="2843"/>
    <cellStyle name="Dziesietny [0]_Invoices2001Slovakia_Book1_1_Du toan nuoc San Thang (GD2) 2" xfId="2844"/>
    <cellStyle name="Dziesiętny [0]_Invoices2001Slovakia_Book1_1_Du toan nuoc San Thang (GD2) 2" xfId="2845"/>
    <cellStyle name="Dziesietny [0]_Invoices2001Slovakia_Book1_1_Du toan nuoc San Thang (GD2) 2 2" xfId="2846"/>
    <cellStyle name="Dziesiętny [0]_Invoices2001Slovakia_Book1_1_Du toan nuoc San Thang (GD2) 2 2" xfId="2847"/>
    <cellStyle name="Dziesietny [0]_Invoices2001Slovakia_Book1_1_Du toan nuoc San Thang (GD2) 3" xfId="2848"/>
    <cellStyle name="Dziesiętny [0]_Invoices2001Slovakia_Book1_1_Du toan nuoc San Thang (GD2) 3" xfId="2849"/>
    <cellStyle name="Dziesietny [0]_Invoices2001Slovakia_Book1_1_Du toan nuoc San Thang (GD2) 3 2" xfId="2850"/>
    <cellStyle name="Dziesiętny [0]_Invoices2001Slovakia_Book1_1_Du toan nuoc San Thang (GD2) 3 2" xfId="2851"/>
    <cellStyle name="Dziesietny [0]_Invoices2001Slovakia_Book1_1_Du toan nuoc San Thang (GD2) 4" xfId="2852"/>
    <cellStyle name="Dziesiętny [0]_Invoices2001Slovakia_Book1_1_Du toan nuoc San Thang (GD2) 4" xfId="2853"/>
    <cellStyle name="Dziesietny [0]_Invoices2001Slovakia_Book1_1_Du toan nuoc San Thang (GD2) 5" xfId="2854"/>
    <cellStyle name="Dziesiętny [0]_Invoices2001Slovakia_Book1_1_Du toan nuoc San Thang (GD2) 5" xfId="2855"/>
    <cellStyle name="Dziesietny [0]_Invoices2001Slovakia_Book1_1_Ke hoach 2010 (theo doi 11-8-2010)" xfId="2856"/>
    <cellStyle name="Dziesiętny [0]_Invoices2001Slovakia_Book1_1_Ke hoach 2010 (theo doi 11-8-2010)" xfId="2857"/>
    <cellStyle name="Dziesietny [0]_Invoices2001Slovakia_Book1_1_Ke hoach 2010 (theo doi 11-8-2010) 2" xfId="2858"/>
    <cellStyle name="Dziesiętny [0]_Invoices2001Slovakia_Book1_1_Ke hoach 2010 (theo doi 11-8-2010) 2" xfId="2859"/>
    <cellStyle name="Dziesietny [0]_Invoices2001Slovakia_Book1_1_Ke hoach 2010 (theo doi 11-8-2010) 2 2" xfId="2860"/>
    <cellStyle name="Dziesiętny [0]_Invoices2001Slovakia_Book1_1_Ke hoach 2010 (theo doi 11-8-2010) 2 2" xfId="2861"/>
    <cellStyle name="Dziesietny [0]_Invoices2001Slovakia_Book1_1_Ke hoach 2010 (theo doi 11-8-2010) 3" xfId="2862"/>
    <cellStyle name="Dziesiętny [0]_Invoices2001Slovakia_Book1_1_Ke hoach 2010 (theo doi 11-8-2010) 3" xfId="2863"/>
    <cellStyle name="Dziesietny [0]_Invoices2001Slovakia_Book1_1_Ke hoach 2010 (theo doi 11-8-2010) 3 2" xfId="2864"/>
    <cellStyle name="Dziesiętny [0]_Invoices2001Slovakia_Book1_1_Ke hoach 2010 (theo doi 11-8-2010) 3 2" xfId="2865"/>
    <cellStyle name="Dziesietny [0]_Invoices2001Slovakia_Book1_1_Ke hoach 2010 (theo doi 11-8-2010) 4" xfId="2866"/>
    <cellStyle name="Dziesiętny [0]_Invoices2001Slovakia_Book1_1_Ke hoach 2010 (theo doi 11-8-2010) 4" xfId="2867"/>
    <cellStyle name="Dziesietny [0]_Invoices2001Slovakia_Book1_1_Ke hoach 2010 (theo doi 11-8-2010) 5" xfId="2868"/>
    <cellStyle name="Dziesiętny [0]_Invoices2001Slovakia_Book1_1_Ke hoach 2010 (theo doi 11-8-2010) 5" xfId="2869"/>
    <cellStyle name="Dziesietny [0]_Invoices2001Slovakia_Book1_1_Ke hoach 2010 ngay 31-01" xfId="2870"/>
    <cellStyle name="Dziesiętny [0]_Invoices2001Slovakia_Book1_1_Ke hoach 2010 ngay 31-01" xfId="2871"/>
    <cellStyle name="Dziesietny [0]_Invoices2001Slovakia_Book1_1_Ke hoach 2010 ngay 31-01 2" xfId="2872"/>
    <cellStyle name="Dziesiętny [0]_Invoices2001Slovakia_Book1_1_Ke hoach 2010 ngay 31-01 2" xfId="2873"/>
    <cellStyle name="Dziesietny [0]_Invoices2001Slovakia_Book1_1_Ke hoach 2010 ngay 31-01 2 2" xfId="2874"/>
    <cellStyle name="Dziesiętny [0]_Invoices2001Slovakia_Book1_1_Ke hoach 2010 ngay 31-01 2 2" xfId="2875"/>
    <cellStyle name="Dziesietny [0]_Invoices2001Slovakia_Book1_1_Ke hoach 2010 ngay 31-01 3" xfId="2876"/>
    <cellStyle name="Dziesiętny [0]_Invoices2001Slovakia_Book1_1_Ke hoach 2010 ngay 31-01 3" xfId="2877"/>
    <cellStyle name="Dziesietny [0]_Invoices2001Slovakia_Book1_1_Ke hoach 2010 ngay 31-01 3 2" xfId="2878"/>
    <cellStyle name="Dziesiętny [0]_Invoices2001Slovakia_Book1_1_Ke hoach 2010 ngay 31-01 3 2" xfId="2879"/>
    <cellStyle name="Dziesietny [0]_Invoices2001Slovakia_Book1_1_Ke hoach 2010 ngay 31-01 4" xfId="2880"/>
    <cellStyle name="Dziesiętny [0]_Invoices2001Slovakia_Book1_1_Ke hoach 2010 ngay 31-01 4" xfId="2881"/>
    <cellStyle name="Dziesietny [0]_Invoices2001Slovakia_Book1_1_Ke hoach 2010 ngay 31-01 5" xfId="2882"/>
    <cellStyle name="Dziesiętny [0]_Invoices2001Slovakia_Book1_1_Ke hoach 2010 ngay 31-01 5" xfId="2883"/>
    <cellStyle name="Dziesietny [0]_Invoices2001Slovakia_Book1_1_ke hoach dau thau 30-6-2010" xfId="2884"/>
    <cellStyle name="Dziesiętny [0]_Invoices2001Slovakia_Book1_1_ke hoach dau thau 30-6-2010" xfId="2885"/>
    <cellStyle name="Dziesietny [0]_Invoices2001Slovakia_Book1_1_ke hoach dau thau 30-6-2010 2" xfId="2886"/>
    <cellStyle name="Dziesiętny [0]_Invoices2001Slovakia_Book1_1_ke hoach dau thau 30-6-2010 2" xfId="2887"/>
    <cellStyle name="Dziesietny [0]_Invoices2001Slovakia_Book1_1_ke hoach dau thau 30-6-2010 2 2" xfId="2888"/>
    <cellStyle name="Dziesiętny [0]_Invoices2001Slovakia_Book1_1_ke hoach dau thau 30-6-2010 2 2" xfId="2889"/>
    <cellStyle name="Dziesietny [0]_Invoices2001Slovakia_Book1_1_ke hoach dau thau 30-6-2010 3" xfId="2890"/>
    <cellStyle name="Dziesiętny [0]_Invoices2001Slovakia_Book1_1_ke hoach dau thau 30-6-2010 3" xfId="2891"/>
    <cellStyle name="Dziesietny [0]_Invoices2001Slovakia_Book1_1_ke hoach dau thau 30-6-2010 3 2" xfId="2892"/>
    <cellStyle name="Dziesiętny [0]_Invoices2001Slovakia_Book1_1_ke hoach dau thau 30-6-2010 3 2" xfId="2893"/>
    <cellStyle name="Dziesietny [0]_Invoices2001Slovakia_Book1_1_ke hoach dau thau 30-6-2010 4" xfId="2894"/>
    <cellStyle name="Dziesiętny [0]_Invoices2001Slovakia_Book1_1_ke hoach dau thau 30-6-2010 4" xfId="2895"/>
    <cellStyle name="Dziesietny [0]_Invoices2001Slovakia_Book1_1_ke hoach dau thau 30-6-2010 5" xfId="2896"/>
    <cellStyle name="Dziesiętny [0]_Invoices2001Slovakia_Book1_1_ke hoach dau thau 30-6-2010 5" xfId="2897"/>
    <cellStyle name="Dziesietny [0]_Invoices2001Slovakia_Book1_1_KH Von 2012 gui BKH 1" xfId="2898"/>
    <cellStyle name="Dziesiętny [0]_Invoices2001Slovakia_Book1_1_KH Von 2012 gui BKH 1" xfId="2899"/>
    <cellStyle name="Dziesietny [0]_Invoices2001Slovakia_Book1_1_KH Von 2012 gui BKH 1 2" xfId="2900"/>
    <cellStyle name="Dziesiętny [0]_Invoices2001Slovakia_Book1_1_KH Von 2012 gui BKH 1 2" xfId="2901"/>
    <cellStyle name="Dziesietny [0]_Invoices2001Slovakia_Book1_1_KH Von 2012 gui BKH 1 2 2" xfId="2902"/>
    <cellStyle name="Dziesiętny [0]_Invoices2001Slovakia_Book1_1_KH Von 2012 gui BKH 1 2 2" xfId="2903"/>
    <cellStyle name="Dziesietny [0]_Invoices2001Slovakia_Book1_1_KH Von 2012 gui BKH 1 3" xfId="2904"/>
    <cellStyle name="Dziesiętny [0]_Invoices2001Slovakia_Book1_1_KH Von 2012 gui BKH 1 3" xfId="2905"/>
    <cellStyle name="Dziesietny [0]_Invoices2001Slovakia_Book1_1_KH Von 2012 gui BKH 1 3 2" xfId="2906"/>
    <cellStyle name="Dziesiętny [0]_Invoices2001Slovakia_Book1_1_KH Von 2012 gui BKH 1 3 2" xfId="2907"/>
    <cellStyle name="Dziesietny [0]_Invoices2001Slovakia_Book1_1_KH Von 2012 gui BKH 1 4" xfId="2908"/>
    <cellStyle name="Dziesiętny [0]_Invoices2001Slovakia_Book1_1_KH Von 2012 gui BKH 1 4" xfId="2909"/>
    <cellStyle name="Dziesietny [0]_Invoices2001Slovakia_Book1_1_KH Von 2012 gui BKH 1_BIEU KE HOACH  2015 (KTN 6.11 sua)" xfId="2910"/>
    <cellStyle name="Dziesiętny [0]_Invoices2001Slovakia_Book1_1_KH Von 2012 gui BKH 1_BIEU KE HOACH  2015 (KTN 6.11 sua)" xfId="2911"/>
    <cellStyle name="Dziesietny [0]_Invoices2001Slovakia_Book1_1_KH Von 2012 gui BKH 2" xfId="2912"/>
    <cellStyle name="Dziesiętny [0]_Invoices2001Slovakia_Book1_1_KH Von 2012 gui BKH 2" xfId="2913"/>
    <cellStyle name="Dziesietny [0]_Invoices2001Slovakia_Book1_1_KH Von 2012 gui BKH 2 2" xfId="2914"/>
    <cellStyle name="Dziesiętny [0]_Invoices2001Slovakia_Book1_1_KH Von 2012 gui BKH 2 2" xfId="2915"/>
    <cellStyle name="Dziesietny [0]_Invoices2001Slovakia_Book1_1_KH Von 2012 gui BKH 2 2 2" xfId="2916"/>
    <cellStyle name="Dziesiętny [0]_Invoices2001Slovakia_Book1_1_KH Von 2012 gui BKH 2 2 2" xfId="2917"/>
    <cellStyle name="Dziesietny [0]_Invoices2001Slovakia_Book1_1_KH Von 2012 gui BKH 2 3" xfId="2918"/>
    <cellStyle name="Dziesiętny [0]_Invoices2001Slovakia_Book1_1_KH Von 2012 gui BKH 2 3" xfId="2919"/>
    <cellStyle name="Dziesietny [0]_Invoices2001Slovakia_Book1_1_KH Von 2012 gui BKH 2 3 2" xfId="2920"/>
    <cellStyle name="Dziesiętny [0]_Invoices2001Slovakia_Book1_1_KH Von 2012 gui BKH 2 3 2" xfId="2921"/>
    <cellStyle name="Dziesietny [0]_Invoices2001Slovakia_Book1_1_KH Von 2012 gui BKH 2 4" xfId="2922"/>
    <cellStyle name="Dziesiętny [0]_Invoices2001Slovakia_Book1_1_KH Von 2012 gui BKH 2 4" xfId="2923"/>
    <cellStyle name="Dziesietny [0]_Invoices2001Slovakia_Book1_1_KH Von 2012 gui BKH 2 5" xfId="2924"/>
    <cellStyle name="Dziesiętny [0]_Invoices2001Slovakia_Book1_1_KH Von 2012 gui BKH 2 5" xfId="2925"/>
    <cellStyle name="Dziesietny [0]_Invoices2001Slovakia_Book1_1_QD ke hoach dau thau" xfId="2926"/>
    <cellStyle name="Dziesiętny [0]_Invoices2001Slovakia_Book1_1_QD ke hoach dau thau" xfId="2927"/>
    <cellStyle name="Dziesietny [0]_Invoices2001Slovakia_Book1_1_QD ke hoach dau thau 2" xfId="2928"/>
    <cellStyle name="Dziesiętny [0]_Invoices2001Slovakia_Book1_1_QD ke hoach dau thau 2" xfId="2929"/>
    <cellStyle name="Dziesietny [0]_Invoices2001Slovakia_Book1_1_QD ke hoach dau thau 2 2" xfId="2930"/>
    <cellStyle name="Dziesiętny [0]_Invoices2001Slovakia_Book1_1_QD ke hoach dau thau 2 2" xfId="2931"/>
    <cellStyle name="Dziesietny [0]_Invoices2001Slovakia_Book1_1_QD ke hoach dau thau 3" xfId="2932"/>
    <cellStyle name="Dziesiętny [0]_Invoices2001Slovakia_Book1_1_QD ke hoach dau thau 3" xfId="2933"/>
    <cellStyle name="Dziesietny [0]_Invoices2001Slovakia_Book1_1_QD ke hoach dau thau 3 2" xfId="2934"/>
    <cellStyle name="Dziesiętny [0]_Invoices2001Slovakia_Book1_1_QD ke hoach dau thau 3 2" xfId="2935"/>
    <cellStyle name="Dziesietny [0]_Invoices2001Slovakia_Book1_1_QD ke hoach dau thau 4" xfId="2936"/>
    <cellStyle name="Dziesiętny [0]_Invoices2001Slovakia_Book1_1_QD ke hoach dau thau 4" xfId="2937"/>
    <cellStyle name="Dziesietny [0]_Invoices2001Slovakia_Book1_1_QD ke hoach dau thau 5" xfId="2938"/>
    <cellStyle name="Dziesiętny [0]_Invoices2001Slovakia_Book1_1_QD ke hoach dau thau 5" xfId="2939"/>
    <cellStyle name="Dziesietny [0]_Invoices2001Slovakia_Book1_1_Ra soat KH von 2011 (Huy-11-11-11)" xfId="2940"/>
    <cellStyle name="Dziesiętny [0]_Invoices2001Slovakia_Book1_1_Ra soat KH von 2011 (Huy-11-11-11)" xfId="2941"/>
    <cellStyle name="Dziesietny [0]_Invoices2001Slovakia_Book1_1_Ra soat KH von 2011 (Huy-11-11-11) 2" xfId="2942"/>
    <cellStyle name="Dziesiętny [0]_Invoices2001Slovakia_Book1_1_Ra soat KH von 2011 (Huy-11-11-11) 2" xfId="2943"/>
    <cellStyle name="Dziesietny [0]_Invoices2001Slovakia_Book1_1_tinh toan hoang ha" xfId="2944"/>
    <cellStyle name="Dziesiętny [0]_Invoices2001Slovakia_Book1_1_tinh toan hoang ha" xfId="2945"/>
    <cellStyle name="Dziesietny [0]_Invoices2001Slovakia_Book1_1_tinh toan hoang ha 2" xfId="2946"/>
    <cellStyle name="Dziesiętny [0]_Invoices2001Slovakia_Book1_1_tinh toan hoang ha 2" xfId="2947"/>
    <cellStyle name="Dziesietny [0]_Invoices2001Slovakia_Book1_1_tinh toan hoang ha 2 2" xfId="2948"/>
    <cellStyle name="Dziesiętny [0]_Invoices2001Slovakia_Book1_1_tinh toan hoang ha 2 2" xfId="2949"/>
    <cellStyle name="Dziesietny [0]_Invoices2001Slovakia_Book1_1_tinh toan hoang ha 3" xfId="2950"/>
    <cellStyle name="Dziesiętny [0]_Invoices2001Slovakia_Book1_1_tinh toan hoang ha 3" xfId="2951"/>
    <cellStyle name="Dziesietny [0]_Invoices2001Slovakia_Book1_1_tinh toan hoang ha 3 2" xfId="2952"/>
    <cellStyle name="Dziesiętny [0]_Invoices2001Slovakia_Book1_1_tinh toan hoang ha 3 2" xfId="2953"/>
    <cellStyle name="Dziesietny [0]_Invoices2001Slovakia_Book1_1_tinh toan hoang ha 4" xfId="2954"/>
    <cellStyle name="Dziesiętny [0]_Invoices2001Slovakia_Book1_1_tinh toan hoang ha 4" xfId="2955"/>
    <cellStyle name="Dziesietny [0]_Invoices2001Slovakia_Book1_1_tinh toan hoang ha 5" xfId="2956"/>
    <cellStyle name="Dziesiętny [0]_Invoices2001Slovakia_Book1_1_tinh toan hoang ha 5" xfId="2957"/>
    <cellStyle name="Dziesietny [0]_Invoices2001Slovakia_Book1_1_Tong von ĐTPT" xfId="2958"/>
    <cellStyle name="Dziesiętny [0]_Invoices2001Slovakia_Book1_1_Tong von ĐTPT" xfId="2959"/>
    <cellStyle name="Dziesietny [0]_Invoices2001Slovakia_Book1_1_Tong von ĐTPT 2" xfId="2960"/>
    <cellStyle name="Dziesiętny [0]_Invoices2001Slovakia_Book1_1_Tong von ĐTPT 2" xfId="2961"/>
    <cellStyle name="Dziesietny [0]_Invoices2001Slovakia_Book1_1_Tong von ĐTPT 2 2" xfId="2962"/>
    <cellStyle name="Dziesiętny [0]_Invoices2001Slovakia_Book1_1_Tong von ĐTPT 2 2" xfId="2963"/>
    <cellStyle name="Dziesietny [0]_Invoices2001Slovakia_Book1_1_Tong von ĐTPT 3" xfId="2964"/>
    <cellStyle name="Dziesiętny [0]_Invoices2001Slovakia_Book1_1_Tong von ĐTPT 3" xfId="2965"/>
    <cellStyle name="Dziesietny [0]_Invoices2001Slovakia_Book1_1_Tong von ĐTPT 3 2" xfId="2966"/>
    <cellStyle name="Dziesiętny [0]_Invoices2001Slovakia_Book1_1_Tong von ĐTPT 3 2" xfId="2967"/>
    <cellStyle name="Dziesietny [0]_Invoices2001Slovakia_Book1_1_Tong von ĐTPT 4" xfId="2968"/>
    <cellStyle name="Dziesiętny [0]_Invoices2001Slovakia_Book1_1_Tong von ĐTPT 4" xfId="2969"/>
    <cellStyle name="Dziesietny [0]_Invoices2001Slovakia_Book1_1_Tong von ĐTPT 5" xfId="2970"/>
    <cellStyle name="Dziesiętny [0]_Invoices2001Slovakia_Book1_1_Tong von ĐTPT 5" xfId="2971"/>
    <cellStyle name="Dziesietny [0]_Invoices2001Slovakia_Book1_1_Viec Huy dang lam" xfId="2972"/>
    <cellStyle name="Dziesiętny [0]_Invoices2001Slovakia_Book1_1_Viec Huy dang lam" xfId="2973"/>
    <cellStyle name="Dziesietny [0]_Invoices2001Slovakia_Book1_2" xfId="2974"/>
    <cellStyle name="Dziesiętny [0]_Invoices2001Slovakia_Book1_2" xfId="2975"/>
    <cellStyle name="Dziesietny [0]_Invoices2001Slovakia_Book1_2 2" xfId="2976"/>
    <cellStyle name="Dziesiętny [0]_Invoices2001Slovakia_Book1_2 2" xfId="2977"/>
    <cellStyle name="Dziesietny [0]_Invoices2001Slovakia_Book1_2 3" xfId="2978"/>
    <cellStyle name="Dziesiętny [0]_Invoices2001Slovakia_Book1_2 3" xfId="2979"/>
    <cellStyle name="Dziesietny [0]_Invoices2001Slovakia_Book1_2_bieu ke hoach dau thau" xfId="2980"/>
    <cellStyle name="Dziesiętny [0]_Invoices2001Slovakia_Book1_2_bieu ke hoach dau thau" xfId="2981"/>
    <cellStyle name="Dziesietny [0]_Invoices2001Slovakia_Book1_2_bieu ke hoach dau thau 2" xfId="2982"/>
    <cellStyle name="Dziesiętny [0]_Invoices2001Slovakia_Book1_2_bieu ke hoach dau thau 2" xfId="2983"/>
    <cellStyle name="Dziesietny [0]_Invoices2001Slovakia_Book1_2_bieu ke hoach dau thau 2 2" xfId="2984"/>
    <cellStyle name="Dziesiętny [0]_Invoices2001Slovakia_Book1_2_bieu ke hoach dau thau 2 2" xfId="2985"/>
    <cellStyle name="Dziesietny [0]_Invoices2001Slovakia_Book1_2_bieu ke hoach dau thau 3" xfId="2986"/>
    <cellStyle name="Dziesiętny [0]_Invoices2001Slovakia_Book1_2_bieu ke hoach dau thau 3" xfId="2987"/>
    <cellStyle name="Dziesietny [0]_Invoices2001Slovakia_Book1_2_bieu ke hoach dau thau 3 2" xfId="2988"/>
    <cellStyle name="Dziesiętny [0]_Invoices2001Slovakia_Book1_2_bieu ke hoach dau thau 3 2" xfId="2989"/>
    <cellStyle name="Dziesietny [0]_Invoices2001Slovakia_Book1_2_bieu ke hoach dau thau 4" xfId="2990"/>
    <cellStyle name="Dziesiętny [0]_Invoices2001Slovakia_Book1_2_bieu ke hoach dau thau 4" xfId="2991"/>
    <cellStyle name="Dziesietny [0]_Invoices2001Slovakia_Book1_2_bieu ke hoach dau thau truong mam non SKH" xfId="2992"/>
    <cellStyle name="Dziesiętny [0]_Invoices2001Slovakia_Book1_2_bieu ke hoach dau thau truong mam non SKH" xfId="2993"/>
    <cellStyle name="Dziesietny [0]_Invoices2001Slovakia_Book1_2_bieu ke hoach dau thau truong mam non SKH 2" xfId="2994"/>
    <cellStyle name="Dziesiętny [0]_Invoices2001Slovakia_Book1_2_bieu ke hoach dau thau truong mam non SKH 2" xfId="2995"/>
    <cellStyle name="Dziesietny [0]_Invoices2001Slovakia_Book1_2_bieu ke hoach dau thau truong mam non SKH 2 2" xfId="2996"/>
    <cellStyle name="Dziesiętny [0]_Invoices2001Slovakia_Book1_2_bieu ke hoach dau thau truong mam non SKH 2 2" xfId="2997"/>
    <cellStyle name="Dziesietny [0]_Invoices2001Slovakia_Book1_2_bieu ke hoach dau thau truong mam non SKH 3" xfId="2998"/>
    <cellStyle name="Dziesiętny [0]_Invoices2001Slovakia_Book1_2_bieu ke hoach dau thau truong mam non SKH 3" xfId="2999"/>
    <cellStyle name="Dziesietny [0]_Invoices2001Slovakia_Book1_2_bieu ke hoach dau thau truong mam non SKH 3 2" xfId="3000"/>
    <cellStyle name="Dziesiętny [0]_Invoices2001Slovakia_Book1_2_bieu ke hoach dau thau truong mam non SKH 3 2" xfId="3001"/>
    <cellStyle name="Dziesietny [0]_Invoices2001Slovakia_Book1_2_bieu ke hoach dau thau truong mam non SKH 4" xfId="3002"/>
    <cellStyle name="Dziesiętny [0]_Invoices2001Slovakia_Book1_2_bieu ke hoach dau thau truong mam non SKH 4" xfId="3003"/>
    <cellStyle name="Dziesietny [0]_Invoices2001Slovakia_Book1_2_bieu tong hop lai kh von 2011 gui phong TH-KTDN" xfId="3004"/>
    <cellStyle name="Dziesiętny [0]_Invoices2001Slovakia_Book1_2_bieu tong hop lai kh von 2011 gui phong TH-KTDN" xfId="3005"/>
    <cellStyle name="Dziesietny [0]_Invoices2001Slovakia_Book1_2_bieu tong hop lai kh von 2011 gui phong TH-KTDN 2" xfId="3006"/>
    <cellStyle name="Dziesiętny [0]_Invoices2001Slovakia_Book1_2_bieu tong hop lai kh von 2011 gui phong TH-KTDN 2" xfId="3007"/>
    <cellStyle name="Dziesietny [0]_Invoices2001Slovakia_Book1_2_bieu tong hop lai kh von 2011 gui phong TH-KTDN 2 2" xfId="3008"/>
    <cellStyle name="Dziesiętny [0]_Invoices2001Slovakia_Book1_2_bieu tong hop lai kh von 2011 gui phong TH-KTDN 2 2" xfId="3009"/>
    <cellStyle name="Dziesietny [0]_Invoices2001Slovakia_Book1_2_bieu tong hop lai kh von 2011 gui phong TH-KTDN 3" xfId="3010"/>
    <cellStyle name="Dziesiętny [0]_Invoices2001Slovakia_Book1_2_bieu tong hop lai kh von 2011 gui phong TH-KTDN 3" xfId="3011"/>
    <cellStyle name="Dziesietny [0]_Invoices2001Slovakia_Book1_2_bieu tong hop lai kh von 2011 gui phong TH-KTDN 3 2" xfId="3012"/>
    <cellStyle name="Dziesiętny [0]_Invoices2001Slovakia_Book1_2_bieu tong hop lai kh von 2011 gui phong TH-KTDN 3 2" xfId="3013"/>
    <cellStyle name="Dziesietny [0]_Invoices2001Slovakia_Book1_2_bieu tong hop lai kh von 2011 gui phong TH-KTDN 4" xfId="3014"/>
    <cellStyle name="Dziesiętny [0]_Invoices2001Slovakia_Book1_2_bieu tong hop lai kh von 2011 gui phong TH-KTDN 4" xfId="3015"/>
    <cellStyle name="Dziesietny [0]_Invoices2001Slovakia_Book1_2_bieu tong hop lai kh von 2011 gui phong TH-KTDN_BIEU KE HOACH  2015 (KTN 6.11 sua)" xfId="3016"/>
    <cellStyle name="Dziesiętny [0]_Invoices2001Slovakia_Book1_2_bieu tong hop lai kh von 2011 gui phong TH-KTDN_BIEU KE HOACH  2015 (KTN 6.11 sua)" xfId="3017"/>
    <cellStyle name="Dziesietny [0]_Invoices2001Slovakia_Book1_2_Book1" xfId="3018"/>
    <cellStyle name="Dziesiętny [0]_Invoices2001Slovakia_Book1_2_Book1" xfId="3019"/>
    <cellStyle name="Dziesietny [0]_Invoices2001Slovakia_Book1_2_Book1 2" xfId="3020"/>
    <cellStyle name="Dziesiętny [0]_Invoices2001Slovakia_Book1_2_Book1 2" xfId="3021"/>
    <cellStyle name="Dziesietny [0]_Invoices2001Slovakia_Book1_2_Book1 2 2" xfId="3022"/>
    <cellStyle name="Dziesiętny [0]_Invoices2001Slovakia_Book1_2_Book1 2 2" xfId="3023"/>
    <cellStyle name="Dziesietny [0]_Invoices2001Slovakia_Book1_2_Book1 3" xfId="3024"/>
    <cellStyle name="Dziesiętny [0]_Invoices2001Slovakia_Book1_2_Book1 3" xfId="3025"/>
    <cellStyle name="Dziesietny [0]_Invoices2001Slovakia_Book1_2_Book1 3 2" xfId="3026"/>
    <cellStyle name="Dziesiętny [0]_Invoices2001Slovakia_Book1_2_Book1 3 2" xfId="3027"/>
    <cellStyle name="Dziesietny [0]_Invoices2001Slovakia_Book1_2_Book1 4" xfId="3028"/>
    <cellStyle name="Dziesiętny [0]_Invoices2001Slovakia_Book1_2_Book1 4" xfId="3029"/>
    <cellStyle name="Dziesietny [0]_Invoices2001Slovakia_Book1_2_Book1_1" xfId="3030"/>
    <cellStyle name="Dziesiętny [0]_Invoices2001Slovakia_Book1_2_Book1_1" xfId="3031"/>
    <cellStyle name="Dziesietny [0]_Invoices2001Slovakia_Book1_2_Book1_1 2" xfId="3032"/>
    <cellStyle name="Dziesiętny [0]_Invoices2001Slovakia_Book1_2_Book1_1 2" xfId="3033"/>
    <cellStyle name="Dziesietny [0]_Invoices2001Slovakia_Book1_2_Book1_1 2 2" xfId="3034"/>
    <cellStyle name="Dziesiętny [0]_Invoices2001Slovakia_Book1_2_Book1_1 2 2" xfId="3035"/>
    <cellStyle name="Dziesietny [0]_Invoices2001Slovakia_Book1_2_Book1_1 3" xfId="3036"/>
    <cellStyle name="Dziesiętny [0]_Invoices2001Slovakia_Book1_2_Book1_1 3" xfId="3037"/>
    <cellStyle name="Dziesietny [0]_Invoices2001Slovakia_Book1_2_Book1_1 3 2" xfId="3038"/>
    <cellStyle name="Dziesiętny [0]_Invoices2001Slovakia_Book1_2_Book1_1 3 2" xfId="3039"/>
    <cellStyle name="Dziesietny [0]_Invoices2001Slovakia_Book1_2_Book1_1 4" xfId="3040"/>
    <cellStyle name="Dziesiętny [0]_Invoices2001Slovakia_Book1_2_Book1_1 4" xfId="3041"/>
    <cellStyle name="Dziesietny [0]_Invoices2001Slovakia_Book1_2_Book1_1 5" xfId="3042"/>
    <cellStyle name="Dziesiętny [0]_Invoices2001Slovakia_Book1_2_Book1_1 5" xfId="3043"/>
    <cellStyle name="Dziesietny [0]_Invoices2001Slovakia_Book1_2_Book1_Ke hoach 2010 (theo doi 11-8-2010)" xfId="3044"/>
    <cellStyle name="Dziesiętny [0]_Invoices2001Slovakia_Book1_2_Book1_Ke hoach 2010 (theo doi 11-8-2010)" xfId="3045"/>
    <cellStyle name="Dziesietny [0]_Invoices2001Slovakia_Book1_2_Book1_Ke hoach 2010 (theo doi 11-8-2010) 2" xfId="3046"/>
    <cellStyle name="Dziesiętny [0]_Invoices2001Slovakia_Book1_2_Book1_Ke hoach 2010 (theo doi 11-8-2010) 2" xfId="3047"/>
    <cellStyle name="Dziesietny [0]_Invoices2001Slovakia_Book1_2_Book1_Ke hoach 2010 (theo doi 11-8-2010) 2 2" xfId="3048"/>
    <cellStyle name="Dziesiętny [0]_Invoices2001Slovakia_Book1_2_Book1_Ke hoach 2010 (theo doi 11-8-2010) 2 2" xfId="3049"/>
    <cellStyle name="Dziesietny [0]_Invoices2001Slovakia_Book1_2_Book1_Ke hoach 2010 (theo doi 11-8-2010) 3" xfId="3050"/>
    <cellStyle name="Dziesiętny [0]_Invoices2001Slovakia_Book1_2_Book1_Ke hoach 2010 (theo doi 11-8-2010) 3" xfId="3051"/>
    <cellStyle name="Dziesietny [0]_Invoices2001Slovakia_Book1_2_Book1_Ke hoach 2010 (theo doi 11-8-2010) 3 2" xfId="3052"/>
    <cellStyle name="Dziesiętny [0]_Invoices2001Slovakia_Book1_2_Book1_Ke hoach 2010 (theo doi 11-8-2010) 3 2" xfId="3053"/>
    <cellStyle name="Dziesietny [0]_Invoices2001Slovakia_Book1_2_Book1_Ke hoach 2010 (theo doi 11-8-2010) 4" xfId="3054"/>
    <cellStyle name="Dziesiętny [0]_Invoices2001Slovakia_Book1_2_Book1_Ke hoach 2010 (theo doi 11-8-2010) 4" xfId="3055"/>
    <cellStyle name="Dziesietny [0]_Invoices2001Slovakia_Book1_2_Book1_Ke hoach 2010 (theo doi 11-8-2010)_BIEU KE HOACH  2015 (KTN 6.11 sua)" xfId="3056"/>
    <cellStyle name="Dziesiętny [0]_Invoices2001Slovakia_Book1_2_Book1_Ke hoach 2010 (theo doi 11-8-2010)_BIEU KE HOACH  2015 (KTN 6.11 sua)" xfId="3057"/>
    <cellStyle name="Dziesietny [0]_Invoices2001Slovakia_Book1_2_Book1_ke hoach dau thau 30-6-2010" xfId="3058"/>
    <cellStyle name="Dziesiętny [0]_Invoices2001Slovakia_Book1_2_Book1_ke hoach dau thau 30-6-2010" xfId="3059"/>
    <cellStyle name="Dziesietny [0]_Invoices2001Slovakia_Book1_2_Book1_ke hoach dau thau 30-6-2010 2" xfId="3060"/>
    <cellStyle name="Dziesiętny [0]_Invoices2001Slovakia_Book1_2_Book1_ke hoach dau thau 30-6-2010 2" xfId="3061"/>
    <cellStyle name="Dziesietny [0]_Invoices2001Slovakia_Book1_2_Book1_ke hoach dau thau 30-6-2010 2 2" xfId="3062"/>
    <cellStyle name="Dziesiętny [0]_Invoices2001Slovakia_Book1_2_Book1_ke hoach dau thau 30-6-2010 2 2" xfId="3063"/>
    <cellStyle name="Dziesietny [0]_Invoices2001Slovakia_Book1_2_Book1_ke hoach dau thau 30-6-2010 3" xfId="3064"/>
    <cellStyle name="Dziesiętny [0]_Invoices2001Slovakia_Book1_2_Book1_ke hoach dau thau 30-6-2010 3" xfId="3065"/>
    <cellStyle name="Dziesietny [0]_Invoices2001Slovakia_Book1_2_Book1_ke hoach dau thau 30-6-2010 3 2" xfId="3066"/>
    <cellStyle name="Dziesiętny [0]_Invoices2001Slovakia_Book1_2_Book1_ke hoach dau thau 30-6-2010 3 2" xfId="3067"/>
    <cellStyle name="Dziesietny [0]_Invoices2001Slovakia_Book1_2_Book1_ke hoach dau thau 30-6-2010 4" xfId="3068"/>
    <cellStyle name="Dziesiętny [0]_Invoices2001Slovakia_Book1_2_Book1_ke hoach dau thau 30-6-2010 4" xfId="3069"/>
    <cellStyle name="Dziesietny [0]_Invoices2001Slovakia_Book1_2_Book1_ke hoach dau thau 30-6-2010_BIEU KE HOACH  2015 (KTN 6.11 sua)" xfId="3070"/>
    <cellStyle name="Dziesiętny [0]_Invoices2001Slovakia_Book1_2_Book1_ke hoach dau thau 30-6-2010_BIEU KE HOACH  2015 (KTN 6.11 sua)" xfId="3071"/>
    <cellStyle name="Dziesietny [0]_Invoices2001Slovakia_Book1_2_Copy of KH PHAN BO VON ĐỐI ỨNG NAM 2011 (30 TY phuong án gop WB)" xfId="3072"/>
    <cellStyle name="Dziesiętny [0]_Invoices2001Slovakia_Book1_2_Copy of KH PHAN BO VON ĐỐI ỨNG NAM 2011 (30 TY phuong án gop WB)" xfId="3073"/>
    <cellStyle name="Dziesietny [0]_Invoices2001Slovakia_Book1_2_Copy of KH PHAN BO VON ĐỐI ỨNG NAM 2011 (30 TY phuong án gop WB) 2" xfId="3074"/>
    <cellStyle name="Dziesiętny [0]_Invoices2001Slovakia_Book1_2_Copy of KH PHAN BO VON ĐỐI ỨNG NAM 2011 (30 TY phuong án gop WB) 2" xfId="3075"/>
    <cellStyle name="Dziesietny [0]_Invoices2001Slovakia_Book1_2_Copy of KH PHAN BO VON ĐỐI ỨNG NAM 2011 (30 TY phuong án gop WB) 2 2" xfId="3076"/>
    <cellStyle name="Dziesiętny [0]_Invoices2001Slovakia_Book1_2_Copy of KH PHAN BO VON ĐỐI ỨNG NAM 2011 (30 TY phuong án gop WB) 2 2" xfId="3077"/>
    <cellStyle name="Dziesietny [0]_Invoices2001Slovakia_Book1_2_Copy of KH PHAN BO VON ĐỐI ỨNG NAM 2011 (30 TY phuong án gop WB) 3" xfId="3078"/>
    <cellStyle name="Dziesiętny [0]_Invoices2001Slovakia_Book1_2_Copy of KH PHAN BO VON ĐỐI ỨNG NAM 2011 (30 TY phuong án gop WB) 3" xfId="3079"/>
    <cellStyle name="Dziesietny [0]_Invoices2001Slovakia_Book1_2_Copy of KH PHAN BO VON ĐỐI ỨNG NAM 2011 (30 TY phuong án gop WB) 3 2" xfId="3080"/>
    <cellStyle name="Dziesiętny [0]_Invoices2001Slovakia_Book1_2_Copy of KH PHAN BO VON ĐỐI ỨNG NAM 2011 (30 TY phuong án gop WB) 3 2" xfId="3081"/>
    <cellStyle name="Dziesietny [0]_Invoices2001Slovakia_Book1_2_Copy of KH PHAN BO VON ĐỐI ỨNG NAM 2011 (30 TY phuong án gop WB) 4" xfId="3082"/>
    <cellStyle name="Dziesiętny [0]_Invoices2001Slovakia_Book1_2_Copy of KH PHAN BO VON ĐỐI ỨNG NAM 2011 (30 TY phuong án gop WB) 4" xfId="3083"/>
    <cellStyle name="Dziesietny [0]_Invoices2001Slovakia_Book1_2_Copy of KH PHAN BO VON ĐỐI ỨNG NAM 2011 (30 TY phuong án gop WB)_BIEU KE HOACH  2015 (KTN 6.11 sua)" xfId="3084"/>
    <cellStyle name="Dziesiętny [0]_Invoices2001Slovakia_Book1_2_Copy of KH PHAN BO VON ĐỐI ỨNG NAM 2011 (30 TY phuong án gop WB)_BIEU KE HOACH  2015 (KTN 6.11 sua)" xfId="3085"/>
    <cellStyle name="Dziesietny [0]_Invoices2001Slovakia_Book1_2_Danh Mục KCM trinh BKH 2011 (BS 30A)" xfId="3086"/>
    <cellStyle name="Dziesiętny [0]_Invoices2001Slovakia_Book1_2_Danh Mục KCM trinh BKH 2011 (BS 30A)" xfId="3087"/>
    <cellStyle name="Dziesietny [0]_Invoices2001Slovakia_Book1_2_Danh Mục KCM trinh BKH 2011 (BS 30A) 2" xfId="3088"/>
    <cellStyle name="Dziesiętny [0]_Invoices2001Slovakia_Book1_2_Danh Mục KCM trinh BKH 2011 (BS 30A) 2" xfId="3089"/>
    <cellStyle name="Dziesietny [0]_Invoices2001Slovakia_Book1_2_DTTD chieng chan Tham lai 29-9-2009" xfId="3090"/>
    <cellStyle name="Dziesiętny [0]_Invoices2001Slovakia_Book1_2_DTTD chieng chan Tham lai 29-9-2009" xfId="3091"/>
    <cellStyle name="Dziesietny [0]_Invoices2001Slovakia_Book1_2_DTTD chieng chan Tham lai 29-9-2009 2" xfId="3092"/>
    <cellStyle name="Dziesiętny [0]_Invoices2001Slovakia_Book1_2_DTTD chieng chan Tham lai 29-9-2009 2" xfId="3093"/>
    <cellStyle name="Dziesietny [0]_Invoices2001Slovakia_Book1_2_DTTD chieng chan Tham lai 29-9-2009 2 2" xfId="3094"/>
    <cellStyle name="Dziesiętny [0]_Invoices2001Slovakia_Book1_2_DTTD chieng chan Tham lai 29-9-2009 2 2" xfId="3095"/>
    <cellStyle name="Dziesietny [0]_Invoices2001Slovakia_Book1_2_DTTD chieng chan Tham lai 29-9-2009 3" xfId="3096"/>
    <cellStyle name="Dziesiętny [0]_Invoices2001Slovakia_Book1_2_DTTD chieng chan Tham lai 29-9-2009 3" xfId="3097"/>
    <cellStyle name="Dziesietny [0]_Invoices2001Slovakia_Book1_2_DTTD chieng chan Tham lai 29-9-2009 3 2" xfId="3098"/>
    <cellStyle name="Dziesiętny [0]_Invoices2001Slovakia_Book1_2_DTTD chieng chan Tham lai 29-9-2009 3 2" xfId="3099"/>
    <cellStyle name="Dziesietny [0]_Invoices2001Slovakia_Book1_2_DTTD chieng chan Tham lai 29-9-2009 4" xfId="3100"/>
    <cellStyle name="Dziesiętny [0]_Invoices2001Slovakia_Book1_2_DTTD chieng chan Tham lai 29-9-2009 4" xfId="3101"/>
    <cellStyle name="Dziesietny [0]_Invoices2001Slovakia_Book1_2_DTTD chieng chan Tham lai 29-9-2009_BIEU KE HOACH  2015 (KTN 6.11 sua)" xfId="3102"/>
    <cellStyle name="Dziesiętny [0]_Invoices2001Slovakia_Book1_2_DTTD chieng chan Tham lai 29-9-2009_BIEU KE HOACH  2015 (KTN 6.11 sua)" xfId="3103"/>
    <cellStyle name="Dziesietny [0]_Invoices2001Slovakia_Book1_2_Du toan nuoc San Thang (GD2)" xfId="3104"/>
    <cellStyle name="Dziesiętny [0]_Invoices2001Slovakia_Book1_2_Du toan nuoc San Thang (GD2)" xfId="3105"/>
    <cellStyle name="Dziesietny [0]_Invoices2001Slovakia_Book1_2_Du toan nuoc San Thang (GD2) 2" xfId="3106"/>
    <cellStyle name="Dziesiętny [0]_Invoices2001Slovakia_Book1_2_Du toan nuoc San Thang (GD2) 2" xfId="3107"/>
    <cellStyle name="Dziesietny [0]_Invoices2001Slovakia_Book1_2_Du toan nuoc San Thang (GD2) 2 2" xfId="3108"/>
    <cellStyle name="Dziesiętny [0]_Invoices2001Slovakia_Book1_2_Du toan nuoc San Thang (GD2) 2 2" xfId="3109"/>
    <cellStyle name="Dziesietny [0]_Invoices2001Slovakia_Book1_2_Du toan nuoc San Thang (GD2) 3" xfId="3110"/>
    <cellStyle name="Dziesiętny [0]_Invoices2001Slovakia_Book1_2_Du toan nuoc San Thang (GD2) 3" xfId="3111"/>
    <cellStyle name="Dziesietny [0]_Invoices2001Slovakia_Book1_2_Du toan nuoc San Thang (GD2) 3 2" xfId="3112"/>
    <cellStyle name="Dziesiętny [0]_Invoices2001Slovakia_Book1_2_Du toan nuoc San Thang (GD2) 3 2" xfId="3113"/>
    <cellStyle name="Dziesietny [0]_Invoices2001Slovakia_Book1_2_Du toan nuoc San Thang (GD2) 4" xfId="3114"/>
    <cellStyle name="Dziesiętny [0]_Invoices2001Slovakia_Book1_2_Du toan nuoc San Thang (GD2) 4" xfId="3115"/>
    <cellStyle name="Dziesietny [0]_Invoices2001Slovakia_Book1_2_Ke hoach 2010 (theo doi 11-8-2010)" xfId="3116"/>
    <cellStyle name="Dziesiętny [0]_Invoices2001Slovakia_Book1_2_Ke hoach 2010 (theo doi 11-8-2010)" xfId="3117"/>
    <cellStyle name="Dziesietny [0]_Invoices2001Slovakia_Book1_2_Ke hoach 2010 (theo doi 11-8-2010) 2" xfId="3118"/>
    <cellStyle name="Dziesiętny [0]_Invoices2001Slovakia_Book1_2_Ke hoach 2010 (theo doi 11-8-2010) 2" xfId="3119"/>
    <cellStyle name="Dziesietny [0]_Invoices2001Slovakia_Book1_2_Ke hoach 2010 (theo doi 11-8-2010) 2 2" xfId="3120"/>
    <cellStyle name="Dziesiętny [0]_Invoices2001Slovakia_Book1_2_Ke hoach 2010 (theo doi 11-8-2010) 2 2" xfId="3121"/>
    <cellStyle name="Dziesietny [0]_Invoices2001Slovakia_Book1_2_Ke hoach 2010 (theo doi 11-8-2010) 3" xfId="3122"/>
    <cellStyle name="Dziesiętny [0]_Invoices2001Slovakia_Book1_2_Ke hoach 2010 (theo doi 11-8-2010) 3" xfId="3123"/>
    <cellStyle name="Dziesietny [0]_Invoices2001Slovakia_Book1_2_Ke hoach 2010 (theo doi 11-8-2010) 3 2" xfId="3124"/>
    <cellStyle name="Dziesiętny [0]_Invoices2001Slovakia_Book1_2_Ke hoach 2010 (theo doi 11-8-2010) 3 2" xfId="3125"/>
    <cellStyle name="Dziesietny [0]_Invoices2001Slovakia_Book1_2_Ke hoach 2010 (theo doi 11-8-2010) 4" xfId="3126"/>
    <cellStyle name="Dziesiętny [0]_Invoices2001Slovakia_Book1_2_Ke hoach 2010 (theo doi 11-8-2010) 4" xfId="3127"/>
    <cellStyle name="Dziesietny [0]_Invoices2001Slovakia_Book1_2_Ke hoach 2010 ngay 31-01" xfId="3128"/>
    <cellStyle name="Dziesiętny [0]_Invoices2001Slovakia_Book1_2_Ke hoach 2010 ngay 31-01" xfId="3129"/>
    <cellStyle name="Dziesietny [0]_Invoices2001Slovakia_Book1_2_Ke hoach 2010 ngay 31-01 2" xfId="3130"/>
    <cellStyle name="Dziesiętny [0]_Invoices2001Slovakia_Book1_2_Ke hoach 2010 ngay 31-01 2" xfId="3131"/>
    <cellStyle name="Dziesietny [0]_Invoices2001Slovakia_Book1_2_Ke hoach 2010 ngay 31-01 2 2" xfId="3132"/>
    <cellStyle name="Dziesiętny [0]_Invoices2001Slovakia_Book1_2_Ke hoach 2010 ngay 31-01 2 2" xfId="3133"/>
    <cellStyle name="Dziesietny [0]_Invoices2001Slovakia_Book1_2_Ke hoach 2010 ngay 31-01 3" xfId="3134"/>
    <cellStyle name="Dziesiętny [0]_Invoices2001Slovakia_Book1_2_Ke hoach 2010 ngay 31-01 3" xfId="3135"/>
    <cellStyle name="Dziesietny [0]_Invoices2001Slovakia_Book1_2_Ke hoach 2010 ngay 31-01 3 2" xfId="3136"/>
    <cellStyle name="Dziesiętny [0]_Invoices2001Slovakia_Book1_2_Ke hoach 2010 ngay 31-01 3 2" xfId="3137"/>
    <cellStyle name="Dziesietny [0]_Invoices2001Slovakia_Book1_2_Ke hoach 2010 ngay 31-01 4" xfId="3138"/>
    <cellStyle name="Dziesiętny [0]_Invoices2001Slovakia_Book1_2_Ke hoach 2010 ngay 31-01 4" xfId="3139"/>
    <cellStyle name="Dziesietny [0]_Invoices2001Slovakia_Book1_2_ke hoach dau thau 30-6-2010" xfId="3140"/>
    <cellStyle name="Dziesiętny [0]_Invoices2001Slovakia_Book1_2_ke hoach dau thau 30-6-2010" xfId="3141"/>
    <cellStyle name="Dziesietny [0]_Invoices2001Slovakia_Book1_2_ke hoach dau thau 30-6-2010 2" xfId="3142"/>
    <cellStyle name="Dziesiętny [0]_Invoices2001Slovakia_Book1_2_ke hoach dau thau 30-6-2010 2" xfId="3143"/>
    <cellStyle name="Dziesietny [0]_Invoices2001Slovakia_Book1_2_ke hoach dau thau 30-6-2010 2 2" xfId="3144"/>
    <cellStyle name="Dziesiętny [0]_Invoices2001Slovakia_Book1_2_ke hoach dau thau 30-6-2010 2 2" xfId="3145"/>
    <cellStyle name="Dziesietny [0]_Invoices2001Slovakia_Book1_2_ke hoach dau thau 30-6-2010 3" xfId="3146"/>
    <cellStyle name="Dziesiętny [0]_Invoices2001Slovakia_Book1_2_ke hoach dau thau 30-6-2010 3" xfId="3147"/>
    <cellStyle name="Dziesietny [0]_Invoices2001Slovakia_Book1_2_ke hoach dau thau 30-6-2010 3 2" xfId="3148"/>
    <cellStyle name="Dziesiętny [0]_Invoices2001Slovakia_Book1_2_ke hoach dau thau 30-6-2010 3 2" xfId="3149"/>
    <cellStyle name="Dziesietny [0]_Invoices2001Slovakia_Book1_2_ke hoach dau thau 30-6-2010 4" xfId="3150"/>
    <cellStyle name="Dziesiętny [0]_Invoices2001Slovakia_Book1_2_ke hoach dau thau 30-6-2010 4" xfId="3151"/>
    <cellStyle name="Dziesietny [0]_Invoices2001Slovakia_Book1_2_KH Von 2012 gui BKH 1" xfId="3152"/>
    <cellStyle name="Dziesiętny [0]_Invoices2001Slovakia_Book1_2_KH Von 2012 gui BKH 1" xfId="3153"/>
    <cellStyle name="Dziesietny [0]_Invoices2001Slovakia_Book1_2_KH Von 2012 gui BKH 1 2" xfId="3154"/>
    <cellStyle name="Dziesiętny [0]_Invoices2001Slovakia_Book1_2_KH Von 2012 gui BKH 1 2" xfId="3155"/>
    <cellStyle name="Dziesietny [0]_Invoices2001Slovakia_Book1_2_KH Von 2012 gui BKH 1 2 2" xfId="3156"/>
    <cellStyle name="Dziesiętny [0]_Invoices2001Slovakia_Book1_2_KH Von 2012 gui BKH 1 2 2" xfId="3157"/>
    <cellStyle name="Dziesietny [0]_Invoices2001Slovakia_Book1_2_KH Von 2012 gui BKH 1 3" xfId="3158"/>
    <cellStyle name="Dziesiętny [0]_Invoices2001Slovakia_Book1_2_KH Von 2012 gui BKH 1 3" xfId="3159"/>
    <cellStyle name="Dziesietny [0]_Invoices2001Slovakia_Book1_2_KH Von 2012 gui BKH 1 3 2" xfId="3160"/>
    <cellStyle name="Dziesiętny [0]_Invoices2001Slovakia_Book1_2_KH Von 2012 gui BKH 1 3 2" xfId="3161"/>
    <cellStyle name="Dziesietny [0]_Invoices2001Slovakia_Book1_2_KH Von 2012 gui BKH 1 4" xfId="3162"/>
    <cellStyle name="Dziesiętny [0]_Invoices2001Slovakia_Book1_2_KH Von 2012 gui BKH 1 4" xfId="3163"/>
    <cellStyle name="Dziesietny [0]_Invoices2001Slovakia_Book1_2_KH Von 2012 gui BKH 1_BIEU KE HOACH  2015 (KTN 6.11 sua)" xfId="3164"/>
    <cellStyle name="Dziesiętny [0]_Invoices2001Slovakia_Book1_2_KH Von 2012 gui BKH 1_BIEU KE HOACH  2015 (KTN 6.11 sua)" xfId="3165"/>
    <cellStyle name="Dziesietny [0]_Invoices2001Slovakia_Book1_2_KH Von 2012 gui BKH 2" xfId="3166"/>
    <cellStyle name="Dziesiętny [0]_Invoices2001Slovakia_Book1_2_KH Von 2012 gui BKH 2" xfId="3167"/>
    <cellStyle name="Dziesietny [0]_Invoices2001Slovakia_Book1_2_KH Von 2012 gui BKH 2 2" xfId="3168"/>
    <cellStyle name="Dziesiętny [0]_Invoices2001Slovakia_Book1_2_KH Von 2012 gui BKH 2 2" xfId="3169"/>
    <cellStyle name="Dziesietny [0]_Invoices2001Slovakia_Book1_2_KH Von 2012 gui BKH 2 2 2" xfId="3170"/>
    <cellStyle name="Dziesiętny [0]_Invoices2001Slovakia_Book1_2_KH Von 2012 gui BKH 2 2 2" xfId="3171"/>
    <cellStyle name="Dziesietny [0]_Invoices2001Slovakia_Book1_2_KH Von 2012 gui BKH 2 3" xfId="3172"/>
    <cellStyle name="Dziesiętny [0]_Invoices2001Slovakia_Book1_2_KH Von 2012 gui BKH 2 3" xfId="3173"/>
    <cellStyle name="Dziesietny [0]_Invoices2001Slovakia_Book1_2_KH Von 2012 gui BKH 2 3 2" xfId="3174"/>
    <cellStyle name="Dziesiętny [0]_Invoices2001Slovakia_Book1_2_KH Von 2012 gui BKH 2 3 2" xfId="3175"/>
    <cellStyle name="Dziesietny [0]_Invoices2001Slovakia_Book1_2_KH Von 2012 gui BKH 2 4" xfId="3176"/>
    <cellStyle name="Dziesiętny [0]_Invoices2001Slovakia_Book1_2_KH Von 2012 gui BKH 2 4" xfId="3177"/>
    <cellStyle name="Dziesietny [0]_Invoices2001Slovakia_Book1_2_QD ke hoach dau thau" xfId="3178"/>
    <cellStyle name="Dziesiętny [0]_Invoices2001Slovakia_Book1_2_QD ke hoach dau thau" xfId="3179"/>
    <cellStyle name="Dziesietny [0]_Invoices2001Slovakia_Book1_2_QD ke hoach dau thau 2" xfId="3180"/>
    <cellStyle name="Dziesiętny [0]_Invoices2001Slovakia_Book1_2_QD ke hoach dau thau 2" xfId="3181"/>
    <cellStyle name="Dziesietny [0]_Invoices2001Slovakia_Book1_2_QD ke hoach dau thau 2 2" xfId="3182"/>
    <cellStyle name="Dziesiętny [0]_Invoices2001Slovakia_Book1_2_QD ke hoach dau thau 2 2" xfId="3183"/>
    <cellStyle name="Dziesietny [0]_Invoices2001Slovakia_Book1_2_QD ke hoach dau thau 3" xfId="3184"/>
    <cellStyle name="Dziesiętny [0]_Invoices2001Slovakia_Book1_2_QD ke hoach dau thau 3" xfId="3185"/>
    <cellStyle name="Dziesietny [0]_Invoices2001Slovakia_Book1_2_QD ke hoach dau thau 3 2" xfId="3186"/>
    <cellStyle name="Dziesiętny [0]_Invoices2001Slovakia_Book1_2_QD ke hoach dau thau 3 2" xfId="3187"/>
    <cellStyle name="Dziesietny [0]_Invoices2001Slovakia_Book1_2_QD ke hoach dau thau 4" xfId="3188"/>
    <cellStyle name="Dziesiętny [0]_Invoices2001Slovakia_Book1_2_QD ke hoach dau thau 4" xfId="3189"/>
    <cellStyle name="Dziesietny [0]_Invoices2001Slovakia_Book1_2_Ra soat KH von 2011 (Huy-11-11-11)" xfId="3190"/>
    <cellStyle name="Dziesiętny [0]_Invoices2001Slovakia_Book1_2_Ra soat KH von 2011 (Huy-11-11-11)" xfId="3191"/>
    <cellStyle name="Dziesietny [0]_Invoices2001Slovakia_Book1_2_Ra soat KH von 2011 (Huy-11-11-11) 2" xfId="3192"/>
    <cellStyle name="Dziesiętny [0]_Invoices2001Slovakia_Book1_2_Ra soat KH von 2011 (Huy-11-11-11) 2" xfId="3193"/>
    <cellStyle name="Dziesietny [0]_Invoices2001Slovakia_Book1_2_Ra soat KH von 2011 (Huy-11-11-11) 2 2" xfId="3194"/>
    <cellStyle name="Dziesiętny [0]_Invoices2001Slovakia_Book1_2_Ra soat KH von 2011 (Huy-11-11-11) 2 2" xfId="3195"/>
    <cellStyle name="Dziesietny [0]_Invoices2001Slovakia_Book1_2_Ra soat KH von 2011 (Huy-11-11-11) 3" xfId="3196"/>
    <cellStyle name="Dziesiętny [0]_Invoices2001Slovakia_Book1_2_Ra soat KH von 2011 (Huy-11-11-11) 3" xfId="3197"/>
    <cellStyle name="Dziesietny [0]_Invoices2001Slovakia_Book1_2_Ra soat KH von 2011 (Huy-11-11-11) 3 2" xfId="3198"/>
    <cellStyle name="Dziesiętny [0]_Invoices2001Slovakia_Book1_2_Ra soat KH von 2011 (Huy-11-11-11) 3 2" xfId="3199"/>
    <cellStyle name="Dziesietny [0]_Invoices2001Slovakia_Book1_2_Ra soat KH von 2011 (Huy-11-11-11) 4" xfId="3200"/>
    <cellStyle name="Dziesiętny [0]_Invoices2001Slovakia_Book1_2_Ra soat KH von 2011 (Huy-11-11-11) 4" xfId="3201"/>
    <cellStyle name="Dziesietny [0]_Invoices2001Slovakia_Book1_2_Ra soat KH von 2011 (Huy-11-11-11) 5" xfId="3202"/>
    <cellStyle name="Dziesiętny [0]_Invoices2001Slovakia_Book1_2_Ra soat KH von 2011 (Huy-11-11-11) 5" xfId="3203"/>
    <cellStyle name="Dziesietny [0]_Invoices2001Slovakia_Book1_2_tinh toan hoang ha" xfId="3204"/>
    <cellStyle name="Dziesiętny [0]_Invoices2001Slovakia_Book1_2_tinh toan hoang ha" xfId="3205"/>
    <cellStyle name="Dziesietny [0]_Invoices2001Slovakia_Book1_2_tinh toan hoang ha 2" xfId="3206"/>
    <cellStyle name="Dziesiętny [0]_Invoices2001Slovakia_Book1_2_tinh toan hoang ha 2" xfId="3207"/>
    <cellStyle name="Dziesietny [0]_Invoices2001Slovakia_Book1_2_tinh toan hoang ha 2 2" xfId="3208"/>
    <cellStyle name="Dziesiętny [0]_Invoices2001Slovakia_Book1_2_tinh toan hoang ha 2 2" xfId="3209"/>
    <cellStyle name="Dziesietny [0]_Invoices2001Slovakia_Book1_2_tinh toan hoang ha 3" xfId="3210"/>
    <cellStyle name="Dziesiętny [0]_Invoices2001Slovakia_Book1_2_tinh toan hoang ha 3" xfId="3211"/>
    <cellStyle name="Dziesietny [0]_Invoices2001Slovakia_Book1_2_tinh toan hoang ha 3 2" xfId="3212"/>
    <cellStyle name="Dziesiętny [0]_Invoices2001Slovakia_Book1_2_tinh toan hoang ha 3 2" xfId="3213"/>
    <cellStyle name="Dziesietny [0]_Invoices2001Slovakia_Book1_2_tinh toan hoang ha 4" xfId="3214"/>
    <cellStyle name="Dziesiętny [0]_Invoices2001Slovakia_Book1_2_tinh toan hoang ha 4" xfId="3215"/>
    <cellStyle name="Dziesietny [0]_Invoices2001Slovakia_Book1_2_Tong von ĐTPT" xfId="3216"/>
    <cellStyle name="Dziesiętny [0]_Invoices2001Slovakia_Book1_2_Tong von ĐTPT" xfId="3217"/>
    <cellStyle name="Dziesietny [0]_Invoices2001Slovakia_Book1_2_Tong von ĐTPT 2" xfId="3218"/>
    <cellStyle name="Dziesiętny [0]_Invoices2001Slovakia_Book1_2_Tong von ĐTPT 2" xfId="3219"/>
    <cellStyle name="Dziesietny [0]_Invoices2001Slovakia_Book1_2_Tong von ĐTPT 2 2" xfId="3220"/>
    <cellStyle name="Dziesiętny [0]_Invoices2001Slovakia_Book1_2_Tong von ĐTPT 2 2" xfId="3221"/>
    <cellStyle name="Dziesietny [0]_Invoices2001Slovakia_Book1_2_Tong von ĐTPT 3" xfId="3222"/>
    <cellStyle name="Dziesiętny [0]_Invoices2001Slovakia_Book1_2_Tong von ĐTPT 3" xfId="3223"/>
    <cellStyle name="Dziesietny [0]_Invoices2001Slovakia_Book1_2_Tong von ĐTPT 3 2" xfId="3224"/>
    <cellStyle name="Dziesiętny [0]_Invoices2001Slovakia_Book1_2_Tong von ĐTPT 3 2" xfId="3225"/>
    <cellStyle name="Dziesietny [0]_Invoices2001Slovakia_Book1_2_Tong von ĐTPT 4" xfId="3226"/>
    <cellStyle name="Dziesiętny [0]_Invoices2001Slovakia_Book1_2_Tong von ĐTPT 4" xfId="3227"/>
    <cellStyle name="Dziesietny [0]_Invoices2001Slovakia_Book1_2_Viec Huy dang lam" xfId="3228"/>
    <cellStyle name="Dziesiętny [0]_Invoices2001Slovakia_Book1_2_Viec Huy dang lam" xfId="3229"/>
    <cellStyle name="Dziesietny [0]_Invoices2001Slovakia_Book1_3" xfId="3230"/>
    <cellStyle name="Dziesiętny [0]_Invoices2001Slovakia_Book1_3" xfId="3231"/>
    <cellStyle name="Dziesietny [0]_Invoices2001Slovakia_Book1_3 2" xfId="3232"/>
    <cellStyle name="Dziesiętny [0]_Invoices2001Slovakia_Book1_3 2" xfId="3233"/>
    <cellStyle name="Dziesietny [0]_Invoices2001Slovakia_Book1_3 2 2" xfId="3234"/>
    <cellStyle name="Dziesiętny [0]_Invoices2001Slovakia_Book1_3 2 2" xfId="3235"/>
    <cellStyle name="Dziesietny [0]_Invoices2001Slovakia_Book1_3 3" xfId="3236"/>
    <cellStyle name="Dziesiętny [0]_Invoices2001Slovakia_Book1_3 3" xfId="3237"/>
    <cellStyle name="Dziesietny [0]_Invoices2001Slovakia_Book1_3 3 2" xfId="3238"/>
    <cellStyle name="Dziesiętny [0]_Invoices2001Slovakia_Book1_3 3 2" xfId="3239"/>
    <cellStyle name="Dziesietny [0]_Invoices2001Slovakia_Book1_3 4" xfId="3240"/>
    <cellStyle name="Dziesiętny [0]_Invoices2001Slovakia_Book1_3 4" xfId="3241"/>
    <cellStyle name="Dziesietny [0]_Invoices2001Slovakia_Book1_Bao cao 9 thang  XDCB" xfId="3242"/>
    <cellStyle name="Dziesiętny [0]_Invoices2001Slovakia_Book1_Book1" xfId="3243"/>
    <cellStyle name="Dziesietny [0]_Invoices2001Slovakia_Book1_dự toán 30a 2013" xfId="3244"/>
    <cellStyle name="Dziesiętny [0]_Invoices2001Slovakia_Book1_Nhu cau von ung truoc 2011 Tha h Hoa + Nge An gui TW" xfId="3245"/>
    <cellStyle name="Dziesietny [0]_Invoices2001Slovakia_Book1_Tong hop Cac tuyen(9-1-06)" xfId="3246"/>
    <cellStyle name="Dziesiętny [0]_Invoices2001Slovakia_Book1_Tong hop Cac tuyen(9-1-06)" xfId="3247"/>
    <cellStyle name="Dziesietny [0]_Invoices2001Slovakia_Book1_Tong hop Cac tuyen(9-1-06) 2" xfId="3248"/>
    <cellStyle name="Dziesiętny [0]_Invoices2001Slovakia_Book1_Tong hop Cac tuyen(9-1-06) 2" xfId="3249"/>
    <cellStyle name="Dziesietny [0]_Invoices2001Slovakia_Book1_Tong hop Cac tuyen(9-1-06)_bieu tong hop lai kh von 2011 gui phong TH-KTDN" xfId="3250"/>
    <cellStyle name="Dziesiętny [0]_Invoices2001Slovakia_Book1_Tong hop Cac tuyen(9-1-06)_bieu tong hop lai kh von 2011 gui phong TH-KTDN" xfId="3251"/>
    <cellStyle name="Dziesietny [0]_Invoices2001Slovakia_Book1_Tong hop Cac tuyen(9-1-06)_bieu tong hop lai kh von 2011 gui phong TH-KTDN 2" xfId="3252"/>
    <cellStyle name="Dziesiętny [0]_Invoices2001Slovakia_Book1_Tong hop Cac tuyen(9-1-06)_bieu tong hop lai kh von 2011 gui phong TH-KTDN 2" xfId="3253"/>
    <cellStyle name="Dziesietny [0]_Invoices2001Slovakia_Book1_Tong hop Cac tuyen(9-1-06)_Copy of KH PHAN BO VON ĐỐI ỨNG NAM 2011 (30 TY phuong án gop WB)" xfId="3254"/>
    <cellStyle name="Dziesiętny [0]_Invoices2001Slovakia_Book1_Tong hop Cac tuyen(9-1-06)_Copy of KH PHAN BO VON ĐỐI ỨNG NAM 2011 (30 TY phuong án gop WB)" xfId="3255"/>
    <cellStyle name="Dziesietny [0]_Invoices2001Slovakia_Book1_Tong hop Cac tuyen(9-1-06)_Copy of KH PHAN BO VON ĐỐI ỨNG NAM 2011 (30 TY phuong án gop WB) 2" xfId="3256"/>
    <cellStyle name="Dziesiętny [0]_Invoices2001Slovakia_Book1_Tong hop Cac tuyen(9-1-06)_Copy of KH PHAN BO VON ĐỐI ỨNG NAM 2011 (30 TY phuong án gop WB) 2" xfId="3257"/>
    <cellStyle name="Dziesietny [0]_Invoices2001Slovakia_Book1_Tong hop Cac tuyen(9-1-06)_Ke hoach 2010 (theo doi 11-8-2010)" xfId="3258"/>
    <cellStyle name="Dziesiętny [0]_Invoices2001Slovakia_Book1_Tong hop Cac tuyen(9-1-06)_Ke hoach 2010 (theo doi 11-8-2010)" xfId="3259"/>
    <cellStyle name="Dziesietny [0]_Invoices2001Slovakia_Book1_Tong hop Cac tuyen(9-1-06)_Ke hoach 2010 (theo doi 11-8-2010) 2" xfId="3260"/>
    <cellStyle name="Dziesiętny [0]_Invoices2001Slovakia_Book1_Tong hop Cac tuyen(9-1-06)_Ke hoach 2010 (theo doi 11-8-2010) 2" xfId="3261"/>
    <cellStyle name="Dziesietny [0]_Invoices2001Slovakia_Book1_Tong hop Cac tuyen(9-1-06)_KH Von 2012 gui BKH 1" xfId="3262"/>
    <cellStyle name="Dziesiętny [0]_Invoices2001Slovakia_Book1_Tong hop Cac tuyen(9-1-06)_KH Von 2012 gui BKH 1" xfId="3263"/>
    <cellStyle name="Dziesietny [0]_Invoices2001Slovakia_Book1_Tong hop Cac tuyen(9-1-06)_KH Von 2012 gui BKH 1 2" xfId="3264"/>
    <cellStyle name="Dziesiętny [0]_Invoices2001Slovakia_Book1_Tong hop Cac tuyen(9-1-06)_KH Von 2012 gui BKH 1 2" xfId="3265"/>
    <cellStyle name="Dziesietny [0]_Invoices2001Slovakia_Book1_Tong hop Cac tuyen(9-1-06)_QD ke hoach dau thau" xfId="3266"/>
    <cellStyle name="Dziesiętny [0]_Invoices2001Slovakia_Book1_Tong hop Cac tuyen(9-1-06)_QD ke hoach dau thau" xfId="3267"/>
    <cellStyle name="Dziesietny [0]_Invoices2001Slovakia_Book1_Tong hop Cac tuyen(9-1-06)_QD ke hoach dau thau 2" xfId="3268"/>
    <cellStyle name="Dziesiętny [0]_Invoices2001Slovakia_Book1_Tong hop Cac tuyen(9-1-06)_QD ke hoach dau thau 2" xfId="3269"/>
    <cellStyle name="Dziesietny [0]_Invoices2001Slovakia_Book1_Tong hop Cac tuyen(9-1-06)_Tong von ĐTPT" xfId="3270"/>
    <cellStyle name="Dziesiętny [0]_Invoices2001Slovakia_Book1_Tong hop Cac tuyen(9-1-06)_Tong von ĐTPT" xfId="3271"/>
    <cellStyle name="Dziesietny [0]_Invoices2001Slovakia_Book1_Tong hop Cac tuyen(9-1-06)_Tong von ĐTPT 2" xfId="3272"/>
    <cellStyle name="Dziesiętny [0]_Invoices2001Slovakia_Book1_Tong hop Cac tuyen(9-1-06)_Tong von ĐTPT 2" xfId="3273"/>
    <cellStyle name="Dziesietny [0]_Invoices2001Slovakia_Book1_TONG HOP HOAN THUE NAM 2011" xfId="3274"/>
    <cellStyle name="Dziesiętny [0]_Invoices2001Slovakia_Book1_ung truoc 2011 NSTW Thanh Hoa + Nge An gui Thu 12-5" xfId="3275"/>
    <cellStyle name="Dziesietny [0]_Invoices2001Slovakia_Chi tieu KH nam 2009" xfId="3276"/>
    <cellStyle name="Dziesiętny [0]_Invoices2001Slovakia_Chi tieu KH nam 2009" xfId="3277"/>
    <cellStyle name="Dziesietny [0]_Invoices2001Slovakia_Chi tieu KH nam 2009 2" xfId="3278"/>
    <cellStyle name="Dziesiętny [0]_Invoices2001Slovakia_Chi tieu KH nam 2009 2" xfId="3279"/>
    <cellStyle name="Dziesietny [0]_Invoices2001Slovakia_Copy of KH PHAN BO VON ĐỐI ỨNG NAM 2011 (30 TY phuong án gop WB)" xfId="3280"/>
    <cellStyle name="Dziesiętny [0]_Invoices2001Slovakia_Copy of KH PHAN BO VON ĐỐI ỨNG NAM 2011 (30 TY phuong án gop WB)" xfId="3281"/>
    <cellStyle name="Dziesietny [0]_Invoices2001Slovakia_Copy of KH PHAN BO VON ĐỐI ỨNG NAM 2011 (30 TY phuong án gop WB) 2" xfId="3282"/>
    <cellStyle name="Dziesiętny [0]_Invoices2001Slovakia_Copy of KH PHAN BO VON ĐỐI ỨNG NAM 2011 (30 TY phuong án gop WB) 2" xfId="3283"/>
    <cellStyle name="Dziesietny [0]_Invoices2001Slovakia_Copy of KH PHAN BO VON ĐỐI ỨNG NAM 2011 (30 TY phuong án gop WB) 2 2" xfId="3284"/>
    <cellStyle name="Dziesiętny [0]_Invoices2001Slovakia_Copy of KH PHAN BO VON ĐỐI ỨNG NAM 2011 (30 TY phuong án gop WB) 2 2" xfId="3285"/>
    <cellStyle name="Dziesietny [0]_Invoices2001Slovakia_Copy of KH PHAN BO VON ĐỐI ỨNG NAM 2011 (30 TY phuong án gop WB) 3" xfId="3286"/>
    <cellStyle name="Dziesiętny [0]_Invoices2001Slovakia_Copy of KH PHAN BO VON ĐỐI ỨNG NAM 2011 (30 TY phuong án gop WB) 3" xfId="3287"/>
    <cellStyle name="Dziesietny [0]_Invoices2001Slovakia_Copy of KH PHAN BO VON ĐỐI ỨNG NAM 2011 (30 TY phuong án gop WB) 3 2" xfId="3288"/>
    <cellStyle name="Dziesiętny [0]_Invoices2001Slovakia_Copy of KH PHAN BO VON ĐỐI ỨNG NAM 2011 (30 TY phuong án gop WB) 3 2" xfId="3289"/>
    <cellStyle name="Dziesietny [0]_Invoices2001Slovakia_Copy of KH PHAN BO VON ĐỐI ỨNG NAM 2011 (30 TY phuong án gop WB) 4" xfId="3290"/>
    <cellStyle name="Dziesiętny [0]_Invoices2001Slovakia_Copy of KH PHAN BO VON ĐỐI ỨNG NAM 2011 (30 TY phuong án gop WB) 4" xfId="3291"/>
    <cellStyle name="Dziesietny [0]_Invoices2001Slovakia_Copy of KH PHAN BO VON ĐỐI ỨNG NAM 2011 (30 TY phuong án gop WB)_BIEU KE HOACH  2015 (KTN 6.11 sua)" xfId="3292"/>
    <cellStyle name="Dziesiętny [0]_Invoices2001Slovakia_Copy of KH PHAN BO VON ĐỐI ỨNG NAM 2011 (30 TY phuong án gop WB)_BIEU KE HOACH  2015 (KTN 6.11 sua)" xfId="3293"/>
    <cellStyle name="Dziesietny [0]_Invoices2001Slovakia_Danh Mục KCM trinh BKH 2011 (BS 30A)" xfId="3294"/>
    <cellStyle name="Dziesiętny [0]_Invoices2001Slovakia_Danh Mục KCM trinh BKH 2011 (BS 30A)" xfId="3295"/>
    <cellStyle name="Dziesietny [0]_Invoices2001Slovakia_Danh Mục KCM trinh BKH 2011 (BS 30A) 2" xfId="3296"/>
    <cellStyle name="Dziesiętny [0]_Invoices2001Slovakia_Danh Mục KCM trinh BKH 2011 (BS 30A) 2" xfId="3297"/>
    <cellStyle name="Dziesietny [0]_Invoices2001Slovakia_DT 1751 Muong Khoa" xfId="3298"/>
    <cellStyle name="Dziesiętny [0]_Invoices2001Slovakia_DT 1751 Muong Khoa" xfId="3299"/>
    <cellStyle name="Dziesietny [0]_Invoices2001Slovakia_DT 1751 Muong Khoa 2" xfId="3300"/>
    <cellStyle name="Dziesiętny [0]_Invoices2001Slovakia_DT 1751 Muong Khoa 2" xfId="3301"/>
    <cellStyle name="Dziesietny [0]_Invoices2001Slovakia_DT Nam vai" xfId="3302"/>
    <cellStyle name="Dziesiętny [0]_Invoices2001Slovakia_DT tieu hoc diem TDC ban Cho 28-02-09" xfId="3303"/>
    <cellStyle name="Dziesietny [0]_Invoices2001Slovakia_DT truong THPT  quyet thang tinh 04-3-09" xfId="3304"/>
    <cellStyle name="Dziesiętny [0]_Invoices2001Slovakia_DT truong THPT  quyet thang tinh 04-3-09" xfId="3305"/>
    <cellStyle name="Dziesietny [0]_Invoices2001Slovakia_DT truong THPT  quyet thang tinh 04-3-09 2" xfId="3306"/>
    <cellStyle name="Dziesiętny [0]_Invoices2001Slovakia_DT truong THPT  quyet thang tinh 04-3-09 2" xfId="3307"/>
    <cellStyle name="Dziesietny [0]_Invoices2001Slovakia_DTTD chieng chan Tham lai 29-9-2009" xfId="3308"/>
    <cellStyle name="Dziesiętny [0]_Invoices2001Slovakia_DTTD chieng chan Tham lai 29-9-2009" xfId="3309"/>
    <cellStyle name="Dziesietny [0]_Invoices2001Slovakia_DTTD chieng chan Tham lai 29-9-2009 2" xfId="3310"/>
    <cellStyle name="Dziesiętny [0]_Invoices2001Slovakia_DTTD chieng chan Tham lai 29-9-2009 2" xfId="3311"/>
    <cellStyle name="Dziesietny [0]_Invoices2001Slovakia_DTTD chieng chan Tham lai 29-9-2009 2 2" xfId="3312"/>
    <cellStyle name="Dziesiętny [0]_Invoices2001Slovakia_DTTD chieng chan Tham lai 29-9-2009 2 2" xfId="3313"/>
    <cellStyle name="Dziesietny [0]_Invoices2001Slovakia_DTTD chieng chan Tham lai 29-9-2009 3" xfId="3314"/>
    <cellStyle name="Dziesiętny [0]_Invoices2001Slovakia_DTTD chieng chan Tham lai 29-9-2009 3" xfId="3315"/>
    <cellStyle name="Dziesietny [0]_Invoices2001Slovakia_DTTD chieng chan Tham lai 29-9-2009 3 2" xfId="3316"/>
    <cellStyle name="Dziesiętny [0]_Invoices2001Slovakia_DTTD chieng chan Tham lai 29-9-2009 3 2" xfId="3317"/>
    <cellStyle name="Dziesietny [0]_Invoices2001Slovakia_DTTD chieng chan Tham lai 29-9-2009 4" xfId="3318"/>
    <cellStyle name="Dziesiętny [0]_Invoices2001Slovakia_DTTD chieng chan Tham lai 29-9-2009 4" xfId="3319"/>
    <cellStyle name="Dziesietny [0]_Invoices2001Slovakia_DTTD chieng chan Tham lai 29-9-2009_BIEU KE HOACH  2015 (KTN 6.11 sua)" xfId="3320"/>
    <cellStyle name="Dziesiętny [0]_Invoices2001Slovakia_DTTD chieng chan Tham lai 29-9-2009_BIEU KE HOACH  2015 (KTN 6.11 sua)" xfId="3321"/>
    <cellStyle name="Dziesietny [0]_Invoices2001Slovakia_d-uong+TDT" xfId="3322"/>
    <cellStyle name="Dziesiętny [0]_Invoices2001Slovakia_GVL" xfId="3323"/>
    <cellStyle name="Dziesietny [0]_Invoices2001Slovakia_Ke hoach 2010 (theo doi 11-8-2010)" xfId="3324"/>
    <cellStyle name="Dziesiętny [0]_Invoices2001Slovakia_Ke hoach 2010 (theo doi 11-8-2010)" xfId="3325"/>
    <cellStyle name="Dziesietny [0]_Invoices2001Slovakia_Ke hoach 2010 (theo doi 11-8-2010) 2" xfId="3326"/>
    <cellStyle name="Dziesiętny [0]_Invoices2001Slovakia_Ke hoach 2010 (theo doi 11-8-2010) 2" xfId="3327"/>
    <cellStyle name="Dziesietny [0]_Invoices2001Slovakia_ke hoach dau thau 30-6-2010" xfId="3328"/>
    <cellStyle name="Dziesiętny [0]_Invoices2001Slovakia_ke hoach dau thau 30-6-2010" xfId="3329"/>
    <cellStyle name="Dziesietny [0]_Invoices2001Slovakia_ke hoach dau thau 30-6-2010 2" xfId="3330"/>
    <cellStyle name="Dziesiętny [0]_Invoices2001Slovakia_ke hoach dau thau 30-6-2010 2" xfId="3331"/>
    <cellStyle name="Dziesietny [0]_Invoices2001Slovakia_KL K.C mat duong" xfId="3332"/>
    <cellStyle name="Dziesiętny [0]_Invoices2001Slovakia_Nhµ ®Ó xe" xfId="3333"/>
    <cellStyle name="Dziesietny [0]_Invoices2001Slovakia_Nha bao ve(28-7-05)" xfId="3334"/>
    <cellStyle name="Dziesiętny [0]_Invoices2001Slovakia_Nha bao ve(28-7-05)" xfId="3335"/>
    <cellStyle name="Dziesietny [0]_Invoices2001Slovakia_NHA de xe nguyen du" xfId="3336"/>
    <cellStyle name="Dziesiętny [0]_Invoices2001Slovakia_NHA de xe nguyen du" xfId="3337"/>
    <cellStyle name="Dziesietny [0]_Invoices2001Slovakia_Nhalamviec VTC(25-1-05)" xfId="3338"/>
    <cellStyle name="Dziesiętny [0]_Invoices2001Slovakia_Nhalamviec VTC(25-1-05)" xfId="3339"/>
    <cellStyle name="Dziesietny [0]_Invoices2001Slovakia_Nhu cau von ung truoc 2011 Tha h Hoa + Nge An gui TW" xfId="3340"/>
    <cellStyle name="Dziesiętny [0]_Invoices2001Slovakia_Phan pha do" xfId="3341"/>
    <cellStyle name="Dziesietny [0]_Invoices2001Slovakia_Ra soat KH von 2011 (Huy-11-11-11)" xfId="3342"/>
    <cellStyle name="Dziesiętny [0]_Invoices2001Slovakia_Ra soat KH von 2011 (Huy-11-11-11)" xfId="3343"/>
    <cellStyle name="Dziesietny [0]_Invoices2001Slovakia_Sheet2" xfId="3344"/>
    <cellStyle name="Dziesiętny [0]_Invoices2001Slovakia_Sheet2" xfId="3345"/>
    <cellStyle name="Dziesietny [0]_Invoices2001Slovakia_Sheet2 2" xfId="3346"/>
    <cellStyle name="Dziesiętny [0]_Invoices2001Slovakia_Sheet2 2" xfId="3347"/>
    <cellStyle name="Dziesietny [0]_Invoices2001Slovakia_TDT KHANH HOA" xfId="3348"/>
    <cellStyle name="Dziesiętny [0]_Invoices2001Slovakia_TDT KHANH HOA" xfId="3349"/>
    <cellStyle name="Dziesietny [0]_Invoices2001Slovakia_TDT KHANH HOA 2" xfId="3350"/>
    <cellStyle name="Dziesiętny [0]_Invoices2001Slovakia_TDT KHANH HOA 2" xfId="3351"/>
    <cellStyle name="Dziesietny [0]_Invoices2001Slovakia_TDT KHANH HOA 3" xfId="3352"/>
    <cellStyle name="Dziesiętny [0]_Invoices2001Slovakia_TDT KHANH HOA 3" xfId="3353"/>
    <cellStyle name="Dziesietny [0]_Invoices2001Slovakia_TDT KHANH HOA 4" xfId="3354"/>
    <cellStyle name="Dziesiętny [0]_Invoices2001Slovakia_TDT KHANH HOA 4" xfId="3355"/>
    <cellStyle name="Dziesietny [0]_Invoices2001Slovakia_TDT KHANH HOA 5" xfId="3356"/>
    <cellStyle name="Dziesiętny [0]_Invoices2001Slovakia_TDT KHANH HOA 5" xfId="3357"/>
    <cellStyle name="Dziesietny [0]_Invoices2001Slovakia_TDT KHANH HOA_bao_cao_TH_th_cong_tac_dau_thau_-_ngay251209" xfId="3358"/>
    <cellStyle name="Dziesiętny [0]_Invoices2001Slovakia_TDT KHANH HOA_bao_cao_TH_th_cong_tac_dau_thau_-_ngay251209" xfId="3359"/>
    <cellStyle name="Dziesietny [0]_Invoices2001Slovakia_TDT KHANH HOA_bao_cao_TH_th_cong_tac_dau_thau_-_ngay251209 2" xfId="3360"/>
    <cellStyle name="Dziesiętny [0]_Invoices2001Slovakia_TDT KHANH HOA_bao_cao_TH_th_cong_tac_dau_thau_-_ngay251209 2" xfId="3361"/>
    <cellStyle name="Dziesietny [0]_Invoices2001Slovakia_TDT KHANH HOA_Bieu chi tieu KH 2014 (Huy-04-11)" xfId="3362"/>
    <cellStyle name="Dziesiętny [0]_Invoices2001Slovakia_TDT KHANH HOA_Bieu chi tieu KH 2014 (Huy-04-11)" xfId="3363"/>
    <cellStyle name="Dziesietny [0]_Invoices2001Slovakia_TDT KHANH HOA_bieu ke hoach dau thau" xfId="3364"/>
    <cellStyle name="Dziesiętny [0]_Invoices2001Slovakia_TDT KHANH HOA_bieu ke hoach dau thau" xfId="3365"/>
    <cellStyle name="Dziesietny [0]_Invoices2001Slovakia_TDT KHANH HOA_bieu ke hoach dau thau 2" xfId="3366"/>
    <cellStyle name="Dziesiętny [0]_Invoices2001Slovakia_TDT KHANH HOA_bieu ke hoach dau thau 2" xfId="3367"/>
    <cellStyle name="Dziesietny [0]_Invoices2001Slovakia_TDT KHANH HOA_bieu ke hoach dau thau truong mam non SKH" xfId="3368"/>
    <cellStyle name="Dziesiętny [0]_Invoices2001Slovakia_TDT KHANH HOA_bieu ke hoach dau thau truong mam non SKH" xfId="3369"/>
    <cellStyle name="Dziesietny [0]_Invoices2001Slovakia_TDT KHANH HOA_bieu ke hoach dau thau truong mam non SKH 2" xfId="3370"/>
    <cellStyle name="Dziesiętny [0]_Invoices2001Slovakia_TDT KHANH HOA_bieu ke hoach dau thau truong mam non SKH 2" xfId="3371"/>
    <cellStyle name="Dziesietny [0]_Invoices2001Slovakia_TDT KHANH HOA_bieu tong hop lai kh von 2011 gui phong TH-KTDN" xfId="3372"/>
    <cellStyle name="Dziesiętny [0]_Invoices2001Slovakia_TDT KHANH HOA_bieu tong hop lai kh von 2011 gui phong TH-KTDN" xfId="3373"/>
    <cellStyle name="Dziesietny [0]_Invoices2001Slovakia_TDT KHANH HOA_bieu tong hop lai kh von 2011 gui phong TH-KTDN 2" xfId="3374"/>
    <cellStyle name="Dziesiętny [0]_Invoices2001Slovakia_TDT KHANH HOA_bieu tong hop lai kh von 2011 gui phong TH-KTDN 2" xfId="3375"/>
    <cellStyle name="Dziesietny [0]_Invoices2001Slovakia_TDT KHANH HOA_bieu tong hop lai kh von 2011 gui phong TH-KTDN 2 2" xfId="3376"/>
    <cellStyle name="Dziesiętny [0]_Invoices2001Slovakia_TDT KHANH HOA_bieu tong hop lai kh von 2011 gui phong TH-KTDN 2 2" xfId="3377"/>
    <cellStyle name="Dziesietny [0]_Invoices2001Slovakia_TDT KHANH HOA_bieu tong hop lai kh von 2011 gui phong TH-KTDN 3" xfId="3378"/>
    <cellStyle name="Dziesiętny [0]_Invoices2001Slovakia_TDT KHANH HOA_bieu tong hop lai kh von 2011 gui phong TH-KTDN 3" xfId="3379"/>
    <cellStyle name="Dziesietny [0]_Invoices2001Slovakia_TDT KHANH HOA_bieu tong hop lai kh von 2011 gui phong TH-KTDN 3 2" xfId="3380"/>
    <cellStyle name="Dziesiętny [0]_Invoices2001Slovakia_TDT KHANH HOA_bieu tong hop lai kh von 2011 gui phong TH-KTDN 3 2" xfId="3381"/>
    <cellStyle name="Dziesietny [0]_Invoices2001Slovakia_TDT KHANH HOA_bieu tong hop lai kh von 2011 gui phong TH-KTDN 4" xfId="3382"/>
    <cellStyle name="Dziesiętny [0]_Invoices2001Slovakia_TDT KHANH HOA_bieu tong hop lai kh von 2011 gui phong TH-KTDN 4" xfId="3383"/>
    <cellStyle name="Dziesietny [0]_Invoices2001Slovakia_TDT KHANH HOA_bieu tong hop lai kh von 2011 gui phong TH-KTDN_BIEU KE HOACH  2015 (KTN 6.11 sua)" xfId="3384"/>
    <cellStyle name="Dziesiętny [0]_Invoices2001Slovakia_TDT KHANH HOA_bieu tong hop lai kh von 2011 gui phong TH-KTDN_BIEU KE HOACH  2015 (KTN 6.11 sua)" xfId="3385"/>
    <cellStyle name="Dziesietny [0]_Invoices2001Slovakia_TDT KHANH HOA_Book1" xfId="3386"/>
    <cellStyle name="Dziesiętny [0]_Invoices2001Slovakia_TDT KHANH HOA_Book1" xfId="3387"/>
    <cellStyle name="Dziesietny [0]_Invoices2001Slovakia_TDT KHANH HOA_Book1 2" xfId="3388"/>
    <cellStyle name="Dziesiętny [0]_Invoices2001Slovakia_TDT KHANH HOA_Book1 2" xfId="3389"/>
    <cellStyle name="Dziesietny [0]_Invoices2001Slovakia_TDT KHANH HOA_Book1_1" xfId="3390"/>
    <cellStyle name="Dziesiętny [0]_Invoices2001Slovakia_TDT KHANH HOA_Book1_1" xfId="3391"/>
    <cellStyle name="Dziesietny [0]_Invoices2001Slovakia_TDT KHANH HOA_Book1_1 2" xfId="3392"/>
    <cellStyle name="Dziesiętny [0]_Invoices2001Slovakia_TDT KHANH HOA_Book1_1 2" xfId="3393"/>
    <cellStyle name="Dziesietny [0]_Invoices2001Slovakia_TDT KHANH HOA_Book1_1_ke hoach dau thau 30-6-2010" xfId="3394"/>
    <cellStyle name="Dziesiętny [0]_Invoices2001Slovakia_TDT KHANH HOA_Book1_1_ke hoach dau thau 30-6-2010" xfId="3395"/>
    <cellStyle name="Dziesietny [0]_Invoices2001Slovakia_TDT KHANH HOA_Book1_1_ke hoach dau thau 30-6-2010 2" xfId="3396"/>
    <cellStyle name="Dziesiętny [0]_Invoices2001Slovakia_TDT KHANH HOA_Book1_1_ke hoach dau thau 30-6-2010 2" xfId="3397"/>
    <cellStyle name="Dziesietny [0]_Invoices2001Slovakia_TDT KHANH HOA_Book1_2" xfId="3398"/>
    <cellStyle name="Dziesiętny [0]_Invoices2001Slovakia_TDT KHANH HOA_Book1_2" xfId="3399"/>
    <cellStyle name="Dziesietny [0]_Invoices2001Slovakia_TDT KHANH HOA_Book1_2 2" xfId="3400"/>
    <cellStyle name="Dziesiętny [0]_Invoices2001Slovakia_TDT KHANH HOA_Book1_2 2" xfId="3401"/>
    <cellStyle name="Dziesietny [0]_Invoices2001Slovakia_TDT KHANH HOA_Book1_Book1" xfId="3402"/>
    <cellStyle name="Dziesiętny [0]_Invoices2001Slovakia_TDT KHANH HOA_Book1_Book1" xfId="3403"/>
    <cellStyle name="Dziesietny [0]_Invoices2001Slovakia_TDT KHANH HOA_Book1_Book1 2" xfId="3404"/>
    <cellStyle name="Dziesiętny [0]_Invoices2001Slovakia_TDT KHANH HOA_Book1_Book1 2" xfId="3405"/>
    <cellStyle name="Dziesietny [0]_Invoices2001Slovakia_TDT KHANH HOA_Book1_DTTD chieng chan Tham lai 29-9-2009" xfId="3406"/>
    <cellStyle name="Dziesiętny [0]_Invoices2001Slovakia_TDT KHANH HOA_Book1_DTTD chieng chan Tham lai 29-9-2009" xfId="3407"/>
    <cellStyle name="Dziesietny [0]_Invoices2001Slovakia_TDT KHANH HOA_Book1_DTTD chieng chan Tham lai 29-9-2009 2" xfId="3408"/>
    <cellStyle name="Dziesiętny [0]_Invoices2001Slovakia_TDT KHANH HOA_Book1_DTTD chieng chan Tham lai 29-9-2009 2" xfId="3409"/>
    <cellStyle name="Dziesietny [0]_Invoices2001Slovakia_TDT KHANH HOA_Book1_Ke hoach 2010 (theo doi 11-8-2010)" xfId="3410"/>
    <cellStyle name="Dziesiętny [0]_Invoices2001Slovakia_TDT KHANH HOA_Book1_Ke hoach 2010 (theo doi 11-8-2010)" xfId="3411"/>
    <cellStyle name="Dziesietny [0]_Invoices2001Slovakia_TDT KHANH HOA_Book1_Ke hoach 2010 (theo doi 11-8-2010) 2" xfId="3412"/>
    <cellStyle name="Dziesiętny [0]_Invoices2001Slovakia_TDT KHANH HOA_Book1_Ke hoach 2010 (theo doi 11-8-2010) 2" xfId="3413"/>
    <cellStyle name="Dziesietny [0]_Invoices2001Slovakia_TDT KHANH HOA_Book1_ke hoach dau thau 30-6-2010" xfId="3414"/>
    <cellStyle name="Dziesiętny [0]_Invoices2001Slovakia_TDT KHANH HOA_Book1_ke hoach dau thau 30-6-2010" xfId="3415"/>
    <cellStyle name="Dziesietny [0]_Invoices2001Slovakia_TDT KHANH HOA_Book1_ke hoach dau thau 30-6-2010 2" xfId="3416"/>
    <cellStyle name="Dziesiętny [0]_Invoices2001Slovakia_TDT KHANH HOA_Book1_ke hoach dau thau 30-6-2010 2" xfId="3417"/>
    <cellStyle name="Dziesietny [0]_Invoices2001Slovakia_TDT KHANH HOA_Book1_ke hoach dau thau 30-6-2010 2 2" xfId="3418"/>
    <cellStyle name="Dziesiętny [0]_Invoices2001Slovakia_TDT KHANH HOA_Book1_ke hoach dau thau 30-6-2010 2 2" xfId="3419"/>
    <cellStyle name="Dziesietny [0]_Invoices2001Slovakia_TDT KHANH HOA_Book1_ke hoach dau thau 30-6-2010 3" xfId="3420"/>
    <cellStyle name="Dziesiętny [0]_Invoices2001Slovakia_TDT KHANH HOA_Book1_ke hoach dau thau 30-6-2010 3" xfId="3421"/>
    <cellStyle name="Dziesietny [0]_Invoices2001Slovakia_TDT KHANH HOA_Book1_ke hoach dau thau 30-6-2010 3 2" xfId="3422"/>
    <cellStyle name="Dziesiętny [0]_Invoices2001Slovakia_TDT KHANH HOA_Book1_ke hoach dau thau 30-6-2010 3 2" xfId="3423"/>
    <cellStyle name="Dziesietny [0]_Invoices2001Slovakia_TDT KHANH HOA_Book1_ke hoach dau thau 30-6-2010 4" xfId="3424"/>
    <cellStyle name="Dziesiętny [0]_Invoices2001Slovakia_TDT KHANH HOA_Book1_ke hoach dau thau 30-6-2010 4" xfId="3425"/>
    <cellStyle name="Dziesietny [0]_Invoices2001Slovakia_TDT KHANH HOA_Book1_ke hoach dau thau 30-6-2010_BIEU KE HOACH  2015 (KTN 6.11 sua)" xfId="3426"/>
    <cellStyle name="Dziesiętny [0]_Invoices2001Slovakia_TDT KHANH HOA_Book1_ke hoach dau thau 30-6-2010_BIEU KE HOACH  2015 (KTN 6.11 sua)" xfId="3427"/>
    <cellStyle name="Dziesietny [0]_Invoices2001Slovakia_TDT KHANH HOA_Book1_KH Von 2012 gui BKH 1" xfId="3428"/>
    <cellStyle name="Dziesiętny [0]_Invoices2001Slovakia_TDT KHANH HOA_Book1_KH Von 2012 gui BKH 1" xfId="3429"/>
    <cellStyle name="Dziesietny [0]_Invoices2001Slovakia_TDT KHANH HOA_Book1_KH Von 2012 gui BKH 1 2" xfId="3430"/>
    <cellStyle name="Dziesiętny [0]_Invoices2001Slovakia_TDT KHANH HOA_Book1_KH Von 2012 gui BKH 1 2" xfId="3431"/>
    <cellStyle name="Dziesietny [0]_Invoices2001Slovakia_TDT KHANH HOA_Book1_KH Von 2012 gui BKH 2" xfId="3432"/>
    <cellStyle name="Dziesiętny [0]_Invoices2001Slovakia_TDT KHANH HOA_Book1_KH Von 2012 gui BKH 2" xfId="3433"/>
    <cellStyle name="Dziesietny [0]_Invoices2001Slovakia_TDT KHANH HOA_Book1_KH Von 2012 gui BKH 2 2" xfId="3434"/>
    <cellStyle name="Dziesiętny [0]_Invoices2001Slovakia_TDT KHANH HOA_Book1_KH Von 2012 gui BKH 2 2" xfId="3435"/>
    <cellStyle name="Dziesietny [0]_Invoices2001Slovakia_TDT KHANH HOA_Chi tieu KH nam 2009" xfId="3436"/>
    <cellStyle name="Dziesiętny [0]_Invoices2001Slovakia_TDT KHANH HOA_Chi tieu KH nam 2009" xfId="3437"/>
    <cellStyle name="Dziesietny [0]_Invoices2001Slovakia_TDT KHANH HOA_Chi tieu KH nam 2009 2" xfId="3438"/>
    <cellStyle name="Dziesiętny [0]_Invoices2001Slovakia_TDT KHANH HOA_Chi tieu KH nam 2009 2" xfId="3439"/>
    <cellStyle name="Dziesietny [0]_Invoices2001Slovakia_TDT KHANH HOA_Copy of KH PHAN BO VON ĐỐI ỨNG NAM 2011 (30 TY phuong án gop WB)" xfId="3440"/>
    <cellStyle name="Dziesiętny [0]_Invoices2001Slovakia_TDT KHANH HOA_Copy of KH PHAN BO VON ĐỐI ỨNG NAM 2011 (30 TY phuong án gop WB)" xfId="3441"/>
    <cellStyle name="Dziesietny [0]_Invoices2001Slovakia_TDT KHANH HOA_Copy of KH PHAN BO VON ĐỐI ỨNG NAM 2011 (30 TY phuong án gop WB) 2" xfId="3442"/>
    <cellStyle name="Dziesiętny [0]_Invoices2001Slovakia_TDT KHANH HOA_Copy of KH PHAN BO VON ĐỐI ỨNG NAM 2011 (30 TY phuong án gop WB) 2" xfId="3443"/>
    <cellStyle name="Dziesietny [0]_Invoices2001Slovakia_TDT KHANH HOA_Copy of KH PHAN BO VON ĐỐI ỨNG NAM 2011 (30 TY phuong án gop WB) 2 2" xfId="3444"/>
    <cellStyle name="Dziesiętny [0]_Invoices2001Slovakia_TDT KHANH HOA_Copy of KH PHAN BO VON ĐỐI ỨNG NAM 2011 (30 TY phuong án gop WB) 2 2" xfId="3445"/>
    <cellStyle name="Dziesietny [0]_Invoices2001Slovakia_TDT KHANH HOA_Copy of KH PHAN BO VON ĐỐI ỨNG NAM 2011 (30 TY phuong án gop WB) 3" xfId="3446"/>
    <cellStyle name="Dziesiętny [0]_Invoices2001Slovakia_TDT KHANH HOA_Copy of KH PHAN BO VON ĐỐI ỨNG NAM 2011 (30 TY phuong án gop WB) 3" xfId="3447"/>
    <cellStyle name="Dziesietny [0]_Invoices2001Slovakia_TDT KHANH HOA_Copy of KH PHAN BO VON ĐỐI ỨNG NAM 2011 (30 TY phuong án gop WB) 3 2" xfId="3448"/>
    <cellStyle name="Dziesiętny [0]_Invoices2001Slovakia_TDT KHANH HOA_Copy of KH PHAN BO VON ĐỐI ỨNG NAM 2011 (30 TY phuong án gop WB) 3 2" xfId="3449"/>
    <cellStyle name="Dziesietny [0]_Invoices2001Slovakia_TDT KHANH HOA_Copy of KH PHAN BO VON ĐỐI ỨNG NAM 2011 (30 TY phuong án gop WB) 4" xfId="3450"/>
    <cellStyle name="Dziesiętny [0]_Invoices2001Slovakia_TDT KHANH HOA_Copy of KH PHAN BO VON ĐỐI ỨNG NAM 2011 (30 TY phuong án gop WB) 4" xfId="3451"/>
    <cellStyle name="Dziesietny [0]_Invoices2001Slovakia_TDT KHANH HOA_Copy of KH PHAN BO VON ĐỐI ỨNG NAM 2011 (30 TY phuong án gop WB)_BIEU KE HOACH  2015 (KTN 6.11 sua)" xfId="3452"/>
    <cellStyle name="Dziesiętny [0]_Invoices2001Slovakia_TDT KHANH HOA_Copy of KH PHAN BO VON ĐỐI ỨNG NAM 2011 (30 TY phuong án gop WB)_BIEU KE HOACH  2015 (KTN 6.11 sua)" xfId="3453"/>
    <cellStyle name="Dziesietny [0]_Invoices2001Slovakia_TDT KHANH HOA_Danh Mục KCM trinh BKH 2011 (BS 30A)" xfId="3454"/>
    <cellStyle name="Dziesiętny [0]_Invoices2001Slovakia_TDT KHANH HOA_Danh Mục KCM trinh BKH 2011 (BS 30A)" xfId="3455"/>
    <cellStyle name="Dziesietny [0]_Invoices2001Slovakia_TDT KHANH HOA_Danh Mục KCM trinh BKH 2011 (BS 30A) 2" xfId="3456"/>
    <cellStyle name="Dziesiętny [0]_Invoices2001Slovakia_TDT KHANH HOA_Danh Mục KCM trinh BKH 2011 (BS 30A) 2" xfId="3457"/>
    <cellStyle name="Dziesietny [0]_Invoices2001Slovakia_TDT KHANH HOA_DT 1751 Muong Khoa" xfId="3458"/>
    <cellStyle name="Dziesiętny [0]_Invoices2001Slovakia_TDT KHANH HOA_DT 1751 Muong Khoa" xfId="3459"/>
    <cellStyle name="Dziesietny [0]_Invoices2001Slovakia_TDT KHANH HOA_DT 1751 Muong Khoa 2" xfId="3460"/>
    <cellStyle name="Dziesiętny [0]_Invoices2001Slovakia_TDT KHANH HOA_DT 1751 Muong Khoa 2" xfId="3461"/>
    <cellStyle name="Dziesietny [0]_Invoices2001Slovakia_TDT KHANH HOA_DT tieu hoc diem TDC ban Cho 28-02-09" xfId="3462"/>
    <cellStyle name="Dziesiętny [0]_Invoices2001Slovakia_TDT KHANH HOA_DT tieu hoc diem TDC ban Cho 28-02-09" xfId="3463"/>
    <cellStyle name="Dziesietny [0]_Invoices2001Slovakia_TDT KHANH HOA_DT tieu hoc diem TDC ban Cho 28-02-09 2" xfId="3464"/>
    <cellStyle name="Dziesiętny [0]_Invoices2001Slovakia_TDT KHANH HOA_DT tieu hoc diem TDC ban Cho 28-02-09 2" xfId="3465"/>
    <cellStyle name="Dziesietny [0]_Invoices2001Slovakia_TDT KHANH HOA_DTTD chieng chan Tham lai 29-9-2009" xfId="3466"/>
    <cellStyle name="Dziesiętny [0]_Invoices2001Slovakia_TDT KHANH HOA_DTTD chieng chan Tham lai 29-9-2009" xfId="3467"/>
    <cellStyle name="Dziesietny [0]_Invoices2001Slovakia_TDT KHANH HOA_DTTD chieng chan Tham lai 29-9-2009 2" xfId="3468"/>
    <cellStyle name="Dziesiętny [0]_Invoices2001Slovakia_TDT KHANH HOA_DTTD chieng chan Tham lai 29-9-2009 2" xfId="3469"/>
    <cellStyle name="Dziesietny [0]_Invoices2001Slovakia_TDT KHANH HOA_DTTD chieng chan Tham lai 29-9-2009 2 2" xfId="3470"/>
    <cellStyle name="Dziesiętny [0]_Invoices2001Slovakia_TDT KHANH HOA_DTTD chieng chan Tham lai 29-9-2009 2 2" xfId="3471"/>
    <cellStyle name="Dziesietny [0]_Invoices2001Slovakia_TDT KHANH HOA_DTTD chieng chan Tham lai 29-9-2009 3" xfId="3472"/>
    <cellStyle name="Dziesiętny [0]_Invoices2001Slovakia_TDT KHANH HOA_DTTD chieng chan Tham lai 29-9-2009 3" xfId="3473"/>
    <cellStyle name="Dziesietny [0]_Invoices2001Slovakia_TDT KHANH HOA_DTTD chieng chan Tham lai 29-9-2009 3 2" xfId="3474"/>
    <cellStyle name="Dziesiętny [0]_Invoices2001Slovakia_TDT KHANH HOA_DTTD chieng chan Tham lai 29-9-2009 3 2" xfId="3475"/>
    <cellStyle name="Dziesietny [0]_Invoices2001Slovakia_TDT KHANH HOA_DTTD chieng chan Tham lai 29-9-2009 4" xfId="3476"/>
    <cellStyle name="Dziesiętny [0]_Invoices2001Slovakia_TDT KHANH HOA_DTTD chieng chan Tham lai 29-9-2009 4" xfId="3477"/>
    <cellStyle name="Dziesietny [0]_Invoices2001Slovakia_TDT KHANH HOA_DTTD chieng chan Tham lai 29-9-2009_BIEU KE HOACH  2015 (KTN 6.11 sua)" xfId="3478"/>
    <cellStyle name="Dziesiętny [0]_Invoices2001Slovakia_TDT KHANH HOA_DTTD chieng chan Tham lai 29-9-2009_BIEU KE HOACH  2015 (KTN 6.11 sua)" xfId="3479"/>
    <cellStyle name="Dziesietny [0]_Invoices2001Slovakia_TDT KHANH HOA_Du toan nuoc San Thang (GD2)" xfId="3480"/>
    <cellStyle name="Dziesiętny [0]_Invoices2001Slovakia_TDT KHANH HOA_Du toan nuoc San Thang (GD2)" xfId="3481"/>
    <cellStyle name="Dziesietny [0]_Invoices2001Slovakia_TDT KHANH HOA_Du toan nuoc San Thang (GD2) 2" xfId="3482"/>
    <cellStyle name="Dziesiętny [0]_Invoices2001Slovakia_TDT KHANH HOA_Du toan nuoc San Thang (GD2) 2" xfId="3483"/>
    <cellStyle name="Dziesietny [0]_Invoices2001Slovakia_TDT KHANH HOA_GVL" xfId="3484"/>
    <cellStyle name="Dziesiętny [0]_Invoices2001Slovakia_TDT KHANH HOA_GVL" xfId="3485"/>
    <cellStyle name="Dziesietny [0]_Invoices2001Slovakia_TDT KHANH HOA_GVL 2" xfId="3486"/>
    <cellStyle name="Dziesiętny [0]_Invoices2001Slovakia_TDT KHANH HOA_GVL 2" xfId="3487"/>
    <cellStyle name="Dziesietny [0]_Invoices2001Slovakia_TDT KHANH HOA_GVL 2 2" xfId="3488"/>
    <cellStyle name="Dziesiętny [0]_Invoices2001Slovakia_TDT KHANH HOA_GVL 2 2" xfId="3489"/>
    <cellStyle name="Dziesietny [0]_Invoices2001Slovakia_TDT KHANH HOA_GVL 3" xfId="3490"/>
    <cellStyle name="Dziesiętny [0]_Invoices2001Slovakia_TDT KHANH HOA_GVL 3" xfId="3491"/>
    <cellStyle name="Dziesietny [0]_Invoices2001Slovakia_TDT KHANH HOA_GVL 3 2" xfId="3492"/>
    <cellStyle name="Dziesiętny [0]_Invoices2001Slovakia_TDT KHANH HOA_GVL 3 2" xfId="3493"/>
    <cellStyle name="Dziesietny [0]_Invoices2001Slovakia_TDT KHANH HOA_GVL 4" xfId="3494"/>
    <cellStyle name="Dziesiętny [0]_Invoices2001Slovakia_TDT KHANH HOA_GVL 4" xfId="3495"/>
    <cellStyle name="Dziesietny [0]_Invoices2001Slovakia_TDT KHANH HOA_GVL_BIEU KE HOACH  2015 (KTN 6.11 sua)" xfId="3496"/>
    <cellStyle name="Dziesiętny [0]_Invoices2001Slovakia_TDT KHANH HOA_GVL_BIEU KE HOACH  2015 (KTN 6.11 sua)" xfId="3497"/>
    <cellStyle name="Dziesietny [0]_Invoices2001Slovakia_TDT KHANH HOA_ke hoach dau thau 30-6-2010" xfId="3498"/>
    <cellStyle name="Dziesiętny [0]_Invoices2001Slovakia_TDT KHANH HOA_ke hoach dau thau 30-6-2010" xfId="3499"/>
    <cellStyle name="Dziesietny [0]_Invoices2001Slovakia_TDT KHANH HOA_ke hoach dau thau 30-6-2010 2" xfId="3500"/>
    <cellStyle name="Dziesiętny [0]_Invoices2001Slovakia_TDT KHANH HOA_ke hoach dau thau 30-6-2010 2" xfId="3501"/>
    <cellStyle name="Dziesietny [0]_Invoices2001Slovakia_TDT KHANH HOA_KH Von 2012 gui BKH 1" xfId="3502"/>
    <cellStyle name="Dziesiętny [0]_Invoices2001Slovakia_TDT KHANH HOA_KH Von 2012 gui BKH 1" xfId="3503"/>
    <cellStyle name="Dziesietny [0]_Invoices2001Slovakia_TDT KHANH HOA_KH Von 2012 gui BKH 1 2" xfId="3504"/>
    <cellStyle name="Dziesiętny [0]_Invoices2001Slovakia_TDT KHANH HOA_KH Von 2012 gui BKH 1 2" xfId="3505"/>
    <cellStyle name="Dziesietny [0]_Invoices2001Slovakia_TDT KHANH HOA_KH Von 2012 gui BKH 1 2 2" xfId="3506"/>
    <cellStyle name="Dziesiętny [0]_Invoices2001Slovakia_TDT KHANH HOA_KH Von 2012 gui BKH 1 2 2" xfId="3507"/>
    <cellStyle name="Dziesietny [0]_Invoices2001Slovakia_TDT KHANH HOA_KH Von 2012 gui BKH 1 3" xfId="3508"/>
    <cellStyle name="Dziesiętny [0]_Invoices2001Slovakia_TDT KHANH HOA_KH Von 2012 gui BKH 1 3" xfId="3509"/>
    <cellStyle name="Dziesietny [0]_Invoices2001Slovakia_TDT KHANH HOA_KH Von 2012 gui BKH 1 3 2" xfId="3510"/>
    <cellStyle name="Dziesiętny [0]_Invoices2001Slovakia_TDT KHANH HOA_KH Von 2012 gui BKH 1 3 2" xfId="3511"/>
    <cellStyle name="Dziesietny [0]_Invoices2001Slovakia_TDT KHANH HOA_KH Von 2012 gui BKH 1 4" xfId="3512"/>
    <cellStyle name="Dziesiętny [0]_Invoices2001Slovakia_TDT KHANH HOA_KH Von 2012 gui BKH 1 4" xfId="3513"/>
    <cellStyle name="Dziesietny [0]_Invoices2001Slovakia_TDT KHANH HOA_KH Von 2012 gui BKH 1_BIEU KE HOACH  2015 (KTN 6.11 sua)" xfId="3514"/>
    <cellStyle name="Dziesiętny [0]_Invoices2001Slovakia_TDT KHANH HOA_KH Von 2012 gui BKH 1_BIEU KE HOACH  2015 (KTN 6.11 sua)" xfId="3515"/>
    <cellStyle name="Dziesietny [0]_Invoices2001Slovakia_TDT KHANH HOA_Phan pha do" xfId="3516"/>
    <cellStyle name="Dziesiętny [0]_Invoices2001Slovakia_TDT KHANH HOA_Phan pha do" xfId="3517"/>
    <cellStyle name="Dziesietny [0]_Invoices2001Slovakia_TDT KHANH HOA_Phan pha do 2" xfId="3518"/>
    <cellStyle name="Dziesiętny [0]_Invoices2001Slovakia_TDT KHANH HOA_Phan pha do 2" xfId="3519"/>
    <cellStyle name="Dziesietny [0]_Invoices2001Slovakia_TDT KHANH HOA_QD ke hoach dau thau" xfId="3520"/>
    <cellStyle name="Dziesiętny [0]_Invoices2001Slovakia_TDT KHANH HOA_QD ke hoach dau thau" xfId="3521"/>
    <cellStyle name="Dziesietny [0]_Invoices2001Slovakia_TDT KHANH HOA_QD ke hoach dau thau 2" xfId="3522"/>
    <cellStyle name="Dziesiętny [0]_Invoices2001Slovakia_TDT KHANH HOA_QD ke hoach dau thau 2" xfId="3523"/>
    <cellStyle name="Dziesietny [0]_Invoices2001Slovakia_TDT KHANH HOA_Ra soat KH von 2011 (Huy-11-11-11)" xfId="3524"/>
    <cellStyle name="Dziesiętny [0]_Invoices2001Slovakia_TDT KHANH HOA_Ra soat KH von 2011 (Huy-11-11-11)" xfId="3525"/>
    <cellStyle name="Dziesietny [0]_Invoices2001Slovakia_TDT KHANH HOA_Ra soat KH von 2011 (Huy-11-11-11) 2" xfId="3526"/>
    <cellStyle name="Dziesiętny [0]_Invoices2001Slovakia_TDT KHANH HOA_Ra soat KH von 2011 (Huy-11-11-11) 2" xfId="3527"/>
    <cellStyle name="Dziesietny [0]_Invoices2001Slovakia_TDT KHANH HOA_Sheet2" xfId="3528"/>
    <cellStyle name="Dziesiętny [0]_Invoices2001Slovakia_TDT KHANH HOA_Sheet2" xfId="3529"/>
    <cellStyle name="Dziesietny [0]_Invoices2001Slovakia_TDT KHANH HOA_Sheet2 2" xfId="3530"/>
    <cellStyle name="Dziesiętny [0]_Invoices2001Slovakia_TDT KHANH HOA_Sheet2 2" xfId="3531"/>
    <cellStyle name="Dziesietny [0]_Invoices2001Slovakia_TDT KHANH HOA_TH danh muc 08-09 den ngay 30-8-09" xfId="3532"/>
    <cellStyle name="Dziesiętny [0]_Invoices2001Slovakia_TDT KHANH HOA_TH danh muc 08-09 den ngay 30-8-09" xfId="3533"/>
    <cellStyle name="Dziesietny [0]_Invoices2001Slovakia_TDT KHANH HOA_TH danh muc 08-09 den ngay 30-8-09 2" xfId="3534"/>
    <cellStyle name="Dziesiętny [0]_Invoices2001Slovakia_TDT KHANH HOA_TH danh muc 08-09 den ngay 30-8-09 2" xfId="3535"/>
    <cellStyle name="Dziesietny [0]_Invoices2001Slovakia_TDT KHANH HOA_Tienluong" xfId="3536"/>
    <cellStyle name="Dziesiętny [0]_Invoices2001Slovakia_TDT KHANH HOA_Tienluong" xfId="3537"/>
    <cellStyle name="Dziesietny [0]_Invoices2001Slovakia_TDT KHANH HOA_Tienluong 2" xfId="3538"/>
    <cellStyle name="Dziesiętny [0]_Invoices2001Slovakia_TDT KHANH HOA_Tienluong 2" xfId="3539"/>
    <cellStyle name="Dziesietny [0]_Invoices2001Slovakia_TDT KHANH HOA_tinh toan hoang ha" xfId="3540"/>
    <cellStyle name="Dziesiętny [0]_Invoices2001Slovakia_TDT KHANH HOA_tinh toan hoang ha" xfId="3541"/>
    <cellStyle name="Dziesietny [0]_Invoices2001Slovakia_TDT KHANH HOA_tinh toan hoang ha 2" xfId="3542"/>
    <cellStyle name="Dziesiętny [0]_Invoices2001Slovakia_TDT KHANH HOA_tinh toan hoang ha 2" xfId="3543"/>
    <cellStyle name="Dziesietny [0]_Invoices2001Slovakia_TDT KHANH HOA_Tong hop Cac tuyen(9-1-06)" xfId="3544"/>
    <cellStyle name="Dziesiętny [0]_Invoices2001Slovakia_TDT KHANH HOA_Tong hop Cac tuyen(9-1-06)" xfId="3545"/>
    <cellStyle name="Dziesietny [0]_Invoices2001Slovakia_TDT KHANH HOA_Tong hop Cac tuyen(9-1-06) 2" xfId="3546"/>
    <cellStyle name="Dziesiętny [0]_Invoices2001Slovakia_TDT KHANH HOA_Tong hop Cac tuyen(9-1-06) 2" xfId="3547"/>
    <cellStyle name="Dziesietny [0]_Invoices2001Slovakia_TDT KHANH HOA_Tong hop Cac tuyen(9-1-06)_bieu tong hop lai kh von 2011 gui phong TH-KTDN" xfId="3548"/>
    <cellStyle name="Dziesiętny [0]_Invoices2001Slovakia_TDT KHANH HOA_Tong hop Cac tuyen(9-1-06)_bieu tong hop lai kh von 2011 gui phong TH-KTDN" xfId="3549"/>
    <cellStyle name="Dziesietny [0]_Invoices2001Slovakia_TDT KHANH HOA_Tong hop Cac tuyen(9-1-06)_bieu tong hop lai kh von 2011 gui phong TH-KTDN 2" xfId="3550"/>
    <cellStyle name="Dziesiętny [0]_Invoices2001Slovakia_TDT KHANH HOA_Tong hop Cac tuyen(9-1-06)_bieu tong hop lai kh von 2011 gui phong TH-KTDN 2" xfId="3551"/>
    <cellStyle name="Dziesietny [0]_Invoices2001Slovakia_TDT KHANH HOA_Tong hop Cac tuyen(9-1-06)_Copy of KH PHAN BO VON ĐỐI ỨNG NAM 2011 (30 TY phuong án gop WB)" xfId="3552"/>
    <cellStyle name="Dziesiętny [0]_Invoices2001Slovakia_TDT KHANH HOA_Tong hop Cac tuyen(9-1-06)_Copy of KH PHAN BO VON ĐỐI ỨNG NAM 2011 (30 TY phuong án gop WB)" xfId="3553"/>
    <cellStyle name="Dziesietny [0]_Invoices2001Slovakia_TDT KHANH HOA_Tong hop Cac tuyen(9-1-06)_Copy of KH PHAN BO VON ĐỐI ỨNG NAM 2011 (30 TY phuong án gop WB) 2" xfId="3554"/>
    <cellStyle name="Dziesiętny [0]_Invoices2001Slovakia_TDT KHANH HOA_Tong hop Cac tuyen(9-1-06)_Copy of KH PHAN BO VON ĐỐI ỨNG NAM 2011 (30 TY phuong án gop WB) 2" xfId="3555"/>
    <cellStyle name="Dziesietny [0]_Invoices2001Slovakia_TDT KHANH HOA_Tong hop Cac tuyen(9-1-06)_Ke hoach 2010 (theo doi 11-8-2010)" xfId="3556"/>
    <cellStyle name="Dziesiętny [0]_Invoices2001Slovakia_TDT KHANH HOA_Tong hop Cac tuyen(9-1-06)_Ke hoach 2010 (theo doi 11-8-2010)" xfId="3557"/>
    <cellStyle name="Dziesietny [0]_Invoices2001Slovakia_TDT KHANH HOA_Tong hop Cac tuyen(9-1-06)_Ke hoach 2010 (theo doi 11-8-2010) 2" xfId="3558"/>
    <cellStyle name="Dziesiętny [0]_Invoices2001Slovakia_TDT KHANH HOA_Tong hop Cac tuyen(9-1-06)_Ke hoach 2010 (theo doi 11-8-2010) 2" xfId="3559"/>
    <cellStyle name="Dziesietny [0]_Invoices2001Slovakia_TDT KHANH HOA_Tong hop Cac tuyen(9-1-06)_KH Von 2012 gui BKH 1" xfId="3560"/>
    <cellStyle name="Dziesiętny [0]_Invoices2001Slovakia_TDT KHANH HOA_Tong hop Cac tuyen(9-1-06)_KH Von 2012 gui BKH 1" xfId="3561"/>
    <cellStyle name="Dziesietny [0]_Invoices2001Slovakia_TDT KHANH HOA_Tong hop Cac tuyen(9-1-06)_KH Von 2012 gui BKH 1 2" xfId="3562"/>
    <cellStyle name="Dziesiętny [0]_Invoices2001Slovakia_TDT KHANH HOA_Tong hop Cac tuyen(9-1-06)_KH Von 2012 gui BKH 1 2" xfId="3563"/>
    <cellStyle name="Dziesietny [0]_Invoices2001Slovakia_TDT KHANH HOA_Tong hop Cac tuyen(9-1-06)_QD ke hoach dau thau" xfId="3564"/>
    <cellStyle name="Dziesiętny [0]_Invoices2001Slovakia_TDT KHANH HOA_Tong hop Cac tuyen(9-1-06)_QD ke hoach dau thau" xfId="3565"/>
    <cellStyle name="Dziesietny [0]_Invoices2001Slovakia_TDT KHANH HOA_Tong hop Cac tuyen(9-1-06)_QD ke hoach dau thau 2" xfId="3566"/>
    <cellStyle name="Dziesiętny [0]_Invoices2001Slovakia_TDT KHANH HOA_Tong hop Cac tuyen(9-1-06)_QD ke hoach dau thau 2" xfId="3567"/>
    <cellStyle name="Dziesietny [0]_Invoices2001Slovakia_TDT KHANH HOA_Tong hop Cac tuyen(9-1-06)_Tong von ĐTPT" xfId="3568"/>
    <cellStyle name="Dziesiętny [0]_Invoices2001Slovakia_TDT KHANH HOA_Tong hop Cac tuyen(9-1-06)_Tong von ĐTPT" xfId="3569"/>
    <cellStyle name="Dziesietny [0]_Invoices2001Slovakia_TDT KHANH HOA_Tong hop Cac tuyen(9-1-06)_Tong von ĐTPT 2" xfId="3570"/>
    <cellStyle name="Dziesiętny [0]_Invoices2001Slovakia_TDT KHANH HOA_Tong hop Cac tuyen(9-1-06)_Tong von ĐTPT 2" xfId="3571"/>
    <cellStyle name="Dziesietny [0]_Invoices2001Slovakia_TDT KHANH HOA_Tong von ĐTPT" xfId="3572"/>
    <cellStyle name="Dziesiętny [0]_Invoices2001Slovakia_TDT KHANH HOA_Tong von ĐTPT" xfId="3573"/>
    <cellStyle name="Dziesietny [0]_Invoices2001Slovakia_TDT KHANH HOA_Tong von ĐTPT 2" xfId="3574"/>
    <cellStyle name="Dziesiętny [0]_Invoices2001Slovakia_TDT KHANH HOA_Tong von ĐTPT 2" xfId="3575"/>
    <cellStyle name="Dziesietny [0]_Invoices2001Slovakia_TDT KHANH HOA_TU VAN THUY LOI THAM  PHE" xfId="3576"/>
    <cellStyle name="Dziesiętny [0]_Invoices2001Slovakia_TDT KHANH HOA_TU VAN THUY LOI THAM  PHE" xfId="3577"/>
    <cellStyle name="Dziesietny [0]_Invoices2001Slovakia_TDT KHANH HOA_TU VAN THUY LOI THAM  PHE 2" xfId="3578"/>
    <cellStyle name="Dziesiętny [0]_Invoices2001Slovakia_TDT KHANH HOA_TU VAN THUY LOI THAM  PHE 2" xfId="3579"/>
    <cellStyle name="Dziesietny [0]_Invoices2001Slovakia_TDT KHANH HOA_Viec Huy dang lam" xfId="3580"/>
    <cellStyle name="Dziesiętny [0]_Invoices2001Slovakia_TDT KHANH HOA_Viec Huy dang lam" xfId="3581"/>
    <cellStyle name="Dziesietny [0]_Invoices2001Slovakia_TDT quangngai" xfId="3582"/>
    <cellStyle name="Dziesiętny [0]_Invoices2001Slovakia_TDT quangngai" xfId="3583"/>
    <cellStyle name="Dziesietny [0]_Invoices2001Slovakia_TDT quangngai 2" xfId="3584"/>
    <cellStyle name="Dziesiętny [0]_Invoices2001Slovakia_TDT quangngai 2" xfId="3585"/>
    <cellStyle name="Dziesietny [0]_Invoices2001Slovakia_TH danh muc 08-09 den ngay 30-8-09" xfId="3586"/>
    <cellStyle name="Dziesiętny [0]_Invoices2001Slovakia_TH danh muc 08-09 den ngay 30-8-09" xfId="3587"/>
    <cellStyle name="Dziesietny [0]_Invoices2001Slovakia_TH danh muc 08-09 den ngay 30-8-09 2" xfId="3588"/>
    <cellStyle name="Dziesiętny [0]_Invoices2001Slovakia_TH danh muc 08-09 den ngay 30-8-09 2" xfId="3589"/>
    <cellStyle name="Dziesietny [0]_Invoices2001Slovakia_Tham dinh du toan mat doong - Ban cho moi21-5" xfId="3590"/>
    <cellStyle name="Dziesiętny [0]_Invoices2001Slovakia_Tham dinh du toan mat doong - Ban cho moi21-5" xfId="3591"/>
    <cellStyle name="Dziesietny [0]_Invoices2001Slovakia_Tham dinh du toan mat doong - Ban cho moi21-5 2" xfId="3592"/>
    <cellStyle name="Dziesiętny [0]_Invoices2001Slovakia_Tham dinh du toan mat doong - Ban cho moi21-5 2" xfId="3593"/>
    <cellStyle name="Dziesietny [0]_Invoices2001Slovakia_Tienluong" xfId="3594"/>
    <cellStyle name="Dziesiętny [0]_Invoices2001Slovakia_Tienluong" xfId="3595"/>
    <cellStyle name="Dziesietny [0]_Invoices2001Slovakia_Tienluong 2" xfId="3596"/>
    <cellStyle name="Dziesiętny [0]_Invoices2001Slovakia_Tienluong 2" xfId="3597"/>
    <cellStyle name="Dziesietny [0]_Invoices2001Slovakia_TMDT(10-5-06)" xfId="3598"/>
    <cellStyle name="Dziesiętny [0]_Invoices2001Slovakia_Tong von ĐTPT" xfId="3599"/>
    <cellStyle name="Dziesietny [0]_Invoices2001Slovakia_Viec Huy dang lam" xfId="3600"/>
    <cellStyle name="Dziesiętny [0]_Invoices2001Slovakia_Viec Huy dang lam" xfId="3601"/>
    <cellStyle name="Dziesietny_Invoices2001Slovakia" xfId="3602"/>
    <cellStyle name="Dziesiętny_Invoices2001Slovakia" xfId="3603"/>
    <cellStyle name="Dziesietny_Invoices2001Slovakia 2" xfId="3604"/>
    <cellStyle name="Dziesiętny_Invoices2001Slovakia 2" xfId="3605"/>
    <cellStyle name="Dziesietny_Invoices2001Slovakia 3" xfId="3606"/>
    <cellStyle name="Dziesiętny_Invoices2001Slovakia 3" xfId="3607"/>
    <cellStyle name="Dziesietny_Invoices2001Slovakia 4" xfId="3608"/>
    <cellStyle name="Dziesiętny_Invoices2001Slovakia 4" xfId="3609"/>
    <cellStyle name="Dziesietny_Invoices2001Slovakia 5" xfId="3610"/>
    <cellStyle name="Dziesiętny_Invoices2001Slovakia 5" xfId="3611"/>
    <cellStyle name="Dziesietny_Invoices2001Slovakia_01_Nha so 1_Dien" xfId="3612"/>
    <cellStyle name="Dziesiętny_Invoices2001Slovakia_01_Nha so 1_Dien" xfId="3613"/>
    <cellStyle name="Dziesietny_Invoices2001Slovakia_01_Nha so 1_Dien 2" xfId="3614"/>
    <cellStyle name="Dziesiętny_Invoices2001Slovakia_01_Nha so 1_Dien 2" xfId="3615"/>
    <cellStyle name="Dziesietny_Invoices2001Slovakia_01_Nha so 1_Dien 3" xfId="3616"/>
    <cellStyle name="Dziesiętny_Invoices2001Slovakia_01_Nha so 1_Dien 3" xfId="3617"/>
    <cellStyle name="Dziesietny_Invoices2001Slovakia_01_Nha so 1_Dien 4" xfId="3618"/>
    <cellStyle name="Dziesiętny_Invoices2001Slovakia_01_Nha so 1_Dien 4" xfId="3619"/>
    <cellStyle name="Dziesietny_Invoices2001Slovakia_01_Nha so 1_Dien 5" xfId="3620"/>
    <cellStyle name="Dziesiętny_Invoices2001Slovakia_01_Nha so 1_Dien 5" xfId="3621"/>
    <cellStyle name="Dziesietny_Invoices2001Slovakia_01_Nha so 1_Dien_Bao cao danh muc cac cong trinh tren dia ban huyen 4-2010" xfId="3622"/>
    <cellStyle name="Dziesiętny_Invoices2001Slovakia_01_Nha so 1_Dien_Bao cao danh muc cac cong trinh tren dia ban huyen 4-2010" xfId="3623"/>
    <cellStyle name="Dziesietny_Invoices2001Slovakia_01_Nha so 1_Dien_Bao cao danh muc cac cong trinh tren dia ban huyen 4-2010 2" xfId="3624"/>
    <cellStyle name="Dziesiętny_Invoices2001Slovakia_01_Nha so 1_Dien_Bao cao danh muc cac cong trinh tren dia ban huyen 4-2010 2" xfId="3625"/>
    <cellStyle name="Dziesietny_Invoices2001Slovakia_01_Nha so 1_Dien_bieu ke hoach dau thau" xfId="3626"/>
    <cellStyle name="Dziesiętny_Invoices2001Slovakia_01_Nha so 1_Dien_bieu ke hoach dau thau" xfId="3627"/>
    <cellStyle name="Dziesietny_Invoices2001Slovakia_01_Nha so 1_Dien_bieu ke hoach dau thau 2" xfId="3628"/>
    <cellStyle name="Dziesiętny_Invoices2001Slovakia_01_Nha so 1_Dien_bieu ke hoach dau thau 2" xfId="3629"/>
    <cellStyle name="Dziesietny_Invoices2001Slovakia_01_Nha so 1_Dien_bieu ke hoach dau thau 2 2" xfId="3630"/>
    <cellStyle name="Dziesiętny_Invoices2001Slovakia_01_Nha so 1_Dien_bieu ke hoach dau thau 2 2" xfId="3631"/>
    <cellStyle name="Dziesietny_Invoices2001Slovakia_01_Nha so 1_Dien_bieu ke hoach dau thau 3" xfId="3632"/>
    <cellStyle name="Dziesiętny_Invoices2001Slovakia_01_Nha so 1_Dien_bieu ke hoach dau thau 3" xfId="3633"/>
    <cellStyle name="Dziesietny_Invoices2001Slovakia_01_Nha so 1_Dien_bieu ke hoach dau thau 3 2" xfId="3634"/>
    <cellStyle name="Dziesiętny_Invoices2001Slovakia_01_Nha so 1_Dien_bieu ke hoach dau thau 3 2" xfId="3635"/>
    <cellStyle name="Dziesietny_Invoices2001Slovakia_01_Nha so 1_Dien_bieu ke hoach dau thau 4" xfId="3636"/>
    <cellStyle name="Dziesiętny_Invoices2001Slovakia_01_Nha so 1_Dien_bieu ke hoach dau thau 4" xfId="3637"/>
    <cellStyle name="Dziesietny_Invoices2001Slovakia_01_Nha so 1_Dien_bieu ke hoach dau thau 5" xfId="3638"/>
    <cellStyle name="Dziesiętny_Invoices2001Slovakia_01_Nha so 1_Dien_bieu ke hoach dau thau 5" xfId="3639"/>
    <cellStyle name="Dziesietny_Invoices2001Slovakia_01_Nha so 1_Dien_bieu ke hoach dau thau truong mam non SKH" xfId="3640"/>
    <cellStyle name="Dziesiętny_Invoices2001Slovakia_01_Nha so 1_Dien_bieu ke hoach dau thau truong mam non SKH" xfId="3641"/>
    <cellStyle name="Dziesietny_Invoices2001Slovakia_01_Nha so 1_Dien_bieu ke hoach dau thau truong mam non SKH 2" xfId="3642"/>
    <cellStyle name="Dziesiętny_Invoices2001Slovakia_01_Nha so 1_Dien_bieu ke hoach dau thau truong mam non SKH 2" xfId="3643"/>
    <cellStyle name="Dziesietny_Invoices2001Slovakia_01_Nha so 1_Dien_bieu ke hoach dau thau truong mam non SKH 2 2" xfId="3644"/>
    <cellStyle name="Dziesiętny_Invoices2001Slovakia_01_Nha so 1_Dien_bieu ke hoach dau thau truong mam non SKH 2 2" xfId="3645"/>
    <cellStyle name="Dziesietny_Invoices2001Slovakia_01_Nha so 1_Dien_bieu ke hoach dau thau truong mam non SKH 3" xfId="3646"/>
    <cellStyle name="Dziesiętny_Invoices2001Slovakia_01_Nha so 1_Dien_bieu ke hoach dau thau truong mam non SKH 3" xfId="3647"/>
    <cellStyle name="Dziesietny_Invoices2001Slovakia_01_Nha so 1_Dien_bieu ke hoach dau thau truong mam non SKH 3 2" xfId="3648"/>
    <cellStyle name="Dziesiętny_Invoices2001Slovakia_01_Nha so 1_Dien_bieu ke hoach dau thau truong mam non SKH 3 2" xfId="3649"/>
    <cellStyle name="Dziesietny_Invoices2001Slovakia_01_Nha so 1_Dien_bieu ke hoach dau thau truong mam non SKH 4" xfId="3650"/>
    <cellStyle name="Dziesiętny_Invoices2001Slovakia_01_Nha so 1_Dien_bieu ke hoach dau thau truong mam non SKH 4" xfId="3651"/>
    <cellStyle name="Dziesietny_Invoices2001Slovakia_01_Nha so 1_Dien_bieu ke hoach dau thau truong mam non SKH 5" xfId="3652"/>
    <cellStyle name="Dziesiętny_Invoices2001Slovakia_01_Nha so 1_Dien_bieu ke hoach dau thau truong mam non SKH 5" xfId="3653"/>
    <cellStyle name="Dziesietny_Invoices2001Slovakia_01_Nha so 1_Dien_bieu tong hop lai kh von 2011 gui phong TH-KTDN" xfId="3654"/>
    <cellStyle name="Dziesiętny_Invoices2001Slovakia_01_Nha so 1_Dien_bieu tong hop lai kh von 2011 gui phong TH-KTDN" xfId="3655"/>
    <cellStyle name="Dziesietny_Invoices2001Slovakia_01_Nha so 1_Dien_bieu tong hop lai kh von 2011 gui phong TH-KTDN 2" xfId="3656"/>
    <cellStyle name="Dziesiętny_Invoices2001Slovakia_01_Nha so 1_Dien_bieu tong hop lai kh von 2011 gui phong TH-KTDN 2" xfId="3657"/>
    <cellStyle name="Dziesietny_Invoices2001Slovakia_01_Nha so 1_Dien_bieu tong hop lai kh von 2011 gui phong TH-KTDN 2 2" xfId="3658"/>
    <cellStyle name="Dziesiętny_Invoices2001Slovakia_01_Nha so 1_Dien_bieu tong hop lai kh von 2011 gui phong TH-KTDN 2 2" xfId="3659"/>
    <cellStyle name="Dziesietny_Invoices2001Slovakia_01_Nha so 1_Dien_bieu tong hop lai kh von 2011 gui phong TH-KTDN 3" xfId="3660"/>
    <cellStyle name="Dziesiętny_Invoices2001Slovakia_01_Nha so 1_Dien_bieu tong hop lai kh von 2011 gui phong TH-KTDN 3" xfId="3661"/>
    <cellStyle name="Dziesietny_Invoices2001Slovakia_01_Nha so 1_Dien_bieu tong hop lai kh von 2011 gui phong TH-KTDN 3 2" xfId="3662"/>
    <cellStyle name="Dziesiętny_Invoices2001Slovakia_01_Nha so 1_Dien_bieu tong hop lai kh von 2011 gui phong TH-KTDN 3 2" xfId="3663"/>
    <cellStyle name="Dziesietny_Invoices2001Slovakia_01_Nha so 1_Dien_bieu tong hop lai kh von 2011 gui phong TH-KTDN 4" xfId="3664"/>
    <cellStyle name="Dziesiętny_Invoices2001Slovakia_01_Nha so 1_Dien_bieu tong hop lai kh von 2011 gui phong TH-KTDN 4" xfId="3665"/>
    <cellStyle name="Dziesietny_Invoices2001Slovakia_01_Nha so 1_Dien_bieu tong hop lai kh von 2011 gui phong TH-KTDN_BIEU KE HOACH  2015 (KTN 6.11 sua)" xfId="3666"/>
    <cellStyle name="Dziesiętny_Invoices2001Slovakia_01_Nha so 1_Dien_bieu tong hop lai kh von 2011 gui phong TH-KTDN_BIEU KE HOACH  2015 (KTN 6.11 sua)" xfId="3667"/>
    <cellStyle name="Dziesietny_Invoices2001Slovakia_01_Nha so 1_Dien_Book1" xfId="3668"/>
    <cellStyle name="Dziesiętny_Invoices2001Slovakia_01_Nha so 1_Dien_Book1" xfId="3669"/>
    <cellStyle name="Dziesietny_Invoices2001Slovakia_01_Nha so 1_Dien_Book1 2" xfId="3670"/>
    <cellStyle name="Dziesiętny_Invoices2001Slovakia_01_Nha so 1_Dien_Book1 2" xfId="3671"/>
    <cellStyle name="Dziesietny_Invoices2001Slovakia_01_Nha so 1_Dien_Book1 2 2" xfId="3672"/>
    <cellStyle name="Dziesiętny_Invoices2001Slovakia_01_Nha so 1_Dien_Book1 2 2" xfId="3673"/>
    <cellStyle name="Dziesietny_Invoices2001Slovakia_01_Nha so 1_Dien_Book1 3" xfId="3674"/>
    <cellStyle name="Dziesiętny_Invoices2001Slovakia_01_Nha so 1_Dien_Book1 3" xfId="3675"/>
    <cellStyle name="Dziesietny_Invoices2001Slovakia_01_Nha so 1_Dien_Book1 3 2" xfId="3676"/>
    <cellStyle name="Dziesiętny_Invoices2001Slovakia_01_Nha so 1_Dien_Book1 3 2" xfId="3677"/>
    <cellStyle name="Dziesietny_Invoices2001Slovakia_01_Nha so 1_Dien_Book1 4" xfId="3678"/>
    <cellStyle name="Dziesiętny_Invoices2001Slovakia_01_Nha so 1_Dien_Book1 4" xfId="3679"/>
    <cellStyle name="Dziesietny_Invoices2001Slovakia_01_Nha so 1_Dien_Book1 5" xfId="3680"/>
    <cellStyle name="Dziesiętny_Invoices2001Slovakia_01_Nha so 1_Dien_Book1 5" xfId="3681"/>
    <cellStyle name="Dziesietny_Invoices2001Slovakia_01_Nha so 1_Dien_Book1_1" xfId="3682"/>
    <cellStyle name="Dziesiętny_Invoices2001Slovakia_01_Nha so 1_Dien_Book1_1" xfId="3683"/>
    <cellStyle name="Dziesietny_Invoices2001Slovakia_01_Nha so 1_Dien_Book1_1 2" xfId="3684"/>
    <cellStyle name="Dziesiętny_Invoices2001Slovakia_01_Nha so 1_Dien_Book1_1 2" xfId="3685"/>
    <cellStyle name="Dziesietny_Invoices2001Slovakia_01_Nha so 1_Dien_Book1_1 2 2" xfId="3686"/>
    <cellStyle name="Dziesiętny_Invoices2001Slovakia_01_Nha so 1_Dien_Book1_1 2 2" xfId="3687"/>
    <cellStyle name="Dziesietny_Invoices2001Slovakia_01_Nha so 1_Dien_Book1_1 3" xfId="3688"/>
    <cellStyle name="Dziesiętny_Invoices2001Slovakia_01_Nha so 1_Dien_Book1_1 3" xfId="3689"/>
    <cellStyle name="Dziesietny_Invoices2001Slovakia_01_Nha so 1_Dien_Book1_1 3 2" xfId="3690"/>
    <cellStyle name="Dziesiętny_Invoices2001Slovakia_01_Nha so 1_Dien_Book1_1 3 2" xfId="3691"/>
    <cellStyle name="Dziesietny_Invoices2001Slovakia_01_Nha so 1_Dien_Book1_1 4" xfId="3692"/>
    <cellStyle name="Dziesiętny_Invoices2001Slovakia_01_Nha so 1_Dien_Book1_1 4" xfId="3693"/>
    <cellStyle name="Dziesietny_Invoices2001Slovakia_01_Nha so 1_Dien_Book1_1 5" xfId="3694"/>
    <cellStyle name="Dziesiętny_Invoices2001Slovakia_01_Nha so 1_Dien_Book1_1 5" xfId="3695"/>
    <cellStyle name="Dziesietny_Invoices2001Slovakia_01_Nha so 1_Dien_Book1_DTTD chieng chan Tham lai 29-9-2009" xfId="3696"/>
    <cellStyle name="Dziesiętny_Invoices2001Slovakia_01_Nha so 1_Dien_Book1_DTTD chieng chan Tham lai 29-9-2009" xfId="3697"/>
    <cellStyle name="Dziesietny_Invoices2001Slovakia_01_Nha so 1_Dien_Book1_DTTD chieng chan Tham lai 29-9-2009 2" xfId="3698"/>
    <cellStyle name="Dziesiętny_Invoices2001Slovakia_01_Nha so 1_Dien_Book1_DTTD chieng chan Tham lai 29-9-2009 2" xfId="3699"/>
    <cellStyle name="Dziesietny_Invoices2001Slovakia_01_Nha so 1_Dien_Book1_DTTD chieng chan Tham lai 29-9-2009 2 2" xfId="3700"/>
    <cellStyle name="Dziesiętny_Invoices2001Slovakia_01_Nha so 1_Dien_Book1_DTTD chieng chan Tham lai 29-9-2009 2 2" xfId="3701"/>
    <cellStyle name="Dziesietny_Invoices2001Slovakia_01_Nha so 1_Dien_Book1_DTTD chieng chan Tham lai 29-9-2009 3" xfId="3702"/>
    <cellStyle name="Dziesiętny_Invoices2001Slovakia_01_Nha so 1_Dien_Book1_DTTD chieng chan Tham lai 29-9-2009 3" xfId="3703"/>
    <cellStyle name="Dziesietny_Invoices2001Slovakia_01_Nha so 1_Dien_Book1_DTTD chieng chan Tham lai 29-9-2009 3 2" xfId="3704"/>
    <cellStyle name="Dziesiętny_Invoices2001Slovakia_01_Nha so 1_Dien_Book1_DTTD chieng chan Tham lai 29-9-2009 3 2" xfId="3705"/>
    <cellStyle name="Dziesietny_Invoices2001Slovakia_01_Nha so 1_Dien_Book1_DTTD chieng chan Tham lai 29-9-2009 4" xfId="3706"/>
    <cellStyle name="Dziesiętny_Invoices2001Slovakia_01_Nha so 1_Dien_Book1_DTTD chieng chan Tham lai 29-9-2009 4" xfId="3707"/>
    <cellStyle name="Dziesietny_Invoices2001Slovakia_01_Nha so 1_Dien_Book1_DTTD chieng chan Tham lai 29-9-2009 5" xfId="3708"/>
    <cellStyle name="Dziesiętny_Invoices2001Slovakia_01_Nha so 1_Dien_Book1_DTTD chieng chan Tham lai 29-9-2009 5" xfId="3709"/>
    <cellStyle name="Dziesietny_Invoices2001Slovakia_01_Nha so 1_Dien_Book1_Ke hoach 2010 (theo doi 11-8-2010)" xfId="3710"/>
    <cellStyle name="Dziesiętny_Invoices2001Slovakia_01_Nha so 1_Dien_Book1_Ke hoach 2010 (theo doi 11-8-2010)" xfId="3711"/>
    <cellStyle name="Dziesietny_Invoices2001Slovakia_01_Nha so 1_Dien_Book1_Ke hoach 2010 (theo doi 11-8-2010) 2" xfId="3712"/>
    <cellStyle name="Dziesiętny_Invoices2001Slovakia_01_Nha so 1_Dien_Book1_Ke hoach 2010 (theo doi 11-8-2010) 2" xfId="3713"/>
    <cellStyle name="Dziesietny_Invoices2001Slovakia_01_Nha so 1_Dien_Book1_Ke hoach 2010 (theo doi 11-8-2010) 2 2" xfId="3714"/>
    <cellStyle name="Dziesiętny_Invoices2001Slovakia_01_Nha so 1_Dien_Book1_Ke hoach 2010 (theo doi 11-8-2010) 2 2" xfId="3715"/>
    <cellStyle name="Dziesietny_Invoices2001Slovakia_01_Nha so 1_Dien_Book1_Ke hoach 2010 (theo doi 11-8-2010) 3" xfId="3716"/>
    <cellStyle name="Dziesiętny_Invoices2001Slovakia_01_Nha so 1_Dien_Book1_Ke hoach 2010 (theo doi 11-8-2010) 3" xfId="3717"/>
    <cellStyle name="Dziesietny_Invoices2001Slovakia_01_Nha so 1_Dien_Book1_Ke hoach 2010 (theo doi 11-8-2010) 3 2" xfId="3718"/>
    <cellStyle name="Dziesiętny_Invoices2001Slovakia_01_Nha so 1_Dien_Book1_Ke hoach 2010 (theo doi 11-8-2010) 3 2" xfId="3719"/>
    <cellStyle name="Dziesietny_Invoices2001Slovakia_01_Nha so 1_Dien_Book1_Ke hoach 2010 (theo doi 11-8-2010) 4" xfId="3720"/>
    <cellStyle name="Dziesiętny_Invoices2001Slovakia_01_Nha so 1_Dien_Book1_Ke hoach 2010 (theo doi 11-8-2010) 4" xfId="3721"/>
    <cellStyle name="Dziesietny_Invoices2001Slovakia_01_Nha so 1_Dien_Book1_Ke hoach 2010 (theo doi 11-8-2010)_BIEU KE HOACH  2015 (KTN 6.11 sua)" xfId="3722"/>
    <cellStyle name="Dziesiętny_Invoices2001Slovakia_01_Nha so 1_Dien_Book1_Ke hoach 2010 (theo doi 11-8-2010)_BIEU KE HOACH  2015 (KTN 6.11 sua)" xfId="3723"/>
    <cellStyle name="Dziesietny_Invoices2001Slovakia_01_Nha so 1_Dien_Book1_ke hoach dau thau 30-6-2010" xfId="3724"/>
    <cellStyle name="Dziesiętny_Invoices2001Slovakia_01_Nha so 1_Dien_Book1_ke hoach dau thau 30-6-2010" xfId="3725"/>
    <cellStyle name="Dziesietny_Invoices2001Slovakia_01_Nha so 1_Dien_Book1_ke hoach dau thau 30-6-2010 2" xfId="3726"/>
    <cellStyle name="Dziesiętny_Invoices2001Slovakia_01_Nha so 1_Dien_Book1_ke hoach dau thau 30-6-2010 2" xfId="3727"/>
    <cellStyle name="Dziesietny_Invoices2001Slovakia_01_Nha so 1_Dien_Book1_ke hoach dau thau 30-6-2010 2 2" xfId="3728"/>
    <cellStyle name="Dziesiętny_Invoices2001Slovakia_01_Nha so 1_Dien_Book1_ke hoach dau thau 30-6-2010 2 2" xfId="3729"/>
    <cellStyle name="Dziesietny_Invoices2001Slovakia_01_Nha so 1_Dien_Book1_ke hoach dau thau 30-6-2010 3" xfId="3730"/>
    <cellStyle name="Dziesiętny_Invoices2001Slovakia_01_Nha so 1_Dien_Book1_ke hoach dau thau 30-6-2010 3" xfId="3731"/>
    <cellStyle name="Dziesietny_Invoices2001Slovakia_01_Nha so 1_Dien_Book1_ke hoach dau thau 30-6-2010 3 2" xfId="3732"/>
    <cellStyle name="Dziesiętny_Invoices2001Slovakia_01_Nha so 1_Dien_Book1_ke hoach dau thau 30-6-2010 3 2" xfId="3733"/>
    <cellStyle name="Dziesietny_Invoices2001Slovakia_01_Nha so 1_Dien_Book1_ke hoach dau thau 30-6-2010 4" xfId="3734"/>
    <cellStyle name="Dziesiętny_Invoices2001Slovakia_01_Nha so 1_Dien_Book1_ke hoach dau thau 30-6-2010 4" xfId="3735"/>
    <cellStyle name="Dziesietny_Invoices2001Slovakia_01_Nha so 1_Dien_Book1_ke hoach dau thau 30-6-2010_BIEU KE HOACH  2015 (KTN 6.11 sua)" xfId="3736"/>
    <cellStyle name="Dziesiętny_Invoices2001Slovakia_01_Nha so 1_Dien_Book1_ke hoach dau thau 30-6-2010_BIEU KE HOACH  2015 (KTN 6.11 sua)" xfId="3737"/>
    <cellStyle name="Dziesietny_Invoices2001Slovakia_01_Nha so 1_Dien_Copy of KH PHAN BO VON ĐỐI ỨNG NAM 2011 (30 TY phuong án gop WB)" xfId="3738"/>
    <cellStyle name="Dziesiętny_Invoices2001Slovakia_01_Nha so 1_Dien_Copy of KH PHAN BO VON ĐỐI ỨNG NAM 2011 (30 TY phuong án gop WB)" xfId="3739"/>
    <cellStyle name="Dziesietny_Invoices2001Slovakia_01_Nha so 1_Dien_Copy of KH PHAN BO VON ĐỐI ỨNG NAM 2011 (30 TY phuong án gop WB) 2" xfId="3740"/>
    <cellStyle name="Dziesiętny_Invoices2001Slovakia_01_Nha so 1_Dien_Copy of KH PHAN BO VON ĐỐI ỨNG NAM 2011 (30 TY phuong án gop WB) 2" xfId="3741"/>
    <cellStyle name="Dziesietny_Invoices2001Slovakia_01_Nha so 1_Dien_Copy of KH PHAN BO VON ĐỐI ỨNG NAM 2011 (30 TY phuong án gop WB) 2 2" xfId="3742"/>
    <cellStyle name="Dziesiętny_Invoices2001Slovakia_01_Nha so 1_Dien_Copy of KH PHAN BO VON ĐỐI ỨNG NAM 2011 (30 TY phuong án gop WB) 2 2" xfId="3743"/>
    <cellStyle name="Dziesietny_Invoices2001Slovakia_01_Nha so 1_Dien_Copy of KH PHAN BO VON ĐỐI ỨNG NAM 2011 (30 TY phuong án gop WB) 3" xfId="3744"/>
    <cellStyle name="Dziesiętny_Invoices2001Slovakia_01_Nha so 1_Dien_Copy of KH PHAN BO VON ĐỐI ỨNG NAM 2011 (30 TY phuong án gop WB) 3" xfId="3745"/>
    <cellStyle name="Dziesietny_Invoices2001Slovakia_01_Nha so 1_Dien_Copy of KH PHAN BO VON ĐỐI ỨNG NAM 2011 (30 TY phuong án gop WB) 3 2" xfId="3746"/>
    <cellStyle name="Dziesiętny_Invoices2001Slovakia_01_Nha so 1_Dien_Copy of KH PHAN BO VON ĐỐI ỨNG NAM 2011 (30 TY phuong án gop WB) 3 2" xfId="3747"/>
    <cellStyle name="Dziesietny_Invoices2001Slovakia_01_Nha so 1_Dien_Copy of KH PHAN BO VON ĐỐI ỨNG NAM 2011 (30 TY phuong án gop WB) 4" xfId="3748"/>
    <cellStyle name="Dziesiętny_Invoices2001Slovakia_01_Nha so 1_Dien_Copy of KH PHAN BO VON ĐỐI ỨNG NAM 2011 (30 TY phuong án gop WB) 4" xfId="3749"/>
    <cellStyle name="Dziesietny_Invoices2001Slovakia_01_Nha so 1_Dien_Copy of KH PHAN BO VON ĐỐI ỨNG NAM 2011 (30 TY phuong án gop WB)_BIEU KE HOACH  2015 (KTN 6.11 sua)" xfId="3750"/>
    <cellStyle name="Dziesiętny_Invoices2001Slovakia_01_Nha so 1_Dien_Copy of KH PHAN BO VON ĐỐI ỨNG NAM 2011 (30 TY phuong án gop WB)_BIEU KE HOACH  2015 (KTN 6.11 sua)" xfId="3751"/>
    <cellStyle name="Dziesietny_Invoices2001Slovakia_01_Nha so 1_Dien_DTTD chieng chan Tham lai 29-9-2009" xfId="3752"/>
    <cellStyle name="Dziesiętny_Invoices2001Slovakia_01_Nha so 1_Dien_DTTD chieng chan Tham lai 29-9-2009" xfId="3753"/>
    <cellStyle name="Dziesietny_Invoices2001Slovakia_01_Nha so 1_Dien_DTTD chieng chan Tham lai 29-9-2009 2" xfId="3754"/>
    <cellStyle name="Dziesiętny_Invoices2001Slovakia_01_Nha so 1_Dien_DTTD chieng chan Tham lai 29-9-2009 2" xfId="3755"/>
    <cellStyle name="Dziesietny_Invoices2001Slovakia_01_Nha so 1_Dien_DTTD chieng chan Tham lai 29-9-2009 2 2" xfId="3756"/>
    <cellStyle name="Dziesiętny_Invoices2001Slovakia_01_Nha so 1_Dien_DTTD chieng chan Tham lai 29-9-2009 2 2" xfId="3757"/>
    <cellStyle name="Dziesietny_Invoices2001Slovakia_01_Nha so 1_Dien_DTTD chieng chan Tham lai 29-9-2009 3" xfId="3758"/>
    <cellStyle name="Dziesiętny_Invoices2001Slovakia_01_Nha so 1_Dien_DTTD chieng chan Tham lai 29-9-2009 3" xfId="3759"/>
    <cellStyle name="Dziesietny_Invoices2001Slovakia_01_Nha so 1_Dien_DTTD chieng chan Tham lai 29-9-2009 3 2" xfId="3760"/>
    <cellStyle name="Dziesiętny_Invoices2001Slovakia_01_Nha so 1_Dien_DTTD chieng chan Tham lai 29-9-2009 3 2" xfId="3761"/>
    <cellStyle name="Dziesietny_Invoices2001Slovakia_01_Nha so 1_Dien_DTTD chieng chan Tham lai 29-9-2009 4" xfId="3762"/>
    <cellStyle name="Dziesiętny_Invoices2001Slovakia_01_Nha so 1_Dien_DTTD chieng chan Tham lai 29-9-2009 4" xfId="3763"/>
    <cellStyle name="Dziesietny_Invoices2001Slovakia_01_Nha so 1_Dien_DTTD chieng chan Tham lai 29-9-2009_BIEU KE HOACH  2015 (KTN 6.11 sua)" xfId="3764"/>
    <cellStyle name="Dziesiętny_Invoices2001Slovakia_01_Nha so 1_Dien_DTTD chieng chan Tham lai 29-9-2009_BIEU KE HOACH  2015 (KTN 6.11 sua)" xfId="3765"/>
    <cellStyle name="Dziesietny_Invoices2001Slovakia_01_Nha so 1_Dien_Du toan nuoc San Thang (GD2)" xfId="3766"/>
    <cellStyle name="Dziesiętny_Invoices2001Slovakia_01_Nha so 1_Dien_Du toan nuoc San Thang (GD2)" xfId="3767"/>
    <cellStyle name="Dziesietny_Invoices2001Slovakia_01_Nha so 1_Dien_Du toan nuoc San Thang (GD2) 2" xfId="3768"/>
    <cellStyle name="Dziesiętny_Invoices2001Slovakia_01_Nha so 1_Dien_Du toan nuoc San Thang (GD2) 2" xfId="3769"/>
    <cellStyle name="Dziesietny_Invoices2001Slovakia_01_Nha so 1_Dien_Du toan nuoc San Thang (GD2) 2 2" xfId="3770"/>
    <cellStyle name="Dziesiętny_Invoices2001Slovakia_01_Nha so 1_Dien_Du toan nuoc San Thang (GD2) 2 2" xfId="3771"/>
    <cellStyle name="Dziesietny_Invoices2001Slovakia_01_Nha so 1_Dien_Du toan nuoc San Thang (GD2) 3" xfId="3772"/>
    <cellStyle name="Dziesiętny_Invoices2001Slovakia_01_Nha so 1_Dien_Du toan nuoc San Thang (GD2) 3" xfId="3773"/>
    <cellStyle name="Dziesietny_Invoices2001Slovakia_01_Nha so 1_Dien_Du toan nuoc San Thang (GD2) 3 2" xfId="3774"/>
    <cellStyle name="Dziesiętny_Invoices2001Slovakia_01_Nha so 1_Dien_Du toan nuoc San Thang (GD2) 3 2" xfId="3775"/>
    <cellStyle name="Dziesietny_Invoices2001Slovakia_01_Nha so 1_Dien_Du toan nuoc San Thang (GD2) 4" xfId="3776"/>
    <cellStyle name="Dziesiętny_Invoices2001Slovakia_01_Nha so 1_Dien_Du toan nuoc San Thang (GD2) 4" xfId="3777"/>
    <cellStyle name="Dziesietny_Invoices2001Slovakia_01_Nha so 1_Dien_Du toan nuoc San Thang (GD2) 5" xfId="3778"/>
    <cellStyle name="Dziesiętny_Invoices2001Slovakia_01_Nha so 1_Dien_Du toan nuoc San Thang (GD2) 5" xfId="3779"/>
    <cellStyle name="Dziesietny_Invoices2001Slovakia_01_Nha so 1_Dien_Ke hoach 2010 (theo doi 11-8-2010)" xfId="3780"/>
    <cellStyle name="Dziesiętny_Invoices2001Slovakia_01_Nha so 1_Dien_Ke hoach 2010 (theo doi 11-8-2010)" xfId="3781"/>
    <cellStyle name="Dziesietny_Invoices2001Slovakia_01_Nha so 1_Dien_Ke hoach 2010 (theo doi 11-8-2010) 2" xfId="3782"/>
    <cellStyle name="Dziesiętny_Invoices2001Slovakia_01_Nha so 1_Dien_Ke hoach 2010 (theo doi 11-8-2010) 2" xfId="3783"/>
    <cellStyle name="Dziesietny_Invoices2001Slovakia_01_Nha so 1_Dien_Ke hoach 2010 (theo doi 11-8-2010) 2 2" xfId="3784"/>
    <cellStyle name="Dziesiętny_Invoices2001Slovakia_01_Nha so 1_Dien_Ke hoach 2010 (theo doi 11-8-2010) 2 2" xfId="3785"/>
    <cellStyle name="Dziesietny_Invoices2001Slovakia_01_Nha so 1_Dien_Ke hoach 2010 (theo doi 11-8-2010) 3" xfId="3786"/>
    <cellStyle name="Dziesiętny_Invoices2001Slovakia_01_Nha so 1_Dien_Ke hoach 2010 (theo doi 11-8-2010) 3" xfId="3787"/>
    <cellStyle name="Dziesietny_Invoices2001Slovakia_01_Nha so 1_Dien_Ke hoach 2010 (theo doi 11-8-2010) 3 2" xfId="3788"/>
    <cellStyle name="Dziesiętny_Invoices2001Slovakia_01_Nha so 1_Dien_Ke hoach 2010 (theo doi 11-8-2010) 3 2" xfId="3789"/>
    <cellStyle name="Dziesietny_Invoices2001Slovakia_01_Nha so 1_Dien_Ke hoach 2010 (theo doi 11-8-2010) 4" xfId="3790"/>
    <cellStyle name="Dziesiętny_Invoices2001Slovakia_01_Nha so 1_Dien_Ke hoach 2010 (theo doi 11-8-2010) 4" xfId="3791"/>
    <cellStyle name="Dziesietny_Invoices2001Slovakia_01_Nha so 1_Dien_Ke hoach 2010 (theo doi 11-8-2010) 5" xfId="3792"/>
    <cellStyle name="Dziesiętny_Invoices2001Slovakia_01_Nha so 1_Dien_Ke hoach 2010 (theo doi 11-8-2010) 5" xfId="3793"/>
    <cellStyle name="Dziesietny_Invoices2001Slovakia_01_Nha so 1_Dien_ke hoach dau thau 30-6-2010" xfId="3794"/>
    <cellStyle name="Dziesiętny_Invoices2001Slovakia_01_Nha so 1_Dien_ke hoach dau thau 30-6-2010" xfId="3795"/>
    <cellStyle name="Dziesietny_Invoices2001Slovakia_01_Nha so 1_Dien_ke hoach dau thau 30-6-2010 2" xfId="3796"/>
    <cellStyle name="Dziesiętny_Invoices2001Slovakia_01_Nha so 1_Dien_ke hoach dau thau 30-6-2010 2" xfId="3797"/>
    <cellStyle name="Dziesietny_Invoices2001Slovakia_01_Nha so 1_Dien_ke hoach dau thau 30-6-2010 2 2" xfId="3798"/>
    <cellStyle name="Dziesiętny_Invoices2001Slovakia_01_Nha so 1_Dien_ke hoach dau thau 30-6-2010 2 2" xfId="3799"/>
    <cellStyle name="Dziesietny_Invoices2001Slovakia_01_Nha so 1_Dien_ke hoach dau thau 30-6-2010 3" xfId="3800"/>
    <cellStyle name="Dziesiętny_Invoices2001Slovakia_01_Nha so 1_Dien_ke hoach dau thau 30-6-2010 3" xfId="3801"/>
    <cellStyle name="Dziesietny_Invoices2001Slovakia_01_Nha so 1_Dien_ke hoach dau thau 30-6-2010 3 2" xfId="3802"/>
    <cellStyle name="Dziesiętny_Invoices2001Slovakia_01_Nha so 1_Dien_ke hoach dau thau 30-6-2010 3 2" xfId="3803"/>
    <cellStyle name="Dziesietny_Invoices2001Slovakia_01_Nha so 1_Dien_ke hoach dau thau 30-6-2010 4" xfId="3804"/>
    <cellStyle name="Dziesiętny_Invoices2001Slovakia_01_Nha so 1_Dien_ke hoach dau thau 30-6-2010 4" xfId="3805"/>
    <cellStyle name="Dziesietny_Invoices2001Slovakia_01_Nha so 1_Dien_ke hoach dau thau 30-6-2010 5" xfId="3806"/>
    <cellStyle name="Dziesiętny_Invoices2001Slovakia_01_Nha so 1_Dien_ke hoach dau thau 30-6-2010 5" xfId="3807"/>
    <cellStyle name="Dziesietny_Invoices2001Slovakia_01_Nha so 1_Dien_KH Von 2012 gui BKH 1" xfId="3808"/>
    <cellStyle name="Dziesiętny_Invoices2001Slovakia_01_Nha so 1_Dien_KH Von 2012 gui BKH 1" xfId="3809"/>
    <cellStyle name="Dziesietny_Invoices2001Slovakia_01_Nha so 1_Dien_KH Von 2012 gui BKH 1 2" xfId="3810"/>
    <cellStyle name="Dziesiętny_Invoices2001Slovakia_01_Nha so 1_Dien_KH Von 2012 gui BKH 1 2" xfId="3811"/>
    <cellStyle name="Dziesietny_Invoices2001Slovakia_01_Nha so 1_Dien_KH Von 2012 gui BKH 1 2 2" xfId="3812"/>
    <cellStyle name="Dziesiętny_Invoices2001Slovakia_01_Nha so 1_Dien_KH Von 2012 gui BKH 1 2 2" xfId="3813"/>
    <cellStyle name="Dziesietny_Invoices2001Slovakia_01_Nha so 1_Dien_KH Von 2012 gui BKH 1 3" xfId="3814"/>
    <cellStyle name="Dziesiętny_Invoices2001Slovakia_01_Nha so 1_Dien_KH Von 2012 gui BKH 1 3" xfId="3815"/>
    <cellStyle name="Dziesietny_Invoices2001Slovakia_01_Nha so 1_Dien_KH Von 2012 gui BKH 1 3 2" xfId="3816"/>
    <cellStyle name="Dziesiętny_Invoices2001Slovakia_01_Nha so 1_Dien_KH Von 2012 gui BKH 1 3 2" xfId="3817"/>
    <cellStyle name="Dziesietny_Invoices2001Slovakia_01_Nha so 1_Dien_KH Von 2012 gui BKH 1 4" xfId="3818"/>
    <cellStyle name="Dziesiętny_Invoices2001Slovakia_01_Nha so 1_Dien_KH Von 2012 gui BKH 1 4" xfId="3819"/>
    <cellStyle name="Dziesietny_Invoices2001Slovakia_01_Nha so 1_Dien_KH Von 2012 gui BKH 1_BIEU KE HOACH  2015 (KTN 6.11 sua)" xfId="3820"/>
    <cellStyle name="Dziesiętny_Invoices2001Slovakia_01_Nha so 1_Dien_KH Von 2012 gui BKH 1_BIEU KE HOACH  2015 (KTN 6.11 sua)" xfId="3821"/>
    <cellStyle name="Dziesietny_Invoices2001Slovakia_01_Nha so 1_Dien_QD ke hoach dau thau" xfId="3822"/>
    <cellStyle name="Dziesiętny_Invoices2001Slovakia_01_Nha so 1_Dien_QD ke hoach dau thau" xfId="3823"/>
    <cellStyle name="Dziesietny_Invoices2001Slovakia_01_Nha so 1_Dien_QD ke hoach dau thau 2" xfId="3824"/>
    <cellStyle name="Dziesiętny_Invoices2001Slovakia_01_Nha so 1_Dien_QD ke hoach dau thau 2" xfId="3825"/>
    <cellStyle name="Dziesietny_Invoices2001Slovakia_01_Nha so 1_Dien_QD ke hoach dau thau 2 2" xfId="3826"/>
    <cellStyle name="Dziesiętny_Invoices2001Slovakia_01_Nha so 1_Dien_QD ke hoach dau thau 2 2" xfId="3827"/>
    <cellStyle name="Dziesietny_Invoices2001Slovakia_01_Nha so 1_Dien_QD ke hoach dau thau 3" xfId="3828"/>
    <cellStyle name="Dziesiętny_Invoices2001Slovakia_01_Nha so 1_Dien_QD ke hoach dau thau 3" xfId="3829"/>
    <cellStyle name="Dziesietny_Invoices2001Slovakia_01_Nha so 1_Dien_QD ke hoach dau thau 3 2" xfId="3830"/>
    <cellStyle name="Dziesiętny_Invoices2001Slovakia_01_Nha so 1_Dien_QD ke hoach dau thau 3 2" xfId="3831"/>
    <cellStyle name="Dziesietny_Invoices2001Slovakia_01_Nha so 1_Dien_QD ke hoach dau thau 4" xfId="3832"/>
    <cellStyle name="Dziesiętny_Invoices2001Slovakia_01_Nha so 1_Dien_QD ke hoach dau thau 4" xfId="3833"/>
    <cellStyle name="Dziesietny_Invoices2001Slovakia_01_Nha so 1_Dien_QD ke hoach dau thau 5" xfId="3834"/>
    <cellStyle name="Dziesiętny_Invoices2001Slovakia_01_Nha so 1_Dien_QD ke hoach dau thau 5" xfId="3835"/>
    <cellStyle name="Dziesietny_Invoices2001Slovakia_01_Nha so 1_Dien_tien luong" xfId="3836"/>
    <cellStyle name="Dziesiętny_Invoices2001Slovakia_01_Nha so 1_Dien_tien luong" xfId="3837"/>
    <cellStyle name="Dziesietny_Invoices2001Slovakia_01_Nha so 1_Dien_tien luong 2" xfId="3838"/>
    <cellStyle name="Dziesiętny_Invoices2001Slovakia_01_Nha so 1_Dien_tien luong 2" xfId="3839"/>
    <cellStyle name="Dziesietny_Invoices2001Slovakia_01_Nha so 1_Dien_Tien luong chuan 01" xfId="3840"/>
    <cellStyle name="Dziesiętny_Invoices2001Slovakia_01_Nha so 1_Dien_Tien luong chuan 01" xfId="3841"/>
    <cellStyle name="Dziesietny_Invoices2001Slovakia_01_Nha so 1_Dien_Tien luong chuan 01 2" xfId="3842"/>
    <cellStyle name="Dziesiętny_Invoices2001Slovakia_01_Nha so 1_Dien_Tien luong chuan 01 2" xfId="3843"/>
    <cellStyle name="Dziesietny_Invoices2001Slovakia_01_Nha so 1_Dien_tinh toan hoang ha" xfId="3844"/>
    <cellStyle name="Dziesiętny_Invoices2001Slovakia_01_Nha so 1_Dien_tinh toan hoang ha" xfId="3845"/>
    <cellStyle name="Dziesietny_Invoices2001Slovakia_01_Nha so 1_Dien_tinh toan hoang ha 2" xfId="3846"/>
    <cellStyle name="Dziesiętny_Invoices2001Slovakia_01_Nha so 1_Dien_tinh toan hoang ha 2" xfId="3847"/>
    <cellStyle name="Dziesietny_Invoices2001Slovakia_01_Nha so 1_Dien_tinh toan hoang ha 2 2" xfId="3848"/>
    <cellStyle name="Dziesiętny_Invoices2001Slovakia_01_Nha so 1_Dien_tinh toan hoang ha 2 2" xfId="3849"/>
    <cellStyle name="Dziesietny_Invoices2001Slovakia_01_Nha so 1_Dien_tinh toan hoang ha 3" xfId="3850"/>
    <cellStyle name="Dziesiętny_Invoices2001Slovakia_01_Nha so 1_Dien_tinh toan hoang ha 3" xfId="3851"/>
    <cellStyle name="Dziesietny_Invoices2001Slovakia_01_Nha so 1_Dien_tinh toan hoang ha 3 2" xfId="3852"/>
    <cellStyle name="Dziesiętny_Invoices2001Slovakia_01_Nha so 1_Dien_tinh toan hoang ha 3 2" xfId="3853"/>
    <cellStyle name="Dziesietny_Invoices2001Slovakia_01_Nha so 1_Dien_tinh toan hoang ha 4" xfId="3854"/>
    <cellStyle name="Dziesiętny_Invoices2001Slovakia_01_Nha so 1_Dien_tinh toan hoang ha 4" xfId="3855"/>
    <cellStyle name="Dziesietny_Invoices2001Slovakia_01_Nha so 1_Dien_tinh toan hoang ha 5" xfId="3856"/>
    <cellStyle name="Dziesiętny_Invoices2001Slovakia_01_Nha so 1_Dien_tinh toan hoang ha 5" xfId="3857"/>
    <cellStyle name="Dziesietny_Invoices2001Slovakia_01_Nha so 1_Dien_Tong von ĐTPT" xfId="3858"/>
    <cellStyle name="Dziesiętny_Invoices2001Slovakia_01_Nha so 1_Dien_Tong von ĐTPT" xfId="3859"/>
    <cellStyle name="Dziesietny_Invoices2001Slovakia_01_Nha so 1_Dien_Tong von ĐTPT 2" xfId="3860"/>
    <cellStyle name="Dziesiętny_Invoices2001Slovakia_01_Nha so 1_Dien_Tong von ĐTPT 2" xfId="3861"/>
    <cellStyle name="Dziesietny_Invoices2001Slovakia_01_Nha so 1_Dien_Tong von ĐTPT 2 2" xfId="3862"/>
    <cellStyle name="Dziesiętny_Invoices2001Slovakia_01_Nha so 1_Dien_Tong von ĐTPT 2 2" xfId="3863"/>
    <cellStyle name="Dziesietny_Invoices2001Slovakia_01_Nha so 1_Dien_Tong von ĐTPT 3" xfId="3864"/>
    <cellStyle name="Dziesiętny_Invoices2001Slovakia_01_Nha so 1_Dien_Tong von ĐTPT 3" xfId="3865"/>
    <cellStyle name="Dziesietny_Invoices2001Slovakia_01_Nha so 1_Dien_Tong von ĐTPT 3 2" xfId="3866"/>
    <cellStyle name="Dziesiętny_Invoices2001Slovakia_01_Nha so 1_Dien_Tong von ĐTPT 3 2" xfId="3867"/>
    <cellStyle name="Dziesietny_Invoices2001Slovakia_01_Nha so 1_Dien_Tong von ĐTPT 4" xfId="3868"/>
    <cellStyle name="Dziesiętny_Invoices2001Slovakia_01_Nha so 1_Dien_Tong von ĐTPT 4" xfId="3869"/>
    <cellStyle name="Dziesietny_Invoices2001Slovakia_01_Nha so 1_Dien_Tong von ĐTPT 5" xfId="3870"/>
    <cellStyle name="Dziesiętny_Invoices2001Slovakia_01_Nha so 1_Dien_Tong von ĐTPT 5" xfId="3871"/>
    <cellStyle name="Dziesietny_Invoices2001Slovakia_10_Nha so 10_Dien1" xfId="3872"/>
    <cellStyle name="Dziesiętny_Invoices2001Slovakia_10_Nha so 10_Dien1" xfId="3873"/>
    <cellStyle name="Dziesietny_Invoices2001Slovakia_10_Nha so 10_Dien1 2" xfId="3874"/>
    <cellStyle name="Dziesiętny_Invoices2001Slovakia_10_Nha so 10_Dien1 2" xfId="3875"/>
    <cellStyle name="Dziesietny_Invoices2001Slovakia_10_Nha so 10_Dien1 3" xfId="3876"/>
    <cellStyle name="Dziesiętny_Invoices2001Slovakia_10_Nha so 10_Dien1 3" xfId="3877"/>
    <cellStyle name="Dziesietny_Invoices2001Slovakia_10_Nha so 10_Dien1 4" xfId="3878"/>
    <cellStyle name="Dziesiętny_Invoices2001Slovakia_10_Nha so 10_Dien1 4" xfId="3879"/>
    <cellStyle name="Dziesietny_Invoices2001Slovakia_10_Nha so 10_Dien1 5" xfId="3880"/>
    <cellStyle name="Dziesiętny_Invoices2001Slovakia_10_Nha so 10_Dien1 5" xfId="3881"/>
    <cellStyle name="Dziesietny_Invoices2001Slovakia_10_Nha so 10_Dien1_Bao cao danh muc cac cong trinh tren dia ban huyen 4-2010" xfId="3882"/>
    <cellStyle name="Dziesiętny_Invoices2001Slovakia_10_Nha so 10_Dien1_Bao cao danh muc cac cong trinh tren dia ban huyen 4-2010" xfId="3883"/>
    <cellStyle name="Dziesietny_Invoices2001Slovakia_10_Nha so 10_Dien1_Bao cao danh muc cac cong trinh tren dia ban huyen 4-2010 2" xfId="3884"/>
    <cellStyle name="Dziesiętny_Invoices2001Slovakia_10_Nha so 10_Dien1_Bao cao danh muc cac cong trinh tren dia ban huyen 4-2010 2" xfId="3885"/>
    <cellStyle name="Dziesietny_Invoices2001Slovakia_10_Nha so 10_Dien1_bieu ke hoach dau thau" xfId="3886"/>
    <cellStyle name="Dziesiętny_Invoices2001Slovakia_10_Nha so 10_Dien1_bieu ke hoach dau thau" xfId="3887"/>
    <cellStyle name="Dziesietny_Invoices2001Slovakia_10_Nha so 10_Dien1_bieu ke hoach dau thau 2" xfId="3888"/>
    <cellStyle name="Dziesiętny_Invoices2001Slovakia_10_Nha so 10_Dien1_bieu ke hoach dau thau 2" xfId="3889"/>
    <cellStyle name="Dziesietny_Invoices2001Slovakia_10_Nha so 10_Dien1_bieu ke hoach dau thau 2 2" xfId="3890"/>
    <cellStyle name="Dziesiętny_Invoices2001Slovakia_10_Nha so 10_Dien1_bieu ke hoach dau thau 2 2" xfId="3891"/>
    <cellStyle name="Dziesietny_Invoices2001Slovakia_10_Nha so 10_Dien1_bieu ke hoach dau thau 3" xfId="3892"/>
    <cellStyle name="Dziesiętny_Invoices2001Slovakia_10_Nha so 10_Dien1_bieu ke hoach dau thau 3" xfId="3893"/>
    <cellStyle name="Dziesietny_Invoices2001Slovakia_10_Nha so 10_Dien1_bieu ke hoach dau thau 3 2" xfId="3894"/>
    <cellStyle name="Dziesiętny_Invoices2001Slovakia_10_Nha so 10_Dien1_bieu ke hoach dau thau 3 2" xfId="3895"/>
    <cellStyle name="Dziesietny_Invoices2001Slovakia_10_Nha so 10_Dien1_bieu ke hoach dau thau 4" xfId="3896"/>
    <cellStyle name="Dziesiętny_Invoices2001Slovakia_10_Nha so 10_Dien1_bieu ke hoach dau thau 4" xfId="3897"/>
    <cellStyle name="Dziesietny_Invoices2001Slovakia_10_Nha so 10_Dien1_bieu ke hoach dau thau 5" xfId="3898"/>
    <cellStyle name="Dziesiętny_Invoices2001Slovakia_10_Nha so 10_Dien1_bieu ke hoach dau thau 5" xfId="3899"/>
    <cellStyle name="Dziesietny_Invoices2001Slovakia_10_Nha so 10_Dien1_bieu ke hoach dau thau truong mam non SKH" xfId="3900"/>
    <cellStyle name="Dziesiętny_Invoices2001Slovakia_10_Nha so 10_Dien1_bieu ke hoach dau thau truong mam non SKH" xfId="3901"/>
    <cellStyle name="Dziesietny_Invoices2001Slovakia_10_Nha so 10_Dien1_bieu ke hoach dau thau truong mam non SKH 2" xfId="3902"/>
    <cellStyle name="Dziesiętny_Invoices2001Slovakia_10_Nha so 10_Dien1_bieu ke hoach dau thau truong mam non SKH 2" xfId="3903"/>
    <cellStyle name="Dziesietny_Invoices2001Slovakia_10_Nha so 10_Dien1_bieu ke hoach dau thau truong mam non SKH 2 2" xfId="3904"/>
    <cellStyle name="Dziesiętny_Invoices2001Slovakia_10_Nha so 10_Dien1_bieu ke hoach dau thau truong mam non SKH 2 2" xfId="3905"/>
    <cellStyle name="Dziesietny_Invoices2001Slovakia_10_Nha so 10_Dien1_bieu ke hoach dau thau truong mam non SKH 3" xfId="3906"/>
    <cellStyle name="Dziesiętny_Invoices2001Slovakia_10_Nha so 10_Dien1_bieu ke hoach dau thau truong mam non SKH 3" xfId="3907"/>
    <cellStyle name="Dziesietny_Invoices2001Slovakia_10_Nha so 10_Dien1_bieu ke hoach dau thau truong mam non SKH 3 2" xfId="3908"/>
    <cellStyle name="Dziesiętny_Invoices2001Slovakia_10_Nha so 10_Dien1_bieu ke hoach dau thau truong mam non SKH 3 2" xfId="3909"/>
    <cellStyle name="Dziesietny_Invoices2001Slovakia_10_Nha so 10_Dien1_bieu ke hoach dau thau truong mam non SKH 4" xfId="3910"/>
    <cellStyle name="Dziesiętny_Invoices2001Slovakia_10_Nha so 10_Dien1_bieu ke hoach dau thau truong mam non SKH 4" xfId="3911"/>
    <cellStyle name="Dziesietny_Invoices2001Slovakia_10_Nha so 10_Dien1_bieu ke hoach dau thau truong mam non SKH 5" xfId="3912"/>
    <cellStyle name="Dziesiętny_Invoices2001Slovakia_10_Nha so 10_Dien1_bieu ke hoach dau thau truong mam non SKH 5" xfId="3913"/>
    <cellStyle name="Dziesietny_Invoices2001Slovakia_10_Nha so 10_Dien1_bieu tong hop lai kh von 2011 gui phong TH-KTDN" xfId="3914"/>
    <cellStyle name="Dziesiętny_Invoices2001Slovakia_10_Nha so 10_Dien1_bieu tong hop lai kh von 2011 gui phong TH-KTDN" xfId="3915"/>
    <cellStyle name="Dziesietny_Invoices2001Slovakia_10_Nha so 10_Dien1_bieu tong hop lai kh von 2011 gui phong TH-KTDN 2" xfId="3916"/>
    <cellStyle name="Dziesiętny_Invoices2001Slovakia_10_Nha so 10_Dien1_bieu tong hop lai kh von 2011 gui phong TH-KTDN 2" xfId="3917"/>
    <cellStyle name="Dziesietny_Invoices2001Slovakia_10_Nha so 10_Dien1_bieu tong hop lai kh von 2011 gui phong TH-KTDN 2 2" xfId="3918"/>
    <cellStyle name="Dziesiętny_Invoices2001Slovakia_10_Nha so 10_Dien1_bieu tong hop lai kh von 2011 gui phong TH-KTDN 2 2" xfId="3919"/>
    <cellStyle name="Dziesietny_Invoices2001Slovakia_10_Nha so 10_Dien1_bieu tong hop lai kh von 2011 gui phong TH-KTDN 3" xfId="3920"/>
    <cellStyle name="Dziesiętny_Invoices2001Slovakia_10_Nha so 10_Dien1_bieu tong hop lai kh von 2011 gui phong TH-KTDN 3" xfId="3921"/>
    <cellStyle name="Dziesietny_Invoices2001Slovakia_10_Nha so 10_Dien1_bieu tong hop lai kh von 2011 gui phong TH-KTDN 3 2" xfId="3922"/>
    <cellStyle name="Dziesiętny_Invoices2001Slovakia_10_Nha so 10_Dien1_bieu tong hop lai kh von 2011 gui phong TH-KTDN 3 2" xfId="3923"/>
    <cellStyle name="Dziesietny_Invoices2001Slovakia_10_Nha so 10_Dien1_bieu tong hop lai kh von 2011 gui phong TH-KTDN 4" xfId="3924"/>
    <cellStyle name="Dziesiętny_Invoices2001Slovakia_10_Nha so 10_Dien1_bieu tong hop lai kh von 2011 gui phong TH-KTDN 4" xfId="3925"/>
    <cellStyle name="Dziesietny_Invoices2001Slovakia_10_Nha so 10_Dien1_bieu tong hop lai kh von 2011 gui phong TH-KTDN_BIEU KE HOACH  2015 (KTN 6.11 sua)" xfId="3926"/>
    <cellStyle name="Dziesiętny_Invoices2001Slovakia_10_Nha so 10_Dien1_bieu tong hop lai kh von 2011 gui phong TH-KTDN_BIEU KE HOACH  2015 (KTN 6.11 sua)" xfId="3927"/>
    <cellStyle name="Dziesietny_Invoices2001Slovakia_10_Nha so 10_Dien1_Book1" xfId="3928"/>
    <cellStyle name="Dziesiętny_Invoices2001Slovakia_10_Nha so 10_Dien1_Book1" xfId="3929"/>
    <cellStyle name="Dziesietny_Invoices2001Slovakia_10_Nha so 10_Dien1_Book1 2" xfId="3930"/>
    <cellStyle name="Dziesiętny_Invoices2001Slovakia_10_Nha so 10_Dien1_Book1 2" xfId="3931"/>
    <cellStyle name="Dziesietny_Invoices2001Slovakia_10_Nha so 10_Dien1_Book1 2 2" xfId="3932"/>
    <cellStyle name="Dziesiętny_Invoices2001Slovakia_10_Nha so 10_Dien1_Book1 2 2" xfId="3933"/>
    <cellStyle name="Dziesietny_Invoices2001Slovakia_10_Nha so 10_Dien1_Book1 3" xfId="3934"/>
    <cellStyle name="Dziesiętny_Invoices2001Slovakia_10_Nha so 10_Dien1_Book1 3" xfId="3935"/>
    <cellStyle name="Dziesietny_Invoices2001Slovakia_10_Nha so 10_Dien1_Book1 3 2" xfId="3936"/>
    <cellStyle name="Dziesiętny_Invoices2001Slovakia_10_Nha so 10_Dien1_Book1 3 2" xfId="3937"/>
    <cellStyle name="Dziesietny_Invoices2001Slovakia_10_Nha so 10_Dien1_Book1 4" xfId="3938"/>
    <cellStyle name="Dziesiętny_Invoices2001Slovakia_10_Nha so 10_Dien1_Book1 4" xfId="3939"/>
    <cellStyle name="Dziesietny_Invoices2001Slovakia_10_Nha so 10_Dien1_Book1 5" xfId="3940"/>
    <cellStyle name="Dziesiętny_Invoices2001Slovakia_10_Nha so 10_Dien1_Book1 5" xfId="3941"/>
    <cellStyle name="Dziesietny_Invoices2001Slovakia_10_Nha so 10_Dien1_Book1_1" xfId="3942"/>
    <cellStyle name="Dziesiętny_Invoices2001Slovakia_10_Nha so 10_Dien1_Book1_1" xfId="3943"/>
    <cellStyle name="Dziesietny_Invoices2001Slovakia_10_Nha so 10_Dien1_Book1_1 2" xfId="3944"/>
    <cellStyle name="Dziesiętny_Invoices2001Slovakia_10_Nha so 10_Dien1_Book1_1 2" xfId="3945"/>
    <cellStyle name="Dziesietny_Invoices2001Slovakia_10_Nha so 10_Dien1_Book1_1 2 2" xfId="3946"/>
    <cellStyle name="Dziesiętny_Invoices2001Slovakia_10_Nha so 10_Dien1_Book1_1 2 2" xfId="3947"/>
    <cellStyle name="Dziesietny_Invoices2001Slovakia_10_Nha so 10_Dien1_Book1_1 3" xfId="3948"/>
    <cellStyle name="Dziesiętny_Invoices2001Slovakia_10_Nha so 10_Dien1_Book1_1 3" xfId="3949"/>
    <cellStyle name="Dziesietny_Invoices2001Slovakia_10_Nha so 10_Dien1_Book1_1 3 2" xfId="3950"/>
    <cellStyle name="Dziesiętny_Invoices2001Slovakia_10_Nha so 10_Dien1_Book1_1 3 2" xfId="3951"/>
    <cellStyle name="Dziesietny_Invoices2001Slovakia_10_Nha so 10_Dien1_Book1_1 4" xfId="3952"/>
    <cellStyle name="Dziesiętny_Invoices2001Slovakia_10_Nha so 10_Dien1_Book1_1 4" xfId="3953"/>
    <cellStyle name="Dziesietny_Invoices2001Slovakia_10_Nha so 10_Dien1_Book1_1 5" xfId="3954"/>
    <cellStyle name="Dziesiętny_Invoices2001Slovakia_10_Nha so 10_Dien1_Book1_1 5" xfId="3955"/>
    <cellStyle name="Dziesietny_Invoices2001Slovakia_10_Nha so 10_Dien1_Book1_DTTD chieng chan Tham lai 29-9-2009" xfId="3956"/>
    <cellStyle name="Dziesiętny_Invoices2001Slovakia_10_Nha so 10_Dien1_Book1_DTTD chieng chan Tham lai 29-9-2009" xfId="3957"/>
    <cellStyle name="Dziesietny_Invoices2001Slovakia_10_Nha so 10_Dien1_Book1_DTTD chieng chan Tham lai 29-9-2009 2" xfId="3958"/>
    <cellStyle name="Dziesiętny_Invoices2001Slovakia_10_Nha so 10_Dien1_Book1_DTTD chieng chan Tham lai 29-9-2009 2" xfId="3959"/>
    <cellStyle name="Dziesietny_Invoices2001Slovakia_10_Nha so 10_Dien1_Book1_DTTD chieng chan Tham lai 29-9-2009 2 2" xfId="3960"/>
    <cellStyle name="Dziesiętny_Invoices2001Slovakia_10_Nha so 10_Dien1_Book1_DTTD chieng chan Tham lai 29-9-2009 2 2" xfId="3961"/>
    <cellStyle name="Dziesietny_Invoices2001Slovakia_10_Nha so 10_Dien1_Book1_DTTD chieng chan Tham lai 29-9-2009 3" xfId="3962"/>
    <cellStyle name="Dziesiętny_Invoices2001Slovakia_10_Nha so 10_Dien1_Book1_DTTD chieng chan Tham lai 29-9-2009 3" xfId="3963"/>
    <cellStyle name="Dziesietny_Invoices2001Slovakia_10_Nha so 10_Dien1_Book1_DTTD chieng chan Tham lai 29-9-2009 3 2" xfId="3964"/>
    <cellStyle name="Dziesiętny_Invoices2001Slovakia_10_Nha so 10_Dien1_Book1_DTTD chieng chan Tham lai 29-9-2009 3 2" xfId="3965"/>
    <cellStyle name="Dziesietny_Invoices2001Slovakia_10_Nha so 10_Dien1_Book1_DTTD chieng chan Tham lai 29-9-2009 4" xfId="3966"/>
    <cellStyle name="Dziesiętny_Invoices2001Slovakia_10_Nha so 10_Dien1_Book1_DTTD chieng chan Tham lai 29-9-2009 4" xfId="3967"/>
    <cellStyle name="Dziesietny_Invoices2001Slovakia_10_Nha so 10_Dien1_Book1_DTTD chieng chan Tham lai 29-9-2009 5" xfId="3968"/>
    <cellStyle name="Dziesiętny_Invoices2001Slovakia_10_Nha so 10_Dien1_Book1_DTTD chieng chan Tham lai 29-9-2009 5" xfId="3969"/>
    <cellStyle name="Dziesietny_Invoices2001Slovakia_10_Nha so 10_Dien1_Book1_Ke hoach 2010 (theo doi 11-8-2010)" xfId="3970"/>
    <cellStyle name="Dziesiętny_Invoices2001Slovakia_10_Nha so 10_Dien1_Book1_Ke hoach 2010 (theo doi 11-8-2010)" xfId="3971"/>
    <cellStyle name="Dziesietny_Invoices2001Slovakia_10_Nha so 10_Dien1_Book1_Ke hoach 2010 (theo doi 11-8-2010) 2" xfId="3972"/>
    <cellStyle name="Dziesiętny_Invoices2001Slovakia_10_Nha so 10_Dien1_Book1_Ke hoach 2010 (theo doi 11-8-2010) 2" xfId="3973"/>
    <cellStyle name="Dziesietny_Invoices2001Slovakia_10_Nha so 10_Dien1_Book1_Ke hoach 2010 (theo doi 11-8-2010) 2 2" xfId="3974"/>
    <cellStyle name="Dziesiętny_Invoices2001Slovakia_10_Nha so 10_Dien1_Book1_Ke hoach 2010 (theo doi 11-8-2010) 2 2" xfId="3975"/>
    <cellStyle name="Dziesietny_Invoices2001Slovakia_10_Nha so 10_Dien1_Book1_Ke hoach 2010 (theo doi 11-8-2010) 3" xfId="3976"/>
    <cellStyle name="Dziesiętny_Invoices2001Slovakia_10_Nha so 10_Dien1_Book1_Ke hoach 2010 (theo doi 11-8-2010) 3" xfId="3977"/>
    <cellStyle name="Dziesietny_Invoices2001Slovakia_10_Nha so 10_Dien1_Book1_Ke hoach 2010 (theo doi 11-8-2010) 3 2" xfId="3978"/>
    <cellStyle name="Dziesiętny_Invoices2001Slovakia_10_Nha so 10_Dien1_Book1_Ke hoach 2010 (theo doi 11-8-2010) 3 2" xfId="3979"/>
    <cellStyle name="Dziesietny_Invoices2001Slovakia_10_Nha so 10_Dien1_Book1_Ke hoach 2010 (theo doi 11-8-2010) 4" xfId="3980"/>
    <cellStyle name="Dziesiętny_Invoices2001Slovakia_10_Nha so 10_Dien1_Book1_Ke hoach 2010 (theo doi 11-8-2010) 4" xfId="3981"/>
    <cellStyle name="Dziesietny_Invoices2001Slovakia_10_Nha so 10_Dien1_Book1_Ke hoach 2010 (theo doi 11-8-2010)_BIEU KE HOACH  2015 (KTN 6.11 sua)" xfId="3982"/>
    <cellStyle name="Dziesiętny_Invoices2001Slovakia_10_Nha so 10_Dien1_Book1_Ke hoach 2010 (theo doi 11-8-2010)_BIEU KE HOACH  2015 (KTN 6.11 sua)" xfId="3983"/>
    <cellStyle name="Dziesietny_Invoices2001Slovakia_10_Nha so 10_Dien1_Book1_ke hoach dau thau 30-6-2010" xfId="3984"/>
    <cellStyle name="Dziesiętny_Invoices2001Slovakia_10_Nha so 10_Dien1_Book1_ke hoach dau thau 30-6-2010" xfId="3985"/>
    <cellStyle name="Dziesietny_Invoices2001Slovakia_10_Nha so 10_Dien1_Book1_ke hoach dau thau 30-6-2010 2" xfId="3986"/>
    <cellStyle name="Dziesiętny_Invoices2001Slovakia_10_Nha so 10_Dien1_Book1_ke hoach dau thau 30-6-2010 2" xfId="3987"/>
    <cellStyle name="Dziesietny_Invoices2001Slovakia_10_Nha so 10_Dien1_Book1_ke hoach dau thau 30-6-2010 2 2" xfId="3988"/>
    <cellStyle name="Dziesiętny_Invoices2001Slovakia_10_Nha so 10_Dien1_Book1_ke hoach dau thau 30-6-2010 2 2" xfId="3989"/>
    <cellStyle name="Dziesietny_Invoices2001Slovakia_10_Nha so 10_Dien1_Book1_ke hoach dau thau 30-6-2010 3" xfId="3990"/>
    <cellStyle name="Dziesiętny_Invoices2001Slovakia_10_Nha so 10_Dien1_Book1_ke hoach dau thau 30-6-2010 3" xfId="3991"/>
    <cellStyle name="Dziesietny_Invoices2001Slovakia_10_Nha so 10_Dien1_Book1_ke hoach dau thau 30-6-2010 3 2" xfId="3992"/>
    <cellStyle name="Dziesiętny_Invoices2001Slovakia_10_Nha so 10_Dien1_Book1_ke hoach dau thau 30-6-2010 3 2" xfId="3993"/>
    <cellStyle name="Dziesietny_Invoices2001Slovakia_10_Nha so 10_Dien1_Book1_ke hoach dau thau 30-6-2010 4" xfId="3994"/>
    <cellStyle name="Dziesiętny_Invoices2001Slovakia_10_Nha so 10_Dien1_Book1_ke hoach dau thau 30-6-2010 4" xfId="3995"/>
    <cellStyle name="Dziesietny_Invoices2001Slovakia_10_Nha so 10_Dien1_Book1_ke hoach dau thau 30-6-2010_BIEU KE HOACH  2015 (KTN 6.11 sua)" xfId="3996"/>
    <cellStyle name="Dziesiętny_Invoices2001Slovakia_10_Nha so 10_Dien1_Book1_ke hoach dau thau 30-6-2010_BIEU KE HOACH  2015 (KTN 6.11 sua)" xfId="3997"/>
    <cellStyle name="Dziesietny_Invoices2001Slovakia_10_Nha so 10_Dien1_Copy of KH PHAN BO VON ĐỐI ỨNG NAM 2011 (30 TY phuong án gop WB)" xfId="3998"/>
    <cellStyle name="Dziesiętny_Invoices2001Slovakia_10_Nha so 10_Dien1_Copy of KH PHAN BO VON ĐỐI ỨNG NAM 2011 (30 TY phuong án gop WB)" xfId="3999"/>
    <cellStyle name="Dziesietny_Invoices2001Slovakia_10_Nha so 10_Dien1_Copy of KH PHAN BO VON ĐỐI ỨNG NAM 2011 (30 TY phuong án gop WB) 2" xfId="4000"/>
    <cellStyle name="Dziesiętny_Invoices2001Slovakia_10_Nha so 10_Dien1_Copy of KH PHAN BO VON ĐỐI ỨNG NAM 2011 (30 TY phuong án gop WB) 2" xfId="4001"/>
    <cellStyle name="Dziesietny_Invoices2001Slovakia_10_Nha so 10_Dien1_Copy of KH PHAN BO VON ĐỐI ỨNG NAM 2011 (30 TY phuong án gop WB) 2 2" xfId="4002"/>
    <cellStyle name="Dziesiętny_Invoices2001Slovakia_10_Nha so 10_Dien1_Copy of KH PHAN BO VON ĐỐI ỨNG NAM 2011 (30 TY phuong án gop WB) 2 2" xfId="4003"/>
    <cellStyle name="Dziesietny_Invoices2001Slovakia_10_Nha so 10_Dien1_Copy of KH PHAN BO VON ĐỐI ỨNG NAM 2011 (30 TY phuong án gop WB) 3" xfId="4004"/>
    <cellStyle name="Dziesiętny_Invoices2001Slovakia_10_Nha so 10_Dien1_Copy of KH PHAN BO VON ĐỐI ỨNG NAM 2011 (30 TY phuong án gop WB) 3" xfId="4005"/>
    <cellStyle name="Dziesietny_Invoices2001Slovakia_10_Nha so 10_Dien1_Copy of KH PHAN BO VON ĐỐI ỨNG NAM 2011 (30 TY phuong án gop WB) 3 2" xfId="4006"/>
    <cellStyle name="Dziesiętny_Invoices2001Slovakia_10_Nha so 10_Dien1_Copy of KH PHAN BO VON ĐỐI ỨNG NAM 2011 (30 TY phuong án gop WB) 3 2" xfId="4007"/>
    <cellStyle name="Dziesietny_Invoices2001Slovakia_10_Nha so 10_Dien1_Copy of KH PHAN BO VON ĐỐI ỨNG NAM 2011 (30 TY phuong án gop WB) 4" xfId="4008"/>
    <cellStyle name="Dziesiętny_Invoices2001Slovakia_10_Nha so 10_Dien1_Copy of KH PHAN BO VON ĐỐI ỨNG NAM 2011 (30 TY phuong án gop WB) 4" xfId="4009"/>
    <cellStyle name="Dziesietny_Invoices2001Slovakia_10_Nha so 10_Dien1_Copy of KH PHAN BO VON ĐỐI ỨNG NAM 2011 (30 TY phuong án gop WB)_BIEU KE HOACH  2015 (KTN 6.11 sua)" xfId="4010"/>
    <cellStyle name="Dziesiętny_Invoices2001Slovakia_10_Nha so 10_Dien1_Copy of KH PHAN BO VON ĐỐI ỨNG NAM 2011 (30 TY phuong án gop WB)_BIEU KE HOACH  2015 (KTN 6.11 sua)" xfId="4011"/>
    <cellStyle name="Dziesietny_Invoices2001Slovakia_10_Nha so 10_Dien1_DTTD chieng chan Tham lai 29-9-2009" xfId="4012"/>
    <cellStyle name="Dziesiętny_Invoices2001Slovakia_10_Nha so 10_Dien1_DTTD chieng chan Tham lai 29-9-2009" xfId="4013"/>
    <cellStyle name="Dziesietny_Invoices2001Slovakia_10_Nha so 10_Dien1_DTTD chieng chan Tham lai 29-9-2009 2" xfId="4014"/>
    <cellStyle name="Dziesiętny_Invoices2001Slovakia_10_Nha so 10_Dien1_DTTD chieng chan Tham lai 29-9-2009 2" xfId="4015"/>
    <cellStyle name="Dziesietny_Invoices2001Slovakia_10_Nha so 10_Dien1_DTTD chieng chan Tham lai 29-9-2009 2 2" xfId="4016"/>
    <cellStyle name="Dziesiętny_Invoices2001Slovakia_10_Nha so 10_Dien1_DTTD chieng chan Tham lai 29-9-2009 2 2" xfId="4017"/>
    <cellStyle name="Dziesietny_Invoices2001Slovakia_10_Nha so 10_Dien1_DTTD chieng chan Tham lai 29-9-2009 3" xfId="4018"/>
    <cellStyle name="Dziesiętny_Invoices2001Slovakia_10_Nha so 10_Dien1_DTTD chieng chan Tham lai 29-9-2009 3" xfId="4019"/>
    <cellStyle name="Dziesietny_Invoices2001Slovakia_10_Nha so 10_Dien1_DTTD chieng chan Tham lai 29-9-2009 3 2" xfId="4020"/>
    <cellStyle name="Dziesiętny_Invoices2001Slovakia_10_Nha so 10_Dien1_DTTD chieng chan Tham lai 29-9-2009 3 2" xfId="4021"/>
    <cellStyle name="Dziesietny_Invoices2001Slovakia_10_Nha so 10_Dien1_DTTD chieng chan Tham lai 29-9-2009 4" xfId="4022"/>
    <cellStyle name="Dziesiętny_Invoices2001Slovakia_10_Nha so 10_Dien1_DTTD chieng chan Tham lai 29-9-2009 4" xfId="4023"/>
    <cellStyle name="Dziesietny_Invoices2001Slovakia_10_Nha so 10_Dien1_DTTD chieng chan Tham lai 29-9-2009_BIEU KE HOACH  2015 (KTN 6.11 sua)" xfId="4024"/>
    <cellStyle name="Dziesiętny_Invoices2001Slovakia_10_Nha so 10_Dien1_DTTD chieng chan Tham lai 29-9-2009_BIEU KE HOACH  2015 (KTN 6.11 sua)" xfId="4025"/>
    <cellStyle name="Dziesietny_Invoices2001Slovakia_10_Nha so 10_Dien1_Du toan nuoc San Thang (GD2)" xfId="4026"/>
    <cellStyle name="Dziesiętny_Invoices2001Slovakia_10_Nha so 10_Dien1_Du toan nuoc San Thang (GD2)" xfId="4027"/>
    <cellStyle name="Dziesietny_Invoices2001Slovakia_10_Nha so 10_Dien1_Du toan nuoc San Thang (GD2) 2" xfId="4028"/>
    <cellStyle name="Dziesiętny_Invoices2001Slovakia_10_Nha so 10_Dien1_Du toan nuoc San Thang (GD2) 2" xfId="4029"/>
    <cellStyle name="Dziesietny_Invoices2001Slovakia_10_Nha so 10_Dien1_Du toan nuoc San Thang (GD2) 2 2" xfId="4030"/>
    <cellStyle name="Dziesiętny_Invoices2001Slovakia_10_Nha so 10_Dien1_Du toan nuoc San Thang (GD2) 2 2" xfId="4031"/>
    <cellStyle name="Dziesietny_Invoices2001Slovakia_10_Nha so 10_Dien1_Du toan nuoc San Thang (GD2) 3" xfId="4032"/>
    <cellStyle name="Dziesiętny_Invoices2001Slovakia_10_Nha so 10_Dien1_Du toan nuoc San Thang (GD2) 3" xfId="4033"/>
    <cellStyle name="Dziesietny_Invoices2001Slovakia_10_Nha so 10_Dien1_Du toan nuoc San Thang (GD2) 3 2" xfId="4034"/>
    <cellStyle name="Dziesiętny_Invoices2001Slovakia_10_Nha so 10_Dien1_Du toan nuoc San Thang (GD2) 3 2" xfId="4035"/>
    <cellStyle name="Dziesietny_Invoices2001Slovakia_10_Nha so 10_Dien1_Du toan nuoc San Thang (GD2) 4" xfId="4036"/>
    <cellStyle name="Dziesiętny_Invoices2001Slovakia_10_Nha so 10_Dien1_Du toan nuoc San Thang (GD2) 4" xfId="4037"/>
    <cellStyle name="Dziesietny_Invoices2001Slovakia_10_Nha so 10_Dien1_Du toan nuoc San Thang (GD2) 5" xfId="4038"/>
    <cellStyle name="Dziesiętny_Invoices2001Slovakia_10_Nha so 10_Dien1_Du toan nuoc San Thang (GD2) 5" xfId="4039"/>
    <cellStyle name="Dziesietny_Invoices2001Slovakia_10_Nha so 10_Dien1_Ke hoach 2010 (theo doi 11-8-2010)" xfId="4040"/>
    <cellStyle name="Dziesiętny_Invoices2001Slovakia_10_Nha so 10_Dien1_Ke hoach 2010 (theo doi 11-8-2010)" xfId="4041"/>
    <cellStyle name="Dziesietny_Invoices2001Slovakia_10_Nha so 10_Dien1_Ke hoach 2010 (theo doi 11-8-2010) 2" xfId="4042"/>
    <cellStyle name="Dziesiętny_Invoices2001Slovakia_10_Nha so 10_Dien1_Ke hoach 2010 (theo doi 11-8-2010) 2" xfId="4043"/>
    <cellStyle name="Dziesietny_Invoices2001Slovakia_10_Nha so 10_Dien1_Ke hoach 2010 (theo doi 11-8-2010) 2 2" xfId="4044"/>
    <cellStyle name="Dziesiętny_Invoices2001Slovakia_10_Nha so 10_Dien1_Ke hoach 2010 (theo doi 11-8-2010) 2 2" xfId="4045"/>
    <cellStyle name="Dziesietny_Invoices2001Slovakia_10_Nha so 10_Dien1_Ke hoach 2010 (theo doi 11-8-2010) 3" xfId="4046"/>
    <cellStyle name="Dziesiętny_Invoices2001Slovakia_10_Nha so 10_Dien1_Ke hoach 2010 (theo doi 11-8-2010) 3" xfId="4047"/>
    <cellStyle name="Dziesietny_Invoices2001Slovakia_10_Nha so 10_Dien1_Ke hoach 2010 (theo doi 11-8-2010) 3 2" xfId="4048"/>
    <cellStyle name="Dziesiętny_Invoices2001Slovakia_10_Nha so 10_Dien1_Ke hoach 2010 (theo doi 11-8-2010) 3 2" xfId="4049"/>
    <cellStyle name="Dziesietny_Invoices2001Slovakia_10_Nha so 10_Dien1_Ke hoach 2010 (theo doi 11-8-2010) 4" xfId="4050"/>
    <cellStyle name="Dziesiętny_Invoices2001Slovakia_10_Nha so 10_Dien1_Ke hoach 2010 (theo doi 11-8-2010) 4" xfId="4051"/>
    <cellStyle name="Dziesietny_Invoices2001Slovakia_10_Nha so 10_Dien1_Ke hoach 2010 (theo doi 11-8-2010) 5" xfId="4052"/>
    <cellStyle name="Dziesiętny_Invoices2001Slovakia_10_Nha so 10_Dien1_Ke hoach 2010 (theo doi 11-8-2010) 5" xfId="4053"/>
    <cellStyle name="Dziesietny_Invoices2001Slovakia_10_Nha so 10_Dien1_ke hoach dau thau 30-6-2010" xfId="4054"/>
    <cellStyle name="Dziesiętny_Invoices2001Slovakia_10_Nha so 10_Dien1_ke hoach dau thau 30-6-2010" xfId="4055"/>
    <cellStyle name="Dziesietny_Invoices2001Slovakia_10_Nha so 10_Dien1_ke hoach dau thau 30-6-2010 2" xfId="4056"/>
    <cellStyle name="Dziesiętny_Invoices2001Slovakia_10_Nha so 10_Dien1_ke hoach dau thau 30-6-2010 2" xfId="4057"/>
    <cellStyle name="Dziesietny_Invoices2001Slovakia_10_Nha so 10_Dien1_ke hoach dau thau 30-6-2010 2 2" xfId="4058"/>
    <cellStyle name="Dziesiętny_Invoices2001Slovakia_10_Nha so 10_Dien1_ke hoach dau thau 30-6-2010 2 2" xfId="4059"/>
    <cellStyle name="Dziesietny_Invoices2001Slovakia_10_Nha so 10_Dien1_ke hoach dau thau 30-6-2010 3" xfId="4060"/>
    <cellStyle name="Dziesiętny_Invoices2001Slovakia_10_Nha so 10_Dien1_ke hoach dau thau 30-6-2010 3" xfId="4061"/>
    <cellStyle name="Dziesietny_Invoices2001Slovakia_10_Nha so 10_Dien1_ke hoach dau thau 30-6-2010 3 2" xfId="4062"/>
    <cellStyle name="Dziesiętny_Invoices2001Slovakia_10_Nha so 10_Dien1_ke hoach dau thau 30-6-2010 3 2" xfId="4063"/>
    <cellStyle name="Dziesietny_Invoices2001Slovakia_10_Nha so 10_Dien1_ke hoach dau thau 30-6-2010 4" xfId="4064"/>
    <cellStyle name="Dziesiętny_Invoices2001Slovakia_10_Nha so 10_Dien1_ke hoach dau thau 30-6-2010 4" xfId="4065"/>
    <cellStyle name="Dziesietny_Invoices2001Slovakia_10_Nha so 10_Dien1_ke hoach dau thau 30-6-2010 5" xfId="4066"/>
    <cellStyle name="Dziesiętny_Invoices2001Slovakia_10_Nha so 10_Dien1_ke hoach dau thau 30-6-2010 5" xfId="4067"/>
    <cellStyle name="Dziesietny_Invoices2001Slovakia_10_Nha so 10_Dien1_KH Von 2012 gui BKH 1" xfId="4068"/>
    <cellStyle name="Dziesiętny_Invoices2001Slovakia_10_Nha so 10_Dien1_KH Von 2012 gui BKH 1" xfId="4069"/>
    <cellStyle name="Dziesietny_Invoices2001Slovakia_10_Nha so 10_Dien1_KH Von 2012 gui BKH 1 2" xfId="4070"/>
    <cellStyle name="Dziesiętny_Invoices2001Slovakia_10_Nha so 10_Dien1_KH Von 2012 gui BKH 1 2" xfId="4071"/>
    <cellStyle name="Dziesietny_Invoices2001Slovakia_10_Nha so 10_Dien1_KH Von 2012 gui BKH 1 2 2" xfId="4072"/>
    <cellStyle name="Dziesiętny_Invoices2001Slovakia_10_Nha so 10_Dien1_KH Von 2012 gui BKH 1 2 2" xfId="4073"/>
    <cellStyle name="Dziesietny_Invoices2001Slovakia_10_Nha so 10_Dien1_KH Von 2012 gui BKH 1 3" xfId="4074"/>
    <cellStyle name="Dziesiętny_Invoices2001Slovakia_10_Nha so 10_Dien1_KH Von 2012 gui BKH 1 3" xfId="4075"/>
    <cellStyle name="Dziesietny_Invoices2001Slovakia_10_Nha so 10_Dien1_KH Von 2012 gui BKH 1 3 2" xfId="4076"/>
    <cellStyle name="Dziesiętny_Invoices2001Slovakia_10_Nha so 10_Dien1_KH Von 2012 gui BKH 1 3 2" xfId="4077"/>
    <cellStyle name="Dziesietny_Invoices2001Slovakia_10_Nha so 10_Dien1_KH Von 2012 gui BKH 1 4" xfId="4078"/>
    <cellStyle name="Dziesiętny_Invoices2001Slovakia_10_Nha so 10_Dien1_KH Von 2012 gui BKH 1 4" xfId="4079"/>
    <cellStyle name="Dziesietny_Invoices2001Slovakia_10_Nha so 10_Dien1_KH Von 2012 gui BKH 1_BIEU KE HOACH  2015 (KTN 6.11 sua)" xfId="4080"/>
    <cellStyle name="Dziesiętny_Invoices2001Slovakia_10_Nha so 10_Dien1_KH Von 2012 gui BKH 1_BIEU KE HOACH  2015 (KTN 6.11 sua)" xfId="4081"/>
    <cellStyle name="Dziesietny_Invoices2001Slovakia_10_Nha so 10_Dien1_QD ke hoach dau thau" xfId="4082"/>
    <cellStyle name="Dziesiętny_Invoices2001Slovakia_10_Nha so 10_Dien1_QD ke hoach dau thau" xfId="4083"/>
    <cellStyle name="Dziesietny_Invoices2001Slovakia_10_Nha so 10_Dien1_QD ke hoach dau thau 2" xfId="4084"/>
    <cellStyle name="Dziesiętny_Invoices2001Slovakia_10_Nha so 10_Dien1_QD ke hoach dau thau 2" xfId="4085"/>
    <cellStyle name="Dziesietny_Invoices2001Slovakia_10_Nha so 10_Dien1_QD ke hoach dau thau 2 2" xfId="4086"/>
    <cellStyle name="Dziesiętny_Invoices2001Slovakia_10_Nha so 10_Dien1_QD ke hoach dau thau 2 2" xfId="4087"/>
    <cellStyle name="Dziesietny_Invoices2001Slovakia_10_Nha so 10_Dien1_QD ke hoach dau thau 3" xfId="4088"/>
    <cellStyle name="Dziesiętny_Invoices2001Slovakia_10_Nha so 10_Dien1_QD ke hoach dau thau 3" xfId="4089"/>
    <cellStyle name="Dziesietny_Invoices2001Slovakia_10_Nha so 10_Dien1_QD ke hoach dau thau 3 2" xfId="4090"/>
    <cellStyle name="Dziesiętny_Invoices2001Slovakia_10_Nha so 10_Dien1_QD ke hoach dau thau 3 2" xfId="4091"/>
    <cellStyle name="Dziesietny_Invoices2001Slovakia_10_Nha so 10_Dien1_QD ke hoach dau thau 4" xfId="4092"/>
    <cellStyle name="Dziesiętny_Invoices2001Slovakia_10_Nha so 10_Dien1_QD ke hoach dau thau 4" xfId="4093"/>
    <cellStyle name="Dziesietny_Invoices2001Slovakia_10_Nha so 10_Dien1_QD ke hoach dau thau 5" xfId="4094"/>
    <cellStyle name="Dziesiętny_Invoices2001Slovakia_10_Nha so 10_Dien1_QD ke hoach dau thau 5" xfId="4095"/>
    <cellStyle name="Dziesietny_Invoices2001Slovakia_10_Nha so 10_Dien1_tien luong" xfId="4096"/>
    <cellStyle name="Dziesiętny_Invoices2001Slovakia_10_Nha so 10_Dien1_tien luong" xfId="4097"/>
    <cellStyle name="Dziesietny_Invoices2001Slovakia_10_Nha so 10_Dien1_tien luong 2" xfId="4098"/>
    <cellStyle name="Dziesiętny_Invoices2001Slovakia_10_Nha so 10_Dien1_tien luong 2" xfId="4099"/>
    <cellStyle name="Dziesietny_Invoices2001Slovakia_10_Nha so 10_Dien1_Tien luong chuan 01" xfId="4100"/>
    <cellStyle name="Dziesiętny_Invoices2001Slovakia_10_Nha so 10_Dien1_Tien luong chuan 01" xfId="4101"/>
    <cellStyle name="Dziesietny_Invoices2001Slovakia_10_Nha so 10_Dien1_Tien luong chuan 01 2" xfId="4102"/>
    <cellStyle name="Dziesiętny_Invoices2001Slovakia_10_Nha so 10_Dien1_Tien luong chuan 01 2" xfId="4103"/>
    <cellStyle name="Dziesietny_Invoices2001Slovakia_10_Nha so 10_Dien1_tinh toan hoang ha" xfId="4104"/>
    <cellStyle name="Dziesiętny_Invoices2001Slovakia_10_Nha so 10_Dien1_tinh toan hoang ha" xfId="4105"/>
    <cellStyle name="Dziesietny_Invoices2001Slovakia_10_Nha so 10_Dien1_tinh toan hoang ha 2" xfId="4106"/>
    <cellStyle name="Dziesiętny_Invoices2001Slovakia_10_Nha so 10_Dien1_tinh toan hoang ha 2" xfId="4107"/>
    <cellStyle name="Dziesietny_Invoices2001Slovakia_10_Nha so 10_Dien1_tinh toan hoang ha 2 2" xfId="4108"/>
    <cellStyle name="Dziesiętny_Invoices2001Slovakia_10_Nha so 10_Dien1_tinh toan hoang ha 2 2" xfId="4109"/>
    <cellStyle name="Dziesietny_Invoices2001Slovakia_10_Nha so 10_Dien1_tinh toan hoang ha 3" xfId="4110"/>
    <cellStyle name="Dziesiętny_Invoices2001Slovakia_10_Nha so 10_Dien1_tinh toan hoang ha 3" xfId="4111"/>
    <cellStyle name="Dziesietny_Invoices2001Slovakia_10_Nha so 10_Dien1_tinh toan hoang ha 3 2" xfId="4112"/>
    <cellStyle name="Dziesiętny_Invoices2001Slovakia_10_Nha so 10_Dien1_tinh toan hoang ha 3 2" xfId="4113"/>
    <cellStyle name="Dziesietny_Invoices2001Slovakia_10_Nha so 10_Dien1_tinh toan hoang ha 4" xfId="4114"/>
    <cellStyle name="Dziesiętny_Invoices2001Slovakia_10_Nha so 10_Dien1_tinh toan hoang ha 4" xfId="4115"/>
    <cellStyle name="Dziesietny_Invoices2001Slovakia_10_Nha so 10_Dien1_tinh toan hoang ha 5" xfId="4116"/>
    <cellStyle name="Dziesiętny_Invoices2001Slovakia_10_Nha so 10_Dien1_tinh toan hoang ha 5" xfId="4117"/>
    <cellStyle name="Dziesietny_Invoices2001Slovakia_10_Nha so 10_Dien1_Tong von ĐTPT" xfId="4118"/>
    <cellStyle name="Dziesiętny_Invoices2001Slovakia_10_Nha so 10_Dien1_Tong von ĐTPT" xfId="4119"/>
    <cellStyle name="Dziesietny_Invoices2001Slovakia_10_Nha so 10_Dien1_Tong von ĐTPT 2" xfId="4120"/>
    <cellStyle name="Dziesiętny_Invoices2001Slovakia_10_Nha so 10_Dien1_Tong von ĐTPT 2" xfId="4121"/>
    <cellStyle name="Dziesietny_Invoices2001Slovakia_10_Nha so 10_Dien1_Tong von ĐTPT 2 2" xfId="4122"/>
    <cellStyle name="Dziesiętny_Invoices2001Slovakia_10_Nha so 10_Dien1_Tong von ĐTPT 2 2" xfId="4123"/>
    <cellStyle name="Dziesietny_Invoices2001Slovakia_10_Nha so 10_Dien1_Tong von ĐTPT 3" xfId="4124"/>
    <cellStyle name="Dziesiętny_Invoices2001Slovakia_10_Nha so 10_Dien1_Tong von ĐTPT 3" xfId="4125"/>
    <cellStyle name="Dziesietny_Invoices2001Slovakia_10_Nha so 10_Dien1_Tong von ĐTPT 3 2" xfId="4126"/>
    <cellStyle name="Dziesiętny_Invoices2001Slovakia_10_Nha so 10_Dien1_Tong von ĐTPT 3 2" xfId="4127"/>
    <cellStyle name="Dziesietny_Invoices2001Slovakia_10_Nha so 10_Dien1_Tong von ĐTPT 4" xfId="4128"/>
    <cellStyle name="Dziesiętny_Invoices2001Slovakia_10_Nha so 10_Dien1_Tong von ĐTPT 4" xfId="4129"/>
    <cellStyle name="Dziesietny_Invoices2001Slovakia_10_Nha so 10_Dien1_Tong von ĐTPT 5" xfId="4130"/>
    <cellStyle name="Dziesiętny_Invoices2001Slovakia_10_Nha so 10_Dien1_Tong von ĐTPT 5" xfId="4131"/>
    <cellStyle name="Dziesietny_Invoices2001Slovakia_bang so sanh gia tri" xfId="4132"/>
    <cellStyle name="Dziesiętny_Invoices2001Slovakia_bao_cao_TH_th_cong_tac_dau_thau_-_ngay251209" xfId="4133"/>
    <cellStyle name="Dziesietny_Invoices2001Slovakia_bieu tong hop lai kh von 2011 gui phong TH-KTDN" xfId="4134"/>
    <cellStyle name="Dziesiętny_Invoices2001Slovakia_bieu tong hop lai kh von 2011 gui phong TH-KTDN" xfId="4135"/>
    <cellStyle name="Dziesietny_Invoices2001Slovakia_bieu tong hop lai kh von 2011 gui phong TH-KTDN 2" xfId="4136"/>
    <cellStyle name="Dziesiętny_Invoices2001Slovakia_bieu tong hop lai kh von 2011 gui phong TH-KTDN 2" xfId="4137"/>
    <cellStyle name="Dziesietny_Invoices2001Slovakia_bieu tong hop lai kh von 2011 gui phong TH-KTDN 2 2" xfId="4138"/>
    <cellStyle name="Dziesiętny_Invoices2001Slovakia_bieu tong hop lai kh von 2011 gui phong TH-KTDN 2 2" xfId="4139"/>
    <cellStyle name="Dziesietny_Invoices2001Slovakia_bieu tong hop lai kh von 2011 gui phong TH-KTDN 3" xfId="4140"/>
    <cellStyle name="Dziesiętny_Invoices2001Slovakia_bieu tong hop lai kh von 2011 gui phong TH-KTDN 3" xfId="4141"/>
    <cellStyle name="Dziesietny_Invoices2001Slovakia_bieu tong hop lai kh von 2011 gui phong TH-KTDN 3 2" xfId="4142"/>
    <cellStyle name="Dziesiętny_Invoices2001Slovakia_bieu tong hop lai kh von 2011 gui phong TH-KTDN 3 2" xfId="4143"/>
    <cellStyle name="Dziesietny_Invoices2001Slovakia_bieu tong hop lai kh von 2011 gui phong TH-KTDN 4" xfId="4144"/>
    <cellStyle name="Dziesiętny_Invoices2001Slovakia_bieu tong hop lai kh von 2011 gui phong TH-KTDN 4" xfId="4145"/>
    <cellStyle name="Dziesietny_Invoices2001Slovakia_bieu tong hop lai kh von 2011 gui phong TH-KTDN_BIEU KE HOACH  2015 (KTN 6.11 sua)" xfId="4146"/>
    <cellStyle name="Dziesiętny_Invoices2001Slovakia_bieu tong hop lai kh von 2011 gui phong TH-KTDN_BIEU KE HOACH  2015 (KTN 6.11 sua)" xfId="4147"/>
    <cellStyle name="Dziesietny_Invoices2001Slovakia_BIỂU TỔNG HỢP LẦN CUỐI SỬA THEO NGHI QUYẾT SỐ 81" xfId="4148"/>
    <cellStyle name="Dziesiętny_Invoices2001Slovakia_Book1" xfId="4149"/>
    <cellStyle name="Dziesietny_Invoices2001Slovakia_Book1_1" xfId="4150"/>
    <cellStyle name="Dziesiętny_Invoices2001Slovakia_Book1_1" xfId="4151"/>
    <cellStyle name="Dziesietny_Invoices2001Slovakia_Book1_1 2" xfId="4152"/>
    <cellStyle name="Dziesiętny_Invoices2001Slovakia_Book1_1 2" xfId="4153"/>
    <cellStyle name="Dziesietny_Invoices2001Slovakia_Book1_1 3" xfId="4154"/>
    <cellStyle name="Dziesiętny_Invoices2001Slovakia_Book1_1 3" xfId="4155"/>
    <cellStyle name="Dziesietny_Invoices2001Slovakia_Book1_1 4" xfId="4156"/>
    <cellStyle name="Dziesiętny_Invoices2001Slovakia_Book1_1 4" xfId="4157"/>
    <cellStyle name="Dziesietny_Invoices2001Slovakia_Book1_1 5" xfId="4158"/>
    <cellStyle name="Dziesiętny_Invoices2001Slovakia_Book1_1 5" xfId="4159"/>
    <cellStyle name="Dziesietny_Invoices2001Slovakia_Book1_1_Bao cao danh muc cac cong trinh tren dia ban huyen 4-2010" xfId="4160"/>
    <cellStyle name="Dziesiętny_Invoices2001Slovakia_Book1_1_Bao cao danh muc cac cong trinh tren dia ban huyen 4-2010" xfId="4161"/>
    <cellStyle name="Dziesietny_Invoices2001Slovakia_Book1_1_Bao cao danh muc cac cong trinh tren dia ban huyen 4-2010 2" xfId="4162"/>
    <cellStyle name="Dziesiętny_Invoices2001Slovakia_Book1_1_Bao cao danh muc cac cong trinh tren dia ban huyen 4-2010 2" xfId="4163"/>
    <cellStyle name="Dziesietny_Invoices2001Slovakia_Book1_1_bieu ke hoach dau thau" xfId="4164"/>
    <cellStyle name="Dziesiętny_Invoices2001Slovakia_Book1_1_bieu ke hoach dau thau" xfId="4165"/>
    <cellStyle name="Dziesietny_Invoices2001Slovakia_Book1_1_bieu ke hoach dau thau 2" xfId="4166"/>
    <cellStyle name="Dziesiętny_Invoices2001Slovakia_Book1_1_bieu ke hoach dau thau 2" xfId="4167"/>
    <cellStyle name="Dziesietny_Invoices2001Slovakia_Book1_1_bieu ke hoach dau thau 2 2" xfId="4168"/>
    <cellStyle name="Dziesiętny_Invoices2001Slovakia_Book1_1_bieu ke hoach dau thau 2 2" xfId="4169"/>
    <cellStyle name="Dziesietny_Invoices2001Slovakia_Book1_1_bieu ke hoach dau thau 3" xfId="4170"/>
    <cellStyle name="Dziesiętny_Invoices2001Slovakia_Book1_1_bieu ke hoach dau thau 3" xfId="4171"/>
    <cellStyle name="Dziesietny_Invoices2001Slovakia_Book1_1_bieu ke hoach dau thau 3 2" xfId="4172"/>
    <cellStyle name="Dziesiętny_Invoices2001Slovakia_Book1_1_bieu ke hoach dau thau 3 2" xfId="4173"/>
    <cellStyle name="Dziesietny_Invoices2001Slovakia_Book1_1_bieu ke hoach dau thau 4" xfId="4174"/>
    <cellStyle name="Dziesiętny_Invoices2001Slovakia_Book1_1_bieu ke hoach dau thau 4" xfId="4175"/>
    <cellStyle name="Dziesietny_Invoices2001Slovakia_Book1_1_bieu ke hoach dau thau 5" xfId="4176"/>
    <cellStyle name="Dziesiętny_Invoices2001Slovakia_Book1_1_bieu ke hoach dau thau 5" xfId="4177"/>
    <cellStyle name="Dziesietny_Invoices2001Slovakia_Book1_1_bieu ke hoach dau thau truong mam non SKH" xfId="4178"/>
    <cellStyle name="Dziesiętny_Invoices2001Slovakia_Book1_1_bieu ke hoach dau thau truong mam non SKH" xfId="4179"/>
    <cellStyle name="Dziesietny_Invoices2001Slovakia_Book1_1_bieu ke hoach dau thau truong mam non SKH 2" xfId="4180"/>
    <cellStyle name="Dziesiętny_Invoices2001Slovakia_Book1_1_bieu ke hoach dau thau truong mam non SKH 2" xfId="4181"/>
    <cellStyle name="Dziesietny_Invoices2001Slovakia_Book1_1_bieu ke hoach dau thau truong mam non SKH 2 2" xfId="4182"/>
    <cellStyle name="Dziesiętny_Invoices2001Slovakia_Book1_1_bieu ke hoach dau thau truong mam non SKH 2 2" xfId="4183"/>
    <cellStyle name="Dziesietny_Invoices2001Slovakia_Book1_1_bieu ke hoach dau thau truong mam non SKH 3" xfId="4184"/>
    <cellStyle name="Dziesiętny_Invoices2001Slovakia_Book1_1_bieu ke hoach dau thau truong mam non SKH 3" xfId="4185"/>
    <cellStyle name="Dziesietny_Invoices2001Slovakia_Book1_1_bieu ke hoach dau thau truong mam non SKH 3 2" xfId="4186"/>
    <cellStyle name="Dziesiętny_Invoices2001Slovakia_Book1_1_bieu ke hoach dau thau truong mam non SKH 3 2" xfId="4187"/>
    <cellStyle name="Dziesietny_Invoices2001Slovakia_Book1_1_bieu ke hoach dau thau truong mam non SKH 4" xfId="4188"/>
    <cellStyle name="Dziesiętny_Invoices2001Slovakia_Book1_1_bieu ke hoach dau thau truong mam non SKH 4" xfId="4189"/>
    <cellStyle name="Dziesietny_Invoices2001Slovakia_Book1_1_bieu ke hoach dau thau truong mam non SKH 5" xfId="4190"/>
    <cellStyle name="Dziesiętny_Invoices2001Slovakia_Book1_1_bieu ke hoach dau thau truong mam non SKH 5" xfId="4191"/>
    <cellStyle name="Dziesietny_Invoices2001Slovakia_Book1_1_bieu tong hop lai kh von 2011 gui phong TH-KTDN" xfId="4192"/>
    <cellStyle name="Dziesiętny_Invoices2001Slovakia_Book1_1_bieu tong hop lai kh von 2011 gui phong TH-KTDN" xfId="4193"/>
    <cellStyle name="Dziesietny_Invoices2001Slovakia_Book1_1_bieu tong hop lai kh von 2011 gui phong TH-KTDN 2" xfId="4194"/>
    <cellStyle name="Dziesiętny_Invoices2001Slovakia_Book1_1_bieu tong hop lai kh von 2011 gui phong TH-KTDN 2" xfId="4195"/>
    <cellStyle name="Dziesietny_Invoices2001Slovakia_Book1_1_bieu tong hop lai kh von 2011 gui phong TH-KTDN 2 2" xfId="4196"/>
    <cellStyle name="Dziesiętny_Invoices2001Slovakia_Book1_1_bieu tong hop lai kh von 2011 gui phong TH-KTDN 2 2" xfId="4197"/>
    <cellStyle name="Dziesietny_Invoices2001Slovakia_Book1_1_bieu tong hop lai kh von 2011 gui phong TH-KTDN 3" xfId="4198"/>
    <cellStyle name="Dziesiętny_Invoices2001Slovakia_Book1_1_bieu tong hop lai kh von 2011 gui phong TH-KTDN 3" xfId="4199"/>
    <cellStyle name="Dziesietny_Invoices2001Slovakia_Book1_1_bieu tong hop lai kh von 2011 gui phong TH-KTDN 3 2" xfId="4200"/>
    <cellStyle name="Dziesiętny_Invoices2001Slovakia_Book1_1_bieu tong hop lai kh von 2011 gui phong TH-KTDN 3 2" xfId="4201"/>
    <cellStyle name="Dziesietny_Invoices2001Slovakia_Book1_1_bieu tong hop lai kh von 2011 gui phong TH-KTDN 4" xfId="4202"/>
    <cellStyle name="Dziesiętny_Invoices2001Slovakia_Book1_1_bieu tong hop lai kh von 2011 gui phong TH-KTDN 4" xfId="4203"/>
    <cellStyle name="Dziesietny_Invoices2001Slovakia_Book1_1_bieu tong hop lai kh von 2011 gui phong TH-KTDN_BIEU KE HOACH  2015 (KTN 6.11 sua)" xfId="4204"/>
    <cellStyle name="Dziesiętny_Invoices2001Slovakia_Book1_1_bieu tong hop lai kh von 2011 gui phong TH-KTDN_BIEU KE HOACH  2015 (KTN 6.11 sua)" xfId="4205"/>
    <cellStyle name="Dziesietny_Invoices2001Slovakia_Book1_1_Book1" xfId="4206"/>
    <cellStyle name="Dziesiętny_Invoices2001Slovakia_Book1_1_Book1" xfId="4207"/>
    <cellStyle name="Dziesietny_Invoices2001Slovakia_Book1_1_Book1 2" xfId="4208"/>
    <cellStyle name="Dziesiętny_Invoices2001Slovakia_Book1_1_Book1 2" xfId="4209"/>
    <cellStyle name="Dziesietny_Invoices2001Slovakia_Book1_1_Book1_1" xfId="4210"/>
    <cellStyle name="Dziesiętny_Invoices2001Slovakia_Book1_1_Book1_1" xfId="4211"/>
    <cellStyle name="Dziesietny_Invoices2001Slovakia_Book1_1_Book1_1 2" xfId="4212"/>
    <cellStyle name="Dziesiętny_Invoices2001Slovakia_Book1_1_Book1_1 2" xfId="4213"/>
    <cellStyle name="Dziesietny_Invoices2001Slovakia_Book1_1_Book1_1 2 2" xfId="4214"/>
    <cellStyle name="Dziesiętny_Invoices2001Slovakia_Book1_1_Book1_1 2 2" xfId="4215"/>
    <cellStyle name="Dziesietny_Invoices2001Slovakia_Book1_1_Book1_1 3" xfId="4216"/>
    <cellStyle name="Dziesiętny_Invoices2001Slovakia_Book1_1_Book1_1 3" xfId="4217"/>
    <cellStyle name="Dziesietny_Invoices2001Slovakia_Book1_1_Book1_1 3 2" xfId="4218"/>
    <cellStyle name="Dziesiętny_Invoices2001Slovakia_Book1_1_Book1_1 3 2" xfId="4219"/>
    <cellStyle name="Dziesietny_Invoices2001Slovakia_Book1_1_Book1_1 4" xfId="4220"/>
    <cellStyle name="Dziesiętny_Invoices2001Slovakia_Book1_1_Book1_1 4" xfId="4221"/>
    <cellStyle name="Dziesietny_Invoices2001Slovakia_Book1_1_Book1_1 5" xfId="4222"/>
    <cellStyle name="Dziesiętny_Invoices2001Slovakia_Book1_1_Book1_1 5" xfId="4223"/>
    <cellStyle name="Dziesietny_Invoices2001Slovakia_Book1_1_Book1_1_DTTD chieng chan Tham lai 29-9-2009" xfId="4224"/>
    <cellStyle name="Dziesiętny_Invoices2001Slovakia_Book1_1_Book1_1_DTTD chieng chan Tham lai 29-9-2009" xfId="4225"/>
    <cellStyle name="Dziesietny_Invoices2001Slovakia_Book1_1_Book1_1_DTTD chieng chan Tham lai 29-9-2009 2" xfId="4226"/>
    <cellStyle name="Dziesiętny_Invoices2001Slovakia_Book1_1_Book1_1_DTTD chieng chan Tham lai 29-9-2009 2" xfId="4227"/>
    <cellStyle name="Dziesietny_Invoices2001Slovakia_Book1_1_Book1_1_DTTD chieng chan Tham lai 29-9-2009 2 2" xfId="4228"/>
    <cellStyle name="Dziesiętny_Invoices2001Slovakia_Book1_1_Book1_1_DTTD chieng chan Tham lai 29-9-2009 2 2" xfId="4229"/>
    <cellStyle name="Dziesietny_Invoices2001Slovakia_Book1_1_Book1_1_DTTD chieng chan Tham lai 29-9-2009 3" xfId="4230"/>
    <cellStyle name="Dziesiętny_Invoices2001Slovakia_Book1_1_Book1_1_DTTD chieng chan Tham lai 29-9-2009 3" xfId="4231"/>
    <cellStyle name="Dziesietny_Invoices2001Slovakia_Book1_1_Book1_1_DTTD chieng chan Tham lai 29-9-2009 3 2" xfId="4232"/>
    <cellStyle name="Dziesiętny_Invoices2001Slovakia_Book1_1_Book1_1_DTTD chieng chan Tham lai 29-9-2009 3 2" xfId="4233"/>
    <cellStyle name="Dziesietny_Invoices2001Slovakia_Book1_1_Book1_1_DTTD chieng chan Tham lai 29-9-2009 4" xfId="4234"/>
    <cellStyle name="Dziesiętny_Invoices2001Slovakia_Book1_1_Book1_1_DTTD chieng chan Tham lai 29-9-2009 4" xfId="4235"/>
    <cellStyle name="Dziesietny_Invoices2001Slovakia_Book1_1_Book1_1_DTTD chieng chan Tham lai 29-9-2009 5" xfId="4236"/>
    <cellStyle name="Dziesiętny_Invoices2001Slovakia_Book1_1_Book1_1_DTTD chieng chan Tham lai 29-9-2009 5" xfId="4237"/>
    <cellStyle name="Dziesietny_Invoices2001Slovakia_Book1_1_Book1_1_Ke hoach 2010 (theo doi 11-8-2010)" xfId="4238"/>
    <cellStyle name="Dziesiętny_Invoices2001Slovakia_Book1_1_Book1_1_Ke hoach 2010 (theo doi 11-8-2010)" xfId="4239"/>
    <cellStyle name="Dziesietny_Invoices2001Slovakia_Book1_1_Book1_1_Ke hoach 2010 (theo doi 11-8-2010) 2" xfId="4240"/>
    <cellStyle name="Dziesiętny_Invoices2001Slovakia_Book1_1_Book1_1_Ke hoach 2010 (theo doi 11-8-2010) 2" xfId="4241"/>
    <cellStyle name="Dziesietny_Invoices2001Slovakia_Book1_1_Book1_1_Ke hoach 2010 (theo doi 11-8-2010) 2 2" xfId="4242"/>
    <cellStyle name="Dziesiętny_Invoices2001Slovakia_Book1_1_Book1_1_Ke hoach 2010 (theo doi 11-8-2010) 2 2" xfId="4243"/>
    <cellStyle name="Dziesietny_Invoices2001Slovakia_Book1_1_Book1_1_Ke hoach 2010 (theo doi 11-8-2010) 3" xfId="4244"/>
    <cellStyle name="Dziesiętny_Invoices2001Slovakia_Book1_1_Book1_1_Ke hoach 2010 (theo doi 11-8-2010) 3" xfId="4245"/>
    <cellStyle name="Dziesietny_Invoices2001Slovakia_Book1_1_Book1_1_Ke hoach 2010 (theo doi 11-8-2010) 3 2" xfId="4246"/>
    <cellStyle name="Dziesiętny_Invoices2001Slovakia_Book1_1_Book1_1_Ke hoach 2010 (theo doi 11-8-2010) 3 2" xfId="4247"/>
    <cellStyle name="Dziesietny_Invoices2001Slovakia_Book1_1_Book1_1_Ke hoach 2010 (theo doi 11-8-2010) 4" xfId="4248"/>
    <cellStyle name="Dziesiętny_Invoices2001Slovakia_Book1_1_Book1_1_Ke hoach 2010 (theo doi 11-8-2010) 4" xfId="4249"/>
    <cellStyle name="Dziesietny_Invoices2001Slovakia_Book1_1_Book1_1_Ke hoach 2010 (theo doi 11-8-2010)_BIEU KE HOACH  2015 (KTN 6.11 sua)" xfId="4250"/>
    <cellStyle name="Dziesiętny_Invoices2001Slovakia_Book1_1_Book1_1_Ke hoach 2010 (theo doi 11-8-2010)_BIEU KE HOACH  2015 (KTN 6.11 sua)" xfId="4251"/>
    <cellStyle name="Dziesietny_Invoices2001Slovakia_Book1_1_Book1_1_ke hoach dau thau 30-6-2010" xfId="4252"/>
    <cellStyle name="Dziesiętny_Invoices2001Slovakia_Book1_1_Book1_1_ke hoach dau thau 30-6-2010" xfId="4253"/>
    <cellStyle name="Dziesietny_Invoices2001Slovakia_Book1_1_Book1_1_ke hoach dau thau 30-6-2010 2" xfId="4254"/>
    <cellStyle name="Dziesiętny_Invoices2001Slovakia_Book1_1_Book1_1_ke hoach dau thau 30-6-2010 2" xfId="4255"/>
    <cellStyle name="Dziesietny_Invoices2001Slovakia_Book1_1_Book1_1_ke hoach dau thau 30-6-2010 2 2" xfId="4256"/>
    <cellStyle name="Dziesiętny_Invoices2001Slovakia_Book1_1_Book1_1_ke hoach dau thau 30-6-2010 2 2" xfId="4257"/>
    <cellStyle name="Dziesietny_Invoices2001Slovakia_Book1_1_Book1_1_ke hoach dau thau 30-6-2010 3" xfId="4258"/>
    <cellStyle name="Dziesiętny_Invoices2001Slovakia_Book1_1_Book1_1_ke hoach dau thau 30-6-2010 3" xfId="4259"/>
    <cellStyle name="Dziesietny_Invoices2001Slovakia_Book1_1_Book1_1_ke hoach dau thau 30-6-2010 3 2" xfId="4260"/>
    <cellStyle name="Dziesiętny_Invoices2001Slovakia_Book1_1_Book1_1_ke hoach dau thau 30-6-2010 3 2" xfId="4261"/>
    <cellStyle name="Dziesietny_Invoices2001Slovakia_Book1_1_Book1_1_ke hoach dau thau 30-6-2010 4" xfId="4262"/>
    <cellStyle name="Dziesiętny_Invoices2001Slovakia_Book1_1_Book1_1_ke hoach dau thau 30-6-2010 4" xfId="4263"/>
    <cellStyle name="Dziesietny_Invoices2001Slovakia_Book1_1_Book1_1_ke hoach dau thau 30-6-2010_BIEU KE HOACH  2015 (KTN 6.11 sua)" xfId="4264"/>
    <cellStyle name="Dziesiętny_Invoices2001Slovakia_Book1_1_Book1_1_ke hoach dau thau 30-6-2010_BIEU KE HOACH  2015 (KTN 6.11 sua)" xfId="4265"/>
    <cellStyle name="Dziesietny_Invoices2001Slovakia_Book1_1_Book1_2" xfId="4266"/>
    <cellStyle name="Dziesiętny_Invoices2001Slovakia_Book1_1_Book1_2" xfId="4267"/>
    <cellStyle name="Dziesietny_Invoices2001Slovakia_Book1_1_Book1_2 2" xfId="4268"/>
    <cellStyle name="Dziesiętny_Invoices2001Slovakia_Book1_1_Book1_2 2" xfId="4269"/>
    <cellStyle name="Dziesietny_Invoices2001Slovakia_Book1_1_Book1_2_ke hoach dau thau 30-6-2010" xfId="4270"/>
    <cellStyle name="Dziesiętny_Invoices2001Slovakia_Book1_1_Book1_2_ke hoach dau thau 30-6-2010" xfId="4271"/>
    <cellStyle name="Dziesietny_Invoices2001Slovakia_Book1_1_Book1_2_ke hoach dau thau 30-6-2010 2" xfId="4272"/>
    <cellStyle name="Dziesiętny_Invoices2001Slovakia_Book1_1_Book1_2_ke hoach dau thau 30-6-2010 2" xfId="4273"/>
    <cellStyle name="Dziesietny_Invoices2001Slovakia_Book1_1_Book1_2_ke hoach dau thau 30-6-2010 2 2" xfId="4274"/>
    <cellStyle name="Dziesiętny_Invoices2001Slovakia_Book1_1_Book1_2_ke hoach dau thau 30-6-2010 2 2" xfId="4275"/>
    <cellStyle name="Dziesietny_Invoices2001Slovakia_Book1_1_Book1_2_ke hoach dau thau 30-6-2010 3" xfId="4276"/>
    <cellStyle name="Dziesiętny_Invoices2001Slovakia_Book1_1_Book1_2_ke hoach dau thau 30-6-2010 3" xfId="4277"/>
    <cellStyle name="Dziesietny_Invoices2001Slovakia_Book1_1_Book1_2_ke hoach dau thau 30-6-2010 3 2" xfId="4278"/>
    <cellStyle name="Dziesiętny_Invoices2001Slovakia_Book1_1_Book1_2_ke hoach dau thau 30-6-2010 3 2" xfId="4279"/>
    <cellStyle name="Dziesietny_Invoices2001Slovakia_Book1_1_Book1_2_ke hoach dau thau 30-6-2010 4" xfId="4280"/>
    <cellStyle name="Dziesiętny_Invoices2001Slovakia_Book1_1_Book1_2_ke hoach dau thau 30-6-2010 4" xfId="4281"/>
    <cellStyle name="Dziesietny_Invoices2001Slovakia_Book1_1_Book1_2_ke hoach dau thau 30-6-2010 5" xfId="4282"/>
    <cellStyle name="Dziesiętny_Invoices2001Slovakia_Book1_1_Book1_2_ke hoach dau thau 30-6-2010 5" xfId="4283"/>
    <cellStyle name="Dziesietny_Invoices2001Slovakia_Book1_1_Book1_3" xfId="4284"/>
    <cellStyle name="Dziesiętny_Invoices2001Slovakia_Book1_1_Book1_3" xfId="4285"/>
    <cellStyle name="Dziesietny_Invoices2001Slovakia_Book1_1_Book1_3 2" xfId="4286"/>
    <cellStyle name="Dziesiętny_Invoices2001Slovakia_Book1_1_Book1_3 2" xfId="4287"/>
    <cellStyle name="Dziesietny_Invoices2001Slovakia_Book1_1_Book1_Bao cao danh muc cac cong trinh tren dia ban huyen 4-2010" xfId="4288"/>
    <cellStyle name="Dziesiętny_Invoices2001Slovakia_Book1_1_Book1_Bao cao danh muc cac cong trinh tren dia ban huyen 4-2010" xfId="4289"/>
    <cellStyle name="Dziesietny_Invoices2001Slovakia_Book1_1_Book1_Bao cao danh muc cac cong trinh tren dia ban huyen 4-2010 2" xfId="4290"/>
    <cellStyle name="Dziesiętny_Invoices2001Slovakia_Book1_1_Book1_Bao cao danh muc cac cong trinh tren dia ban huyen 4-2010 2" xfId="4291"/>
    <cellStyle name="Dziesietny_Invoices2001Slovakia_Book1_1_Book1_bieu ke hoach dau thau" xfId="4292"/>
    <cellStyle name="Dziesiętny_Invoices2001Slovakia_Book1_1_Book1_bieu ke hoach dau thau" xfId="4293"/>
    <cellStyle name="Dziesietny_Invoices2001Slovakia_Book1_1_Book1_bieu ke hoach dau thau 2" xfId="4294"/>
    <cellStyle name="Dziesiętny_Invoices2001Slovakia_Book1_1_Book1_bieu ke hoach dau thau 2" xfId="4295"/>
    <cellStyle name="Dziesietny_Invoices2001Slovakia_Book1_1_Book1_bieu ke hoach dau thau 2 2" xfId="4296"/>
    <cellStyle name="Dziesiętny_Invoices2001Slovakia_Book1_1_Book1_bieu ke hoach dau thau 2 2" xfId="4297"/>
    <cellStyle name="Dziesietny_Invoices2001Slovakia_Book1_1_Book1_bieu ke hoach dau thau 3" xfId="4298"/>
    <cellStyle name="Dziesiętny_Invoices2001Slovakia_Book1_1_Book1_bieu ke hoach dau thau 3" xfId="4299"/>
    <cellStyle name="Dziesietny_Invoices2001Slovakia_Book1_1_Book1_bieu ke hoach dau thau 3 2" xfId="4300"/>
    <cellStyle name="Dziesiętny_Invoices2001Slovakia_Book1_1_Book1_bieu ke hoach dau thau 3 2" xfId="4301"/>
    <cellStyle name="Dziesietny_Invoices2001Slovakia_Book1_1_Book1_bieu ke hoach dau thau 4" xfId="4302"/>
    <cellStyle name="Dziesiętny_Invoices2001Slovakia_Book1_1_Book1_bieu ke hoach dau thau 4" xfId="4303"/>
    <cellStyle name="Dziesietny_Invoices2001Slovakia_Book1_1_Book1_bieu ke hoach dau thau truong mam non SKH" xfId="4304"/>
    <cellStyle name="Dziesiętny_Invoices2001Slovakia_Book1_1_Book1_bieu ke hoach dau thau truong mam non SKH" xfId="4305"/>
    <cellStyle name="Dziesietny_Invoices2001Slovakia_Book1_1_Book1_bieu ke hoach dau thau truong mam non SKH 2" xfId="4306"/>
    <cellStyle name="Dziesiętny_Invoices2001Slovakia_Book1_1_Book1_bieu ke hoach dau thau truong mam non SKH 2" xfId="4307"/>
    <cellStyle name="Dziesietny_Invoices2001Slovakia_Book1_1_Book1_bieu ke hoach dau thau truong mam non SKH 2 2" xfId="4308"/>
    <cellStyle name="Dziesiętny_Invoices2001Slovakia_Book1_1_Book1_bieu ke hoach dau thau truong mam non SKH 2 2" xfId="4309"/>
    <cellStyle name="Dziesietny_Invoices2001Slovakia_Book1_1_Book1_bieu ke hoach dau thau truong mam non SKH 3" xfId="4310"/>
    <cellStyle name="Dziesiętny_Invoices2001Slovakia_Book1_1_Book1_bieu ke hoach dau thau truong mam non SKH 3" xfId="4311"/>
    <cellStyle name="Dziesietny_Invoices2001Slovakia_Book1_1_Book1_bieu ke hoach dau thau truong mam non SKH 3 2" xfId="4312"/>
    <cellStyle name="Dziesiętny_Invoices2001Slovakia_Book1_1_Book1_bieu ke hoach dau thau truong mam non SKH 3 2" xfId="4313"/>
    <cellStyle name="Dziesietny_Invoices2001Slovakia_Book1_1_Book1_bieu ke hoach dau thau truong mam non SKH 4" xfId="4314"/>
    <cellStyle name="Dziesiętny_Invoices2001Slovakia_Book1_1_Book1_bieu ke hoach dau thau truong mam non SKH 4" xfId="4315"/>
    <cellStyle name="Dziesietny_Invoices2001Slovakia_Book1_1_Book1_bieu tong hop lai kh von 2011 gui phong TH-KTDN" xfId="4316"/>
    <cellStyle name="Dziesiętny_Invoices2001Slovakia_Book1_1_Book1_bieu tong hop lai kh von 2011 gui phong TH-KTDN" xfId="4317"/>
    <cellStyle name="Dziesietny_Invoices2001Slovakia_Book1_1_Book1_bieu tong hop lai kh von 2011 gui phong TH-KTDN 2" xfId="4318"/>
    <cellStyle name="Dziesiętny_Invoices2001Slovakia_Book1_1_Book1_bieu tong hop lai kh von 2011 gui phong TH-KTDN 2" xfId="4319"/>
    <cellStyle name="Dziesietny_Invoices2001Slovakia_Book1_1_Book1_bieu tong hop lai kh von 2011 gui phong TH-KTDN 2 2" xfId="4320"/>
    <cellStyle name="Dziesiętny_Invoices2001Slovakia_Book1_1_Book1_bieu tong hop lai kh von 2011 gui phong TH-KTDN 2 2" xfId="4321"/>
    <cellStyle name="Dziesietny_Invoices2001Slovakia_Book1_1_Book1_bieu tong hop lai kh von 2011 gui phong TH-KTDN 3" xfId="4322"/>
    <cellStyle name="Dziesiętny_Invoices2001Slovakia_Book1_1_Book1_bieu tong hop lai kh von 2011 gui phong TH-KTDN 3" xfId="4323"/>
    <cellStyle name="Dziesietny_Invoices2001Slovakia_Book1_1_Book1_bieu tong hop lai kh von 2011 gui phong TH-KTDN 3 2" xfId="4324"/>
    <cellStyle name="Dziesiętny_Invoices2001Slovakia_Book1_1_Book1_bieu tong hop lai kh von 2011 gui phong TH-KTDN 3 2" xfId="4325"/>
    <cellStyle name="Dziesietny_Invoices2001Slovakia_Book1_1_Book1_bieu tong hop lai kh von 2011 gui phong TH-KTDN 4" xfId="4326"/>
    <cellStyle name="Dziesiętny_Invoices2001Slovakia_Book1_1_Book1_bieu tong hop lai kh von 2011 gui phong TH-KTDN 4" xfId="4327"/>
    <cellStyle name="Dziesietny_Invoices2001Slovakia_Book1_1_Book1_bieu tong hop lai kh von 2011 gui phong TH-KTDN_BIEU KE HOACH  2015 (KTN 6.11 sua)" xfId="4328"/>
    <cellStyle name="Dziesiętny_Invoices2001Slovakia_Book1_1_Book1_bieu tong hop lai kh von 2011 gui phong TH-KTDN_BIEU KE HOACH  2015 (KTN 6.11 sua)" xfId="4329"/>
    <cellStyle name="Dziesietny_Invoices2001Slovakia_Book1_1_Book1_Book1" xfId="4330"/>
    <cellStyle name="Dziesiętny_Invoices2001Slovakia_Book1_1_Book1_Book1" xfId="4331"/>
    <cellStyle name="Dziesietny_Invoices2001Slovakia_Book1_1_Book1_Book1 2" xfId="4332"/>
    <cellStyle name="Dziesiętny_Invoices2001Slovakia_Book1_1_Book1_Book1 2" xfId="4333"/>
    <cellStyle name="Dziesietny_Invoices2001Slovakia_Book1_1_Book1_Book1 2 2" xfId="4334"/>
    <cellStyle name="Dziesiętny_Invoices2001Slovakia_Book1_1_Book1_Book1 2 2" xfId="4335"/>
    <cellStyle name="Dziesietny_Invoices2001Slovakia_Book1_1_Book1_Book1 3" xfId="4336"/>
    <cellStyle name="Dziesiętny_Invoices2001Slovakia_Book1_1_Book1_Book1 3" xfId="4337"/>
    <cellStyle name="Dziesietny_Invoices2001Slovakia_Book1_1_Book1_Book1 3 2" xfId="4338"/>
    <cellStyle name="Dziesiętny_Invoices2001Slovakia_Book1_1_Book1_Book1 3 2" xfId="4339"/>
    <cellStyle name="Dziesietny_Invoices2001Slovakia_Book1_1_Book1_Book1 4" xfId="4340"/>
    <cellStyle name="Dziesiętny_Invoices2001Slovakia_Book1_1_Book1_Book1 4" xfId="4341"/>
    <cellStyle name="Dziesietny_Invoices2001Slovakia_Book1_1_Book1_Book1_1" xfId="4342"/>
    <cellStyle name="Dziesiętny_Invoices2001Slovakia_Book1_1_Book1_Book1_1" xfId="4343"/>
    <cellStyle name="Dziesietny_Invoices2001Slovakia_Book1_1_Book1_Book1_1 2" xfId="4344"/>
    <cellStyle name="Dziesiętny_Invoices2001Slovakia_Book1_1_Book1_Book1_1 2" xfId="4345"/>
    <cellStyle name="Dziesietny_Invoices2001Slovakia_Book1_1_Book1_Book1_1 2 2" xfId="4346"/>
    <cellStyle name="Dziesiętny_Invoices2001Slovakia_Book1_1_Book1_Book1_1 2 2" xfId="4347"/>
    <cellStyle name="Dziesietny_Invoices2001Slovakia_Book1_1_Book1_Book1_1 3" xfId="4348"/>
    <cellStyle name="Dziesiętny_Invoices2001Slovakia_Book1_1_Book1_Book1_1 3" xfId="4349"/>
    <cellStyle name="Dziesietny_Invoices2001Slovakia_Book1_1_Book1_Book1_1 3 2" xfId="4350"/>
    <cellStyle name="Dziesiętny_Invoices2001Slovakia_Book1_1_Book1_Book1_1 3 2" xfId="4351"/>
    <cellStyle name="Dziesietny_Invoices2001Slovakia_Book1_1_Book1_Book1_1 4" xfId="4352"/>
    <cellStyle name="Dziesiętny_Invoices2001Slovakia_Book1_1_Book1_Book1_1 4" xfId="4353"/>
    <cellStyle name="Dziesietny_Invoices2001Slovakia_Book1_1_Book1_Book1_DTTD chieng chan Tham lai 29-9-2009" xfId="4354"/>
    <cellStyle name="Dziesiętny_Invoices2001Slovakia_Book1_1_Book1_Book1_DTTD chieng chan Tham lai 29-9-2009" xfId="4355"/>
    <cellStyle name="Dziesietny_Invoices2001Slovakia_Book1_1_Book1_Book1_DTTD chieng chan Tham lai 29-9-2009 2" xfId="4356"/>
    <cellStyle name="Dziesiętny_Invoices2001Slovakia_Book1_1_Book1_Book1_DTTD chieng chan Tham lai 29-9-2009 2" xfId="4357"/>
    <cellStyle name="Dziesietny_Invoices2001Slovakia_Book1_1_Book1_Book1_DTTD chieng chan Tham lai 29-9-2009 2 2" xfId="4358"/>
    <cellStyle name="Dziesiętny_Invoices2001Slovakia_Book1_1_Book1_Book1_DTTD chieng chan Tham lai 29-9-2009 2 2" xfId="4359"/>
    <cellStyle name="Dziesietny_Invoices2001Slovakia_Book1_1_Book1_Book1_DTTD chieng chan Tham lai 29-9-2009 3" xfId="4360"/>
    <cellStyle name="Dziesiętny_Invoices2001Slovakia_Book1_1_Book1_Book1_DTTD chieng chan Tham lai 29-9-2009 3" xfId="4361"/>
    <cellStyle name="Dziesietny_Invoices2001Slovakia_Book1_1_Book1_Book1_DTTD chieng chan Tham lai 29-9-2009 3 2" xfId="4362"/>
    <cellStyle name="Dziesiętny_Invoices2001Slovakia_Book1_1_Book1_Book1_DTTD chieng chan Tham lai 29-9-2009 3 2" xfId="4363"/>
    <cellStyle name="Dziesietny_Invoices2001Slovakia_Book1_1_Book1_Book1_DTTD chieng chan Tham lai 29-9-2009 4" xfId="4364"/>
    <cellStyle name="Dziesiętny_Invoices2001Slovakia_Book1_1_Book1_Book1_DTTD chieng chan Tham lai 29-9-2009 4" xfId="4365"/>
    <cellStyle name="Dziesietny_Invoices2001Slovakia_Book1_1_Book1_Book1_Ke hoach 2010 (theo doi 11-8-2010)" xfId="4366"/>
    <cellStyle name="Dziesiętny_Invoices2001Slovakia_Book1_1_Book1_Book1_Ke hoach 2010 (theo doi 11-8-2010)" xfId="4367"/>
    <cellStyle name="Dziesietny_Invoices2001Slovakia_Book1_1_Book1_Book1_Ke hoach 2010 (theo doi 11-8-2010) 2" xfId="4368"/>
    <cellStyle name="Dziesiętny_Invoices2001Slovakia_Book1_1_Book1_Book1_Ke hoach 2010 (theo doi 11-8-2010) 2" xfId="4369"/>
    <cellStyle name="Dziesietny_Invoices2001Slovakia_Book1_1_Book1_Book1_Ke hoach 2010 (theo doi 11-8-2010) 2 2" xfId="4370"/>
    <cellStyle name="Dziesiętny_Invoices2001Slovakia_Book1_1_Book1_Book1_Ke hoach 2010 (theo doi 11-8-2010) 2 2" xfId="4371"/>
    <cellStyle name="Dziesietny_Invoices2001Slovakia_Book1_1_Book1_Book1_Ke hoach 2010 (theo doi 11-8-2010) 3" xfId="4372"/>
    <cellStyle name="Dziesiętny_Invoices2001Slovakia_Book1_1_Book1_Book1_Ke hoach 2010 (theo doi 11-8-2010) 3" xfId="4373"/>
    <cellStyle name="Dziesietny_Invoices2001Slovakia_Book1_1_Book1_Book1_Ke hoach 2010 (theo doi 11-8-2010) 3 2" xfId="4374"/>
    <cellStyle name="Dziesiętny_Invoices2001Slovakia_Book1_1_Book1_Book1_Ke hoach 2010 (theo doi 11-8-2010) 3 2" xfId="4375"/>
    <cellStyle name="Dziesietny_Invoices2001Slovakia_Book1_1_Book1_Book1_Ke hoach 2010 (theo doi 11-8-2010) 4" xfId="4376"/>
    <cellStyle name="Dziesiętny_Invoices2001Slovakia_Book1_1_Book1_Book1_Ke hoach 2010 (theo doi 11-8-2010) 4" xfId="4377"/>
    <cellStyle name="Dziesietny_Invoices2001Slovakia_Book1_1_Book1_Book1_Ke hoach 2010 (theo doi 11-8-2010)_BIEU KE HOACH  2015 (KTN 6.11 sua)" xfId="4378"/>
    <cellStyle name="Dziesiętny_Invoices2001Slovakia_Book1_1_Book1_Book1_Ke hoach 2010 (theo doi 11-8-2010)_BIEU KE HOACH  2015 (KTN 6.11 sua)" xfId="4379"/>
    <cellStyle name="Dziesietny_Invoices2001Slovakia_Book1_1_Book1_Book1_ke hoach dau thau 30-6-2010" xfId="4380"/>
    <cellStyle name="Dziesiętny_Invoices2001Slovakia_Book1_1_Book1_Book1_ke hoach dau thau 30-6-2010" xfId="4381"/>
    <cellStyle name="Dziesietny_Invoices2001Slovakia_Book1_1_Book1_Book1_ke hoach dau thau 30-6-2010 2" xfId="4382"/>
    <cellStyle name="Dziesiętny_Invoices2001Slovakia_Book1_1_Book1_Book1_ke hoach dau thau 30-6-2010 2" xfId="4383"/>
    <cellStyle name="Dziesietny_Invoices2001Slovakia_Book1_1_Book1_Book1_ke hoach dau thau 30-6-2010 2 2" xfId="4384"/>
    <cellStyle name="Dziesiętny_Invoices2001Slovakia_Book1_1_Book1_Book1_ke hoach dau thau 30-6-2010 2 2" xfId="4385"/>
    <cellStyle name="Dziesietny_Invoices2001Slovakia_Book1_1_Book1_Book1_ke hoach dau thau 30-6-2010 3" xfId="4386"/>
    <cellStyle name="Dziesiętny_Invoices2001Slovakia_Book1_1_Book1_Book1_ke hoach dau thau 30-6-2010 3" xfId="4387"/>
    <cellStyle name="Dziesietny_Invoices2001Slovakia_Book1_1_Book1_Book1_ke hoach dau thau 30-6-2010 3 2" xfId="4388"/>
    <cellStyle name="Dziesiętny_Invoices2001Slovakia_Book1_1_Book1_Book1_ke hoach dau thau 30-6-2010 3 2" xfId="4389"/>
    <cellStyle name="Dziesietny_Invoices2001Slovakia_Book1_1_Book1_Book1_ke hoach dau thau 30-6-2010 4" xfId="4390"/>
    <cellStyle name="Dziesiętny_Invoices2001Slovakia_Book1_1_Book1_Book1_ke hoach dau thau 30-6-2010 4" xfId="4391"/>
    <cellStyle name="Dziesietny_Invoices2001Slovakia_Book1_1_Book1_Book1_ke hoach dau thau 30-6-2010_BIEU KE HOACH  2015 (KTN 6.11 sua)" xfId="4392"/>
    <cellStyle name="Dziesiętny_Invoices2001Slovakia_Book1_1_Book1_Book1_ke hoach dau thau 30-6-2010_BIEU KE HOACH  2015 (KTN 6.11 sua)" xfId="4393"/>
    <cellStyle name="Dziesietny_Invoices2001Slovakia_Book1_1_Book1_Copy of KH PHAN BO VON ĐỐI ỨNG NAM 2011 (30 TY phuong án gop WB)" xfId="4394"/>
    <cellStyle name="Dziesiętny_Invoices2001Slovakia_Book1_1_Book1_Copy of KH PHAN BO VON ĐỐI ỨNG NAM 2011 (30 TY phuong án gop WB)" xfId="4395"/>
    <cellStyle name="Dziesietny_Invoices2001Slovakia_Book1_1_Book1_Copy of KH PHAN BO VON ĐỐI ỨNG NAM 2011 (30 TY phuong án gop WB) 2" xfId="4396"/>
    <cellStyle name="Dziesiętny_Invoices2001Slovakia_Book1_1_Book1_Copy of KH PHAN BO VON ĐỐI ỨNG NAM 2011 (30 TY phuong án gop WB) 2" xfId="4397"/>
    <cellStyle name="Dziesietny_Invoices2001Slovakia_Book1_1_Book1_Copy of KH PHAN BO VON ĐỐI ỨNG NAM 2011 (30 TY phuong án gop WB) 2 2" xfId="4398"/>
    <cellStyle name="Dziesiętny_Invoices2001Slovakia_Book1_1_Book1_Copy of KH PHAN BO VON ĐỐI ỨNG NAM 2011 (30 TY phuong án gop WB) 2 2" xfId="4399"/>
    <cellStyle name="Dziesietny_Invoices2001Slovakia_Book1_1_Book1_Copy of KH PHAN BO VON ĐỐI ỨNG NAM 2011 (30 TY phuong án gop WB) 3" xfId="4400"/>
    <cellStyle name="Dziesiętny_Invoices2001Slovakia_Book1_1_Book1_Copy of KH PHAN BO VON ĐỐI ỨNG NAM 2011 (30 TY phuong án gop WB) 3" xfId="4401"/>
    <cellStyle name="Dziesietny_Invoices2001Slovakia_Book1_1_Book1_Copy of KH PHAN BO VON ĐỐI ỨNG NAM 2011 (30 TY phuong án gop WB) 3 2" xfId="4402"/>
    <cellStyle name="Dziesiętny_Invoices2001Slovakia_Book1_1_Book1_Copy of KH PHAN BO VON ĐỐI ỨNG NAM 2011 (30 TY phuong án gop WB) 3 2" xfId="4403"/>
    <cellStyle name="Dziesietny_Invoices2001Slovakia_Book1_1_Book1_Copy of KH PHAN BO VON ĐỐI ỨNG NAM 2011 (30 TY phuong án gop WB) 4" xfId="4404"/>
    <cellStyle name="Dziesiętny_Invoices2001Slovakia_Book1_1_Book1_Copy of KH PHAN BO VON ĐỐI ỨNG NAM 2011 (30 TY phuong án gop WB) 4" xfId="4405"/>
    <cellStyle name="Dziesietny_Invoices2001Slovakia_Book1_1_Book1_Copy of KH PHAN BO VON ĐỐI ỨNG NAM 2011 (30 TY phuong án gop WB)_BIEU KE HOACH  2015 (KTN 6.11 sua)" xfId="4406"/>
    <cellStyle name="Dziesiętny_Invoices2001Slovakia_Book1_1_Book1_Copy of KH PHAN BO VON ĐỐI ỨNG NAM 2011 (30 TY phuong án gop WB)_BIEU KE HOACH  2015 (KTN 6.11 sua)" xfId="4407"/>
    <cellStyle name="Dziesietny_Invoices2001Slovakia_Book1_1_Book1_DTTD chieng chan Tham lai 29-9-2009" xfId="4408"/>
    <cellStyle name="Dziesiętny_Invoices2001Slovakia_Book1_1_Book1_DTTD chieng chan Tham lai 29-9-2009" xfId="4409"/>
    <cellStyle name="Dziesietny_Invoices2001Slovakia_Book1_1_Book1_DTTD chieng chan Tham lai 29-9-2009 2" xfId="4410"/>
    <cellStyle name="Dziesiętny_Invoices2001Slovakia_Book1_1_Book1_DTTD chieng chan Tham lai 29-9-2009 2" xfId="4411"/>
    <cellStyle name="Dziesietny_Invoices2001Slovakia_Book1_1_Book1_DTTD chieng chan Tham lai 29-9-2009 2 2" xfId="4412"/>
    <cellStyle name="Dziesiętny_Invoices2001Slovakia_Book1_1_Book1_DTTD chieng chan Tham lai 29-9-2009 2 2" xfId="4413"/>
    <cellStyle name="Dziesietny_Invoices2001Slovakia_Book1_1_Book1_DTTD chieng chan Tham lai 29-9-2009 3" xfId="4414"/>
    <cellStyle name="Dziesiętny_Invoices2001Slovakia_Book1_1_Book1_DTTD chieng chan Tham lai 29-9-2009 3" xfId="4415"/>
    <cellStyle name="Dziesietny_Invoices2001Slovakia_Book1_1_Book1_DTTD chieng chan Tham lai 29-9-2009 3 2" xfId="4416"/>
    <cellStyle name="Dziesiętny_Invoices2001Slovakia_Book1_1_Book1_DTTD chieng chan Tham lai 29-9-2009 3 2" xfId="4417"/>
    <cellStyle name="Dziesietny_Invoices2001Slovakia_Book1_1_Book1_DTTD chieng chan Tham lai 29-9-2009 4" xfId="4418"/>
    <cellStyle name="Dziesiętny_Invoices2001Slovakia_Book1_1_Book1_DTTD chieng chan Tham lai 29-9-2009 4" xfId="4419"/>
    <cellStyle name="Dziesietny_Invoices2001Slovakia_Book1_1_Book1_DTTD chieng chan Tham lai 29-9-2009_BIEU KE HOACH  2015 (KTN 6.11 sua)" xfId="4420"/>
    <cellStyle name="Dziesiętny_Invoices2001Slovakia_Book1_1_Book1_DTTD chieng chan Tham lai 29-9-2009_BIEU KE HOACH  2015 (KTN 6.11 sua)" xfId="4421"/>
    <cellStyle name="Dziesietny_Invoices2001Slovakia_Book1_1_Book1_Du toan nuoc San Thang (GD2)" xfId="4422"/>
    <cellStyle name="Dziesiętny_Invoices2001Slovakia_Book1_1_Book1_Du toan nuoc San Thang (GD2)" xfId="4423"/>
    <cellStyle name="Dziesietny_Invoices2001Slovakia_Book1_1_Book1_Du toan nuoc San Thang (GD2) 2" xfId="4424"/>
    <cellStyle name="Dziesiętny_Invoices2001Slovakia_Book1_1_Book1_Du toan nuoc San Thang (GD2) 2" xfId="4425"/>
    <cellStyle name="Dziesietny_Invoices2001Slovakia_Book1_1_Book1_Du toan nuoc San Thang (GD2) 2 2" xfId="4426"/>
    <cellStyle name="Dziesiętny_Invoices2001Slovakia_Book1_1_Book1_Du toan nuoc San Thang (GD2) 2 2" xfId="4427"/>
    <cellStyle name="Dziesietny_Invoices2001Slovakia_Book1_1_Book1_Du toan nuoc San Thang (GD2) 3" xfId="4428"/>
    <cellStyle name="Dziesiętny_Invoices2001Slovakia_Book1_1_Book1_Du toan nuoc San Thang (GD2) 3" xfId="4429"/>
    <cellStyle name="Dziesietny_Invoices2001Slovakia_Book1_1_Book1_Du toan nuoc San Thang (GD2) 3 2" xfId="4430"/>
    <cellStyle name="Dziesiętny_Invoices2001Slovakia_Book1_1_Book1_Du toan nuoc San Thang (GD2) 3 2" xfId="4431"/>
    <cellStyle name="Dziesietny_Invoices2001Slovakia_Book1_1_Book1_Du toan nuoc San Thang (GD2) 4" xfId="4432"/>
    <cellStyle name="Dziesiętny_Invoices2001Slovakia_Book1_1_Book1_Du toan nuoc San Thang (GD2) 4" xfId="4433"/>
    <cellStyle name="Dziesietny_Invoices2001Slovakia_Book1_1_Book1_Ke hoach 2010 (theo doi 11-8-2010)" xfId="4434"/>
    <cellStyle name="Dziesiętny_Invoices2001Slovakia_Book1_1_Book1_Ke hoach 2010 (theo doi 11-8-2010)" xfId="4435"/>
    <cellStyle name="Dziesietny_Invoices2001Slovakia_Book1_1_Book1_Ke hoach 2010 (theo doi 11-8-2010) 2" xfId="4436"/>
    <cellStyle name="Dziesiętny_Invoices2001Slovakia_Book1_1_Book1_Ke hoach 2010 (theo doi 11-8-2010) 2" xfId="4437"/>
    <cellStyle name="Dziesietny_Invoices2001Slovakia_Book1_1_Book1_Ke hoach 2010 (theo doi 11-8-2010) 2 2" xfId="4438"/>
    <cellStyle name="Dziesiętny_Invoices2001Slovakia_Book1_1_Book1_Ke hoach 2010 (theo doi 11-8-2010) 2 2" xfId="4439"/>
    <cellStyle name="Dziesietny_Invoices2001Slovakia_Book1_1_Book1_Ke hoach 2010 (theo doi 11-8-2010) 3" xfId="4440"/>
    <cellStyle name="Dziesiętny_Invoices2001Slovakia_Book1_1_Book1_Ke hoach 2010 (theo doi 11-8-2010) 3" xfId="4441"/>
    <cellStyle name="Dziesietny_Invoices2001Slovakia_Book1_1_Book1_Ke hoach 2010 (theo doi 11-8-2010) 3 2" xfId="4442"/>
    <cellStyle name="Dziesiętny_Invoices2001Slovakia_Book1_1_Book1_Ke hoach 2010 (theo doi 11-8-2010) 3 2" xfId="4443"/>
    <cellStyle name="Dziesietny_Invoices2001Slovakia_Book1_1_Book1_Ke hoach 2010 (theo doi 11-8-2010) 4" xfId="4444"/>
    <cellStyle name="Dziesiętny_Invoices2001Slovakia_Book1_1_Book1_Ke hoach 2010 (theo doi 11-8-2010) 4" xfId="4445"/>
    <cellStyle name="Dziesietny_Invoices2001Slovakia_Book1_1_Book1_ke hoach dau thau 30-6-2010" xfId="4446"/>
    <cellStyle name="Dziesiętny_Invoices2001Slovakia_Book1_1_Book1_ke hoach dau thau 30-6-2010" xfId="4447"/>
    <cellStyle name="Dziesietny_Invoices2001Slovakia_Book1_1_Book1_ke hoach dau thau 30-6-2010 2" xfId="4448"/>
    <cellStyle name="Dziesiętny_Invoices2001Slovakia_Book1_1_Book1_ke hoach dau thau 30-6-2010 2" xfId="4449"/>
    <cellStyle name="Dziesietny_Invoices2001Slovakia_Book1_1_Book1_ke hoach dau thau 30-6-2010 2 2" xfId="4450"/>
    <cellStyle name="Dziesiętny_Invoices2001Slovakia_Book1_1_Book1_ke hoach dau thau 30-6-2010 2 2" xfId="4451"/>
    <cellStyle name="Dziesietny_Invoices2001Slovakia_Book1_1_Book1_ke hoach dau thau 30-6-2010 3" xfId="4452"/>
    <cellStyle name="Dziesiętny_Invoices2001Slovakia_Book1_1_Book1_ke hoach dau thau 30-6-2010 3" xfId="4453"/>
    <cellStyle name="Dziesietny_Invoices2001Slovakia_Book1_1_Book1_ke hoach dau thau 30-6-2010 3 2" xfId="4454"/>
    <cellStyle name="Dziesiętny_Invoices2001Slovakia_Book1_1_Book1_ke hoach dau thau 30-6-2010 3 2" xfId="4455"/>
    <cellStyle name="Dziesietny_Invoices2001Slovakia_Book1_1_Book1_ke hoach dau thau 30-6-2010 4" xfId="4456"/>
    <cellStyle name="Dziesiętny_Invoices2001Slovakia_Book1_1_Book1_ke hoach dau thau 30-6-2010 4" xfId="4457"/>
    <cellStyle name="Dziesietny_Invoices2001Slovakia_Book1_1_Book1_KH Von 2012 gui BKH 1" xfId="4458"/>
    <cellStyle name="Dziesiętny_Invoices2001Slovakia_Book1_1_Book1_KH Von 2012 gui BKH 1" xfId="4459"/>
    <cellStyle name="Dziesietny_Invoices2001Slovakia_Book1_1_Book1_KH Von 2012 gui BKH 1 2" xfId="4460"/>
    <cellStyle name="Dziesiętny_Invoices2001Slovakia_Book1_1_Book1_KH Von 2012 gui BKH 1 2" xfId="4461"/>
    <cellStyle name="Dziesietny_Invoices2001Slovakia_Book1_1_Book1_KH Von 2012 gui BKH 1 2 2" xfId="4462"/>
    <cellStyle name="Dziesiętny_Invoices2001Slovakia_Book1_1_Book1_KH Von 2012 gui BKH 1 2 2" xfId="4463"/>
    <cellStyle name="Dziesietny_Invoices2001Slovakia_Book1_1_Book1_KH Von 2012 gui BKH 1 3" xfId="4464"/>
    <cellStyle name="Dziesiętny_Invoices2001Slovakia_Book1_1_Book1_KH Von 2012 gui BKH 1 3" xfId="4465"/>
    <cellStyle name="Dziesietny_Invoices2001Slovakia_Book1_1_Book1_KH Von 2012 gui BKH 1 3 2" xfId="4466"/>
    <cellStyle name="Dziesiętny_Invoices2001Slovakia_Book1_1_Book1_KH Von 2012 gui BKH 1 3 2" xfId="4467"/>
    <cellStyle name="Dziesietny_Invoices2001Slovakia_Book1_1_Book1_KH Von 2012 gui BKH 1 4" xfId="4468"/>
    <cellStyle name="Dziesiętny_Invoices2001Slovakia_Book1_1_Book1_KH Von 2012 gui BKH 1 4" xfId="4469"/>
    <cellStyle name="Dziesietny_Invoices2001Slovakia_Book1_1_Book1_KH Von 2012 gui BKH 1_BIEU KE HOACH  2015 (KTN 6.11 sua)" xfId="4470"/>
    <cellStyle name="Dziesiętny_Invoices2001Slovakia_Book1_1_Book1_KH Von 2012 gui BKH 1_BIEU KE HOACH  2015 (KTN 6.11 sua)" xfId="4471"/>
    <cellStyle name="Dziesietny_Invoices2001Slovakia_Book1_1_Book1_QD ke hoach dau thau" xfId="4472"/>
    <cellStyle name="Dziesiętny_Invoices2001Slovakia_Book1_1_Book1_QD ke hoach dau thau" xfId="4473"/>
    <cellStyle name="Dziesietny_Invoices2001Slovakia_Book1_1_Book1_QD ke hoach dau thau 2" xfId="4474"/>
    <cellStyle name="Dziesiętny_Invoices2001Slovakia_Book1_1_Book1_QD ke hoach dau thau 2" xfId="4475"/>
    <cellStyle name="Dziesietny_Invoices2001Slovakia_Book1_1_Book1_QD ke hoach dau thau 2 2" xfId="4476"/>
    <cellStyle name="Dziesiętny_Invoices2001Slovakia_Book1_1_Book1_QD ke hoach dau thau 2 2" xfId="4477"/>
    <cellStyle name="Dziesietny_Invoices2001Slovakia_Book1_1_Book1_QD ke hoach dau thau 3" xfId="4478"/>
    <cellStyle name="Dziesiętny_Invoices2001Slovakia_Book1_1_Book1_QD ke hoach dau thau 3" xfId="4479"/>
    <cellStyle name="Dziesietny_Invoices2001Slovakia_Book1_1_Book1_QD ke hoach dau thau 3 2" xfId="4480"/>
    <cellStyle name="Dziesiętny_Invoices2001Slovakia_Book1_1_Book1_QD ke hoach dau thau 3 2" xfId="4481"/>
    <cellStyle name="Dziesietny_Invoices2001Slovakia_Book1_1_Book1_QD ke hoach dau thau 4" xfId="4482"/>
    <cellStyle name="Dziesiętny_Invoices2001Slovakia_Book1_1_Book1_QD ke hoach dau thau 4" xfId="4483"/>
    <cellStyle name="Dziesietny_Invoices2001Slovakia_Book1_1_Book1_tien luong" xfId="4484"/>
    <cellStyle name="Dziesiętny_Invoices2001Slovakia_Book1_1_Book1_tien luong" xfId="4485"/>
    <cellStyle name="Dziesietny_Invoices2001Slovakia_Book1_1_Book1_tien luong 2" xfId="4486"/>
    <cellStyle name="Dziesiętny_Invoices2001Slovakia_Book1_1_Book1_tien luong 2" xfId="4487"/>
    <cellStyle name="Dziesietny_Invoices2001Slovakia_Book1_1_Book1_Tien luong chuan 01" xfId="4488"/>
    <cellStyle name="Dziesiętny_Invoices2001Slovakia_Book1_1_Book1_Tien luong chuan 01" xfId="4489"/>
    <cellStyle name="Dziesietny_Invoices2001Slovakia_Book1_1_Book1_Tien luong chuan 01 2" xfId="4490"/>
    <cellStyle name="Dziesiętny_Invoices2001Slovakia_Book1_1_Book1_Tien luong chuan 01 2" xfId="4491"/>
    <cellStyle name="Dziesietny_Invoices2001Slovakia_Book1_1_Book1_tinh toan hoang ha" xfId="4492"/>
    <cellStyle name="Dziesiętny_Invoices2001Slovakia_Book1_1_Book1_tinh toan hoang ha" xfId="4493"/>
    <cellStyle name="Dziesietny_Invoices2001Slovakia_Book1_1_Book1_tinh toan hoang ha 2" xfId="4494"/>
    <cellStyle name="Dziesiętny_Invoices2001Slovakia_Book1_1_Book1_tinh toan hoang ha 2" xfId="4495"/>
    <cellStyle name="Dziesietny_Invoices2001Slovakia_Book1_1_Book1_tinh toan hoang ha 2 2" xfId="4496"/>
    <cellStyle name="Dziesiętny_Invoices2001Slovakia_Book1_1_Book1_tinh toan hoang ha 2 2" xfId="4497"/>
    <cellStyle name="Dziesietny_Invoices2001Slovakia_Book1_1_Book1_tinh toan hoang ha 3" xfId="4498"/>
    <cellStyle name="Dziesiętny_Invoices2001Slovakia_Book1_1_Book1_tinh toan hoang ha 3" xfId="4499"/>
    <cellStyle name="Dziesietny_Invoices2001Slovakia_Book1_1_Book1_tinh toan hoang ha 3 2" xfId="4500"/>
    <cellStyle name="Dziesiętny_Invoices2001Slovakia_Book1_1_Book1_tinh toan hoang ha 3 2" xfId="4501"/>
    <cellStyle name="Dziesietny_Invoices2001Slovakia_Book1_1_Book1_tinh toan hoang ha 4" xfId="4502"/>
    <cellStyle name="Dziesiętny_Invoices2001Slovakia_Book1_1_Book1_tinh toan hoang ha 4" xfId="4503"/>
    <cellStyle name="Dziesietny_Invoices2001Slovakia_Book1_1_Book1_Tong von ĐTPT" xfId="4504"/>
    <cellStyle name="Dziesiętny_Invoices2001Slovakia_Book1_1_Book1_Tong von ĐTPT" xfId="4505"/>
    <cellStyle name="Dziesietny_Invoices2001Slovakia_Book1_1_Book1_Tong von ĐTPT 2" xfId="4506"/>
    <cellStyle name="Dziesiętny_Invoices2001Slovakia_Book1_1_Book1_Tong von ĐTPT 2" xfId="4507"/>
    <cellStyle name="Dziesietny_Invoices2001Slovakia_Book1_1_Book1_Tong von ĐTPT 2 2" xfId="4508"/>
    <cellStyle name="Dziesiętny_Invoices2001Slovakia_Book1_1_Book1_Tong von ĐTPT 2 2" xfId="4509"/>
    <cellStyle name="Dziesietny_Invoices2001Slovakia_Book1_1_Book1_Tong von ĐTPT 3" xfId="4510"/>
    <cellStyle name="Dziesiętny_Invoices2001Slovakia_Book1_1_Book1_Tong von ĐTPT 3" xfId="4511"/>
    <cellStyle name="Dziesietny_Invoices2001Slovakia_Book1_1_Book1_Tong von ĐTPT 3 2" xfId="4512"/>
    <cellStyle name="Dziesiętny_Invoices2001Slovakia_Book1_1_Book1_Tong von ĐTPT 3 2" xfId="4513"/>
    <cellStyle name="Dziesietny_Invoices2001Slovakia_Book1_1_Book1_Tong von ĐTPT 4" xfId="4514"/>
    <cellStyle name="Dziesiętny_Invoices2001Slovakia_Book1_1_Book1_Tong von ĐTPT 4" xfId="4515"/>
    <cellStyle name="Dziesietny_Invoices2001Slovakia_Book1_1_Copy of KH PHAN BO VON ĐỐI ỨNG NAM 2011 (30 TY phuong án gop WB)" xfId="4516"/>
    <cellStyle name="Dziesiętny_Invoices2001Slovakia_Book1_1_Copy of KH PHAN BO VON ĐỐI ỨNG NAM 2011 (30 TY phuong án gop WB)" xfId="4517"/>
    <cellStyle name="Dziesietny_Invoices2001Slovakia_Book1_1_Copy of KH PHAN BO VON ĐỐI ỨNG NAM 2011 (30 TY phuong án gop WB) 2" xfId="4518"/>
    <cellStyle name="Dziesiętny_Invoices2001Slovakia_Book1_1_Copy of KH PHAN BO VON ĐỐI ỨNG NAM 2011 (30 TY phuong án gop WB) 2" xfId="4519"/>
    <cellStyle name="Dziesietny_Invoices2001Slovakia_Book1_1_Copy of KH PHAN BO VON ĐỐI ỨNG NAM 2011 (30 TY phuong án gop WB) 2 2" xfId="4520"/>
    <cellStyle name="Dziesiętny_Invoices2001Slovakia_Book1_1_Copy of KH PHAN BO VON ĐỐI ỨNG NAM 2011 (30 TY phuong án gop WB) 2 2" xfId="4521"/>
    <cellStyle name="Dziesietny_Invoices2001Slovakia_Book1_1_Copy of KH PHAN BO VON ĐỐI ỨNG NAM 2011 (30 TY phuong án gop WB) 3" xfId="4522"/>
    <cellStyle name="Dziesiętny_Invoices2001Slovakia_Book1_1_Copy of KH PHAN BO VON ĐỐI ỨNG NAM 2011 (30 TY phuong án gop WB) 3" xfId="4523"/>
    <cellStyle name="Dziesietny_Invoices2001Slovakia_Book1_1_Copy of KH PHAN BO VON ĐỐI ỨNG NAM 2011 (30 TY phuong án gop WB) 3 2" xfId="4524"/>
    <cellStyle name="Dziesiętny_Invoices2001Slovakia_Book1_1_Copy of KH PHAN BO VON ĐỐI ỨNG NAM 2011 (30 TY phuong án gop WB) 3 2" xfId="4525"/>
    <cellStyle name="Dziesietny_Invoices2001Slovakia_Book1_1_Copy of KH PHAN BO VON ĐỐI ỨNG NAM 2011 (30 TY phuong án gop WB) 4" xfId="4526"/>
    <cellStyle name="Dziesiętny_Invoices2001Slovakia_Book1_1_Copy of KH PHAN BO VON ĐỐI ỨNG NAM 2011 (30 TY phuong án gop WB) 4" xfId="4527"/>
    <cellStyle name="Dziesietny_Invoices2001Slovakia_Book1_1_Copy of KH PHAN BO VON ĐỐI ỨNG NAM 2011 (30 TY phuong án gop WB)_BIEU KE HOACH  2015 (KTN 6.11 sua)" xfId="4528"/>
    <cellStyle name="Dziesiętny_Invoices2001Slovakia_Book1_1_Copy of KH PHAN BO VON ĐỐI ỨNG NAM 2011 (30 TY phuong án gop WB)_BIEU KE HOACH  2015 (KTN 6.11 sua)" xfId="4529"/>
    <cellStyle name="Dziesietny_Invoices2001Slovakia_Book1_1_Danh Mục KCM trinh BKH 2011 (BS 30A)" xfId="4530"/>
    <cellStyle name="Dziesiętny_Invoices2001Slovakia_Book1_1_Danh Mục KCM trinh BKH 2011 (BS 30A)" xfId="4531"/>
    <cellStyle name="Dziesietny_Invoices2001Slovakia_Book1_1_Danh Mục KCM trinh BKH 2011 (BS 30A) 2" xfId="4532"/>
    <cellStyle name="Dziesiętny_Invoices2001Slovakia_Book1_1_Danh Mục KCM trinh BKH 2011 (BS 30A) 2" xfId="4533"/>
    <cellStyle name="Dziesietny_Invoices2001Slovakia_Book1_1_DTTD chieng chan Tham lai 29-9-2009" xfId="4534"/>
    <cellStyle name="Dziesiętny_Invoices2001Slovakia_Book1_1_DTTD chieng chan Tham lai 29-9-2009" xfId="4535"/>
    <cellStyle name="Dziesietny_Invoices2001Slovakia_Book1_1_DTTD chieng chan Tham lai 29-9-2009 2" xfId="4536"/>
    <cellStyle name="Dziesiętny_Invoices2001Slovakia_Book1_1_DTTD chieng chan Tham lai 29-9-2009 2" xfId="4537"/>
    <cellStyle name="Dziesietny_Invoices2001Slovakia_Book1_1_DTTD chieng chan Tham lai 29-9-2009 2 2" xfId="4538"/>
    <cellStyle name="Dziesiętny_Invoices2001Slovakia_Book1_1_DTTD chieng chan Tham lai 29-9-2009 2 2" xfId="4539"/>
    <cellStyle name="Dziesietny_Invoices2001Slovakia_Book1_1_DTTD chieng chan Tham lai 29-9-2009 3" xfId="4540"/>
    <cellStyle name="Dziesiętny_Invoices2001Slovakia_Book1_1_DTTD chieng chan Tham lai 29-9-2009 3" xfId="4541"/>
    <cellStyle name="Dziesietny_Invoices2001Slovakia_Book1_1_DTTD chieng chan Tham lai 29-9-2009 3 2" xfId="4542"/>
    <cellStyle name="Dziesiętny_Invoices2001Slovakia_Book1_1_DTTD chieng chan Tham lai 29-9-2009 3 2" xfId="4543"/>
    <cellStyle name="Dziesietny_Invoices2001Slovakia_Book1_1_DTTD chieng chan Tham lai 29-9-2009 4" xfId="4544"/>
    <cellStyle name="Dziesiętny_Invoices2001Slovakia_Book1_1_DTTD chieng chan Tham lai 29-9-2009 4" xfId="4545"/>
    <cellStyle name="Dziesietny_Invoices2001Slovakia_Book1_1_DTTD chieng chan Tham lai 29-9-2009_BIEU KE HOACH  2015 (KTN 6.11 sua)" xfId="4546"/>
    <cellStyle name="Dziesiętny_Invoices2001Slovakia_Book1_1_DTTD chieng chan Tham lai 29-9-2009_BIEU KE HOACH  2015 (KTN 6.11 sua)" xfId="4547"/>
    <cellStyle name="Dziesietny_Invoices2001Slovakia_Book1_1_Du toan nuoc San Thang (GD2)" xfId="4548"/>
    <cellStyle name="Dziesiętny_Invoices2001Slovakia_Book1_1_Du toan nuoc San Thang (GD2)" xfId="4549"/>
    <cellStyle name="Dziesietny_Invoices2001Slovakia_Book1_1_Du toan nuoc San Thang (GD2) 2" xfId="4550"/>
    <cellStyle name="Dziesiętny_Invoices2001Slovakia_Book1_1_Du toan nuoc San Thang (GD2) 2" xfId="4551"/>
    <cellStyle name="Dziesietny_Invoices2001Slovakia_Book1_1_Du toan nuoc San Thang (GD2) 2 2" xfId="4552"/>
    <cellStyle name="Dziesiętny_Invoices2001Slovakia_Book1_1_Du toan nuoc San Thang (GD2) 2 2" xfId="4553"/>
    <cellStyle name="Dziesietny_Invoices2001Slovakia_Book1_1_Du toan nuoc San Thang (GD2) 3" xfId="4554"/>
    <cellStyle name="Dziesiętny_Invoices2001Slovakia_Book1_1_Du toan nuoc San Thang (GD2) 3" xfId="4555"/>
    <cellStyle name="Dziesietny_Invoices2001Slovakia_Book1_1_Du toan nuoc San Thang (GD2) 3 2" xfId="4556"/>
    <cellStyle name="Dziesiętny_Invoices2001Slovakia_Book1_1_Du toan nuoc San Thang (GD2) 3 2" xfId="4557"/>
    <cellStyle name="Dziesietny_Invoices2001Slovakia_Book1_1_Du toan nuoc San Thang (GD2) 4" xfId="4558"/>
    <cellStyle name="Dziesiętny_Invoices2001Slovakia_Book1_1_Du toan nuoc San Thang (GD2) 4" xfId="4559"/>
    <cellStyle name="Dziesietny_Invoices2001Slovakia_Book1_1_Du toan nuoc San Thang (GD2) 5" xfId="4560"/>
    <cellStyle name="Dziesiętny_Invoices2001Slovakia_Book1_1_Du toan nuoc San Thang (GD2) 5" xfId="4561"/>
    <cellStyle name="Dziesietny_Invoices2001Slovakia_Book1_1_Ke hoach 2010 (theo doi 11-8-2010)" xfId="4562"/>
    <cellStyle name="Dziesiętny_Invoices2001Slovakia_Book1_1_Ke hoach 2010 (theo doi 11-8-2010)" xfId="4563"/>
    <cellStyle name="Dziesietny_Invoices2001Slovakia_Book1_1_Ke hoach 2010 (theo doi 11-8-2010) 2" xfId="4564"/>
    <cellStyle name="Dziesiętny_Invoices2001Slovakia_Book1_1_Ke hoach 2010 (theo doi 11-8-2010) 2" xfId="4565"/>
    <cellStyle name="Dziesietny_Invoices2001Slovakia_Book1_1_Ke hoach 2010 (theo doi 11-8-2010) 2 2" xfId="4566"/>
    <cellStyle name="Dziesiętny_Invoices2001Slovakia_Book1_1_Ke hoach 2010 (theo doi 11-8-2010) 2 2" xfId="4567"/>
    <cellStyle name="Dziesietny_Invoices2001Slovakia_Book1_1_Ke hoach 2010 (theo doi 11-8-2010) 3" xfId="4568"/>
    <cellStyle name="Dziesiętny_Invoices2001Slovakia_Book1_1_Ke hoach 2010 (theo doi 11-8-2010) 3" xfId="4569"/>
    <cellStyle name="Dziesietny_Invoices2001Slovakia_Book1_1_Ke hoach 2010 (theo doi 11-8-2010) 3 2" xfId="4570"/>
    <cellStyle name="Dziesiętny_Invoices2001Slovakia_Book1_1_Ke hoach 2010 (theo doi 11-8-2010) 3 2" xfId="4571"/>
    <cellStyle name="Dziesietny_Invoices2001Slovakia_Book1_1_Ke hoach 2010 (theo doi 11-8-2010) 4" xfId="4572"/>
    <cellStyle name="Dziesiętny_Invoices2001Slovakia_Book1_1_Ke hoach 2010 (theo doi 11-8-2010) 4" xfId="4573"/>
    <cellStyle name="Dziesietny_Invoices2001Slovakia_Book1_1_Ke hoach 2010 (theo doi 11-8-2010) 5" xfId="4574"/>
    <cellStyle name="Dziesiętny_Invoices2001Slovakia_Book1_1_Ke hoach 2010 (theo doi 11-8-2010) 5" xfId="4575"/>
    <cellStyle name="Dziesietny_Invoices2001Slovakia_Book1_1_Ke hoach 2010 ngay 31-01" xfId="4576"/>
    <cellStyle name="Dziesiętny_Invoices2001Slovakia_Book1_1_Ke hoach 2010 ngay 31-01" xfId="4577"/>
    <cellStyle name="Dziesietny_Invoices2001Slovakia_Book1_1_Ke hoach 2010 ngay 31-01 2" xfId="4578"/>
    <cellStyle name="Dziesiętny_Invoices2001Slovakia_Book1_1_Ke hoach 2010 ngay 31-01 2" xfId="4579"/>
    <cellStyle name="Dziesietny_Invoices2001Slovakia_Book1_1_Ke hoach 2010 ngay 31-01 2 2" xfId="4580"/>
    <cellStyle name="Dziesiętny_Invoices2001Slovakia_Book1_1_Ke hoach 2010 ngay 31-01 2 2" xfId="4581"/>
    <cellStyle name="Dziesietny_Invoices2001Slovakia_Book1_1_Ke hoach 2010 ngay 31-01 3" xfId="4582"/>
    <cellStyle name="Dziesiętny_Invoices2001Slovakia_Book1_1_Ke hoach 2010 ngay 31-01 3" xfId="4583"/>
    <cellStyle name="Dziesietny_Invoices2001Slovakia_Book1_1_Ke hoach 2010 ngay 31-01 3 2" xfId="4584"/>
    <cellStyle name="Dziesiętny_Invoices2001Slovakia_Book1_1_Ke hoach 2010 ngay 31-01 3 2" xfId="4585"/>
    <cellStyle name="Dziesietny_Invoices2001Slovakia_Book1_1_Ke hoach 2010 ngay 31-01 4" xfId="4586"/>
    <cellStyle name="Dziesiętny_Invoices2001Slovakia_Book1_1_Ke hoach 2010 ngay 31-01 4" xfId="4587"/>
    <cellStyle name="Dziesietny_Invoices2001Slovakia_Book1_1_Ke hoach 2010 ngay 31-01 5" xfId="4588"/>
    <cellStyle name="Dziesiętny_Invoices2001Slovakia_Book1_1_Ke hoach 2010 ngay 31-01 5" xfId="4589"/>
    <cellStyle name="Dziesietny_Invoices2001Slovakia_Book1_1_ke hoach dau thau 30-6-2010" xfId="4590"/>
    <cellStyle name="Dziesiętny_Invoices2001Slovakia_Book1_1_ke hoach dau thau 30-6-2010" xfId="4591"/>
    <cellStyle name="Dziesietny_Invoices2001Slovakia_Book1_1_ke hoach dau thau 30-6-2010 2" xfId="4592"/>
    <cellStyle name="Dziesiętny_Invoices2001Slovakia_Book1_1_ke hoach dau thau 30-6-2010 2" xfId="4593"/>
    <cellStyle name="Dziesietny_Invoices2001Slovakia_Book1_1_ke hoach dau thau 30-6-2010 2 2" xfId="4594"/>
    <cellStyle name="Dziesiętny_Invoices2001Slovakia_Book1_1_ke hoach dau thau 30-6-2010 2 2" xfId="4595"/>
    <cellStyle name="Dziesietny_Invoices2001Slovakia_Book1_1_ke hoach dau thau 30-6-2010 3" xfId="4596"/>
    <cellStyle name="Dziesiętny_Invoices2001Slovakia_Book1_1_ke hoach dau thau 30-6-2010 3" xfId="4597"/>
    <cellStyle name="Dziesietny_Invoices2001Slovakia_Book1_1_ke hoach dau thau 30-6-2010 3 2" xfId="4598"/>
    <cellStyle name="Dziesiętny_Invoices2001Slovakia_Book1_1_ke hoach dau thau 30-6-2010 3 2" xfId="4599"/>
    <cellStyle name="Dziesietny_Invoices2001Slovakia_Book1_1_ke hoach dau thau 30-6-2010 4" xfId="4600"/>
    <cellStyle name="Dziesiętny_Invoices2001Slovakia_Book1_1_ke hoach dau thau 30-6-2010 4" xfId="4601"/>
    <cellStyle name="Dziesietny_Invoices2001Slovakia_Book1_1_ke hoach dau thau 30-6-2010 5" xfId="4602"/>
    <cellStyle name="Dziesiętny_Invoices2001Slovakia_Book1_1_ke hoach dau thau 30-6-2010 5" xfId="4603"/>
    <cellStyle name="Dziesietny_Invoices2001Slovakia_Book1_1_KH Von 2012 gui BKH 1" xfId="4604"/>
    <cellStyle name="Dziesiętny_Invoices2001Slovakia_Book1_1_KH Von 2012 gui BKH 1" xfId="4605"/>
    <cellStyle name="Dziesietny_Invoices2001Slovakia_Book1_1_KH Von 2012 gui BKH 1 2" xfId="4606"/>
    <cellStyle name="Dziesiętny_Invoices2001Slovakia_Book1_1_KH Von 2012 gui BKH 1 2" xfId="4607"/>
    <cellStyle name="Dziesietny_Invoices2001Slovakia_Book1_1_KH Von 2012 gui BKH 1 2 2" xfId="4608"/>
    <cellStyle name="Dziesiętny_Invoices2001Slovakia_Book1_1_KH Von 2012 gui BKH 1 2 2" xfId="4609"/>
    <cellStyle name="Dziesietny_Invoices2001Slovakia_Book1_1_KH Von 2012 gui BKH 1 3" xfId="4610"/>
    <cellStyle name="Dziesiętny_Invoices2001Slovakia_Book1_1_KH Von 2012 gui BKH 1 3" xfId="4611"/>
    <cellStyle name="Dziesietny_Invoices2001Slovakia_Book1_1_KH Von 2012 gui BKH 1 3 2" xfId="4612"/>
    <cellStyle name="Dziesiętny_Invoices2001Slovakia_Book1_1_KH Von 2012 gui BKH 1 3 2" xfId="4613"/>
    <cellStyle name="Dziesietny_Invoices2001Slovakia_Book1_1_KH Von 2012 gui BKH 1 4" xfId="4614"/>
    <cellStyle name="Dziesiętny_Invoices2001Slovakia_Book1_1_KH Von 2012 gui BKH 1 4" xfId="4615"/>
    <cellStyle name="Dziesietny_Invoices2001Slovakia_Book1_1_KH Von 2012 gui BKH 1_BIEU KE HOACH  2015 (KTN 6.11 sua)" xfId="4616"/>
    <cellStyle name="Dziesiętny_Invoices2001Slovakia_Book1_1_KH Von 2012 gui BKH 1_BIEU KE HOACH  2015 (KTN 6.11 sua)" xfId="4617"/>
    <cellStyle name="Dziesietny_Invoices2001Slovakia_Book1_1_KH Von 2012 gui BKH 2" xfId="4618"/>
    <cellStyle name="Dziesiętny_Invoices2001Slovakia_Book1_1_KH Von 2012 gui BKH 2" xfId="4619"/>
    <cellStyle name="Dziesietny_Invoices2001Slovakia_Book1_1_KH Von 2012 gui BKH 2 2" xfId="4620"/>
    <cellStyle name="Dziesiętny_Invoices2001Slovakia_Book1_1_KH Von 2012 gui BKH 2 2" xfId="4621"/>
    <cellStyle name="Dziesietny_Invoices2001Slovakia_Book1_1_KH Von 2012 gui BKH 2 2 2" xfId="4622"/>
    <cellStyle name="Dziesiętny_Invoices2001Slovakia_Book1_1_KH Von 2012 gui BKH 2 2 2" xfId="4623"/>
    <cellStyle name="Dziesietny_Invoices2001Slovakia_Book1_1_KH Von 2012 gui BKH 2 3" xfId="4624"/>
    <cellStyle name="Dziesiętny_Invoices2001Slovakia_Book1_1_KH Von 2012 gui BKH 2 3" xfId="4625"/>
    <cellStyle name="Dziesietny_Invoices2001Slovakia_Book1_1_KH Von 2012 gui BKH 2 3 2" xfId="4626"/>
    <cellStyle name="Dziesiętny_Invoices2001Slovakia_Book1_1_KH Von 2012 gui BKH 2 3 2" xfId="4627"/>
    <cellStyle name="Dziesietny_Invoices2001Slovakia_Book1_1_KH Von 2012 gui BKH 2 4" xfId="4628"/>
    <cellStyle name="Dziesiętny_Invoices2001Slovakia_Book1_1_KH Von 2012 gui BKH 2 4" xfId="4629"/>
    <cellStyle name="Dziesietny_Invoices2001Slovakia_Book1_1_KH Von 2012 gui BKH 2 5" xfId="4630"/>
    <cellStyle name="Dziesiętny_Invoices2001Slovakia_Book1_1_KH Von 2012 gui BKH 2 5" xfId="4631"/>
    <cellStyle name="Dziesietny_Invoices2001Slovakia_Book1_1_QD ke hoach dau thau" xfId="4632"/>
    <cellStyle name="Dziesiętny_Invoices2001Slovakia_Book1_1_QD ke hoach dau thau" xfId="4633"/>
    <cellStyle name="Dziesietny_Invoices2001Slovakia_Book1_1_QD ke hoach dau thau 2" xfId="4634"/>
    <cellStyle name="Dziesiętny_Invoices2001Slovakia_Book1_1_QD ke hoach dau thau 2" xfId="4635"/>
    <cellStyle name="Dziesietny_Invoices2001Slovakia_Book1_1_QD ke hoach dau thau 2 2" xfId="4636"/>
    <cellStyle name="Dziesiętny_Invoices2001Slovakia_Book1_1_QD ke hoach dau thau 2 2" xfId="4637"/>
    <cellStyle name="Dziesietny_Invoices2001Slovakia_Book1_1_QD ke hoach dau thau 3" xfId="4638"/>
    <cellStyle name="Dziesiętny_Invoices2001Slovakia_Book1_1_QD ke hoach dau thau 3" xfId="4639"/>
    <cellStyle name="Dziesietny_Invoices2001Slovakia_Book1_1_QD ke hoach dau thau 3 2" xfId="4640"/>
    <cellStyle name="Dziesiętny_Invoices2001Slovakia_Book1_1_QD ke hoach dau thau 3 2" xfId="4641"/>
    <cellStyle name="Dziesietny_Invoices2001Slovakia_Book1_1_QD ke hoach dau thau 4" xfId="4642"/>
    <cellStyle name="Dziesiętny_Invoices2001Slovakia_Book1_1_QD ke hoach dau thau 4" xfId="4643"/>
    <cellStyle name="Dziesietny_Invoices2001Slovakia_Book1_1_QD ke hoach dau thau 5" xfId="4644"/>
    <cellStyle name="Dziesiętny_Invoices2001Slovakia_Book1_1_QD ke hoach dau thau 5" xfId="4645"/>
    <cellStyle name="Dziesietny_Invoices2001Slovakia_Book1_1_Ra soat KH von 2011 (Huy-11-11-11)" xfId="4646"/>
    <cellStyle name="Dziesiętny_Invoices2001Slovakia_Book1_1_Ra soat KH von 2011 (Huy-11-11-11)" xfId="4647"/>
    <cellStyle name="Dziesietny_Invoices2001Slovakia_Book1_1_Ra soat KH von 2011 (Huy-11-11-11) 2" xfId="4648"/>
    <cellStyle name="Dziesiętny_Invoices2001Slovakia_Book1_1_Ra soat KH von 2011 (Huy-11-11-11) 2" xfId="4649"/>
    <cellStyle name="Dziesietny_Invoices2001Slovakia_Book1_1_tien luong" xfId="4650"/>
    <cellStyle name="Dziesiętny_Invoices2001Slovakia_Book1_1_tien luong" xfId="4651"/>
    <cellStyle name="Dziesietny_Invoices2001Slovakia_Book1_1_tien luong 2" xfId="4652"/>
    <cellStyle name="Dziesiętny_Invoices2001Slovakia_Book1_1_tien luong 2" xfId="4653"/>
    <cellStyle name="Dziesietny_Invoices2001Slovakia_Book1_1_Tien luong chuan 01" xfId="4654"/>
    <cellStyle name="Dziesiętny_Invoices2001Slovakia_Book1_1_Tien luong chuan 01" xfId="4655"/>
    <cellStyle name="Dziesietny_Invoices2001Slovakia_Book1_1_Tien luong chuan 01 2" xfId="4656"/>
    <cellStyle name="Dziesiętny_Invoices2001Slovakia_Book1_1_Tien luong chuan 01 2" xfId="4657"/>
    <cellStyle name="Dziesietny_Invoices2001Slovakia_Book1_1_tinh toan hoang ha" xfId="4658"/>
    <cellStyle name="Dziesiętny_Invoices2001Slovakia_Book1_1_tinh toan hoang ha" xfId="4659"/>
    <cellStyle name="Dziesietny_Invoices2001Slovakia_Book1_1_tinh toan hoang ha 2" xfId="4660"/>
    <cellStyle name="Dziesiętny_Invoices2001Slovakia_Book1_1_tinh toan hoang ha 2" xfId="4661"/>
    <cellStyle name="Dziesietny_Invoices2001Slovakia_Book1_1_tinh toan hoang ha 2 2" xfId="4662"/>
    <cellStyle name="Dziesiętny_Invoices2001Slovakia_Book1_1_tinh toan hoang ha 2 2" xfId="4663"/>
    <cellStyle name="Dziesietny_Invoices2001Slovakia_Book1_1_tinh toan hoang ha 3" xfId="4664"/>
    <cellStyle name="Dziesiętny_Invoices2001Slovakia_Book1_1_tinh toan hoang ha 3" xfId="4665"/>
    <cellStyle name="Dziesietny_Invoices2001Slovakia_Book1_1_tinh toan hoang ha 3 2" xfId="4666"/>
    <cellStyle name="Dziesiętny_Invoices2001Slovakia_Book1_1_tinh toan hoang ha 3 2" xfId="4667"/>
    <cellStyle name="Dziesietny_Invoices2001Slovakia_Book1_1_tinh toan hoang ha 4" xfId="4668"/>
    <cellStyle name="Dziesiętny_Invoices2001Slovakia_Book1_1_tinh toan hoang ha 4" xfId="4669"/>
    <cellStyle name="Dziesietny_Invoices2001Slovakia_Book1_1_tinh toan hoang ha 5" xfId="4670"/>
    <cellStyle name="Dziesiętny_Invoices2001Slovakia_Book1_1_tinh toan hoang ha 5" xfId="4671"/>
    <cellStyle name="Dziesietny_Invoices2001Slovakia_Book1_1_Tong von ĐTPT" xfId="4672"/>
    <cellStyle name="Dziesiętny_Invoices2001Slovakia_Book1_1_Tong von ĐTPT" xfId="4673"/>
    <cellStyle name="Dziesietny_Invoices2001Slovakia_Book1_1_Tong von ĐTPT 2" xfId="4674"/>
    <cellStyle name="Dziesiętny_Invoices2001Slovakia_Book1_1_Tong von ĐTPT 2" xfId="4675"/>
    <cellStyle name="Dziesietny_Invoices2001Slovakia_Book1_1_Tong von ĐTPT 2 2" xfId="4676"/>
    <cellStyle name="Dziesiętny_Invoices2001Slovakia_Book1_1_Tong von ĐTPT 2 2" xfId="4677"/>
    <cellStyle name="Dziesietny_Invoices2001Slovakia_Book1_1_Tong von ĐTPT 3" xfId="4678"/>
    <cellStyle name="Dziesiętny_Invoices2001Slovakia_Book1_1_Tong von ĐTPT 3" xfId="4679"/>
    <cellStyle name="Dziesietny_Invoices2001Slovakia_Book1_1_Tong von ĐTPT 3 2" xfId="4680"/>
    <cellStyle name="Dziesiętny_Invoices2001Slovakia_Book1_1_Tong von ĐTPT 3 2" xfId="4681"/>
    <cellStyle name="Dziesietny_Invoices2001Slovakia_Book1_1_Tong von ĐTPT 4" xfId="4682"/>
    <cellStyle name="Dziesiętny_Invoices2001Slovakia_Book1_1_Tong von ĐTPT 4" xfId="4683"/>
    <cellStyle name="Dziesietny_Invoices2001Slovakia_Book1_1_Tong von ĐTPT 5" xfId="4684"/>
    <cellStyle name="Dziesiętny_Invoices2001Slovakia_Book1_1_Tong von ĐTPT 5" xfId="4685"/>
    <cellStyle name="Dziesietny_Invoices2001Slovakia_Book1_1_Viec Huy dang lam" xfId="4686"/>
    <cellStyle name="Dziesiętny_Invoices2001Slovakia_Book1_1_Viec Huy dang lam" xfId="4687"/>
    <cellStyle name="Dziesietny_Invoices2001Slovakia_Book1_2" xfId="4688"/>
    <cellStyle name="Dziesiętny_Invoices2001Slovakia_Book1_2" xfId="4689"/>
    <cellStyle name="Dziesietny_Invoices2001Slovakia_Book1_2 2" xfId="4690"/>
    <cellStyle name="Dziesiętny_Invoices2001Slovakia_Book1_2 2" xfId="4691"/>
    <cellStyle name="Dziesietny_Invoices2001Slovakia_Book1_2 3" xfId="4692"/>
    <cellStyle name="Dziesiętny_Invoices2001Slovakia_Book1_2 3" xfId="4693"/>
    <cellStyle name="Dziesietny_Invoices2001Slovakia_Book1_2_bieu ke hoach dau thau" xfId="4694"/>
    <cellStyle name="Dziesiętny_Invoices2001Slovakia_Book1_2_bieu ke hoach dau thau" xfId="4695"/>
    <cellStyle name="Dziesietny_Invoices2001Slovakia_Book1_2_bieu ke hoach dau thau 2" xfId="4696"/>
    <cellStyle name="Dziesiętny_Invoices2001Slovakia_Book1_2_bieu ke hoach dau thau 2" xfId="4697"/>
    <cellStyle name="Dziesietny_Invoices2001Slovakia_Book1_2_bieu ke hoach dau thau 2 2" xfId="4698"/>
    <cellStyle name="Dziesiętny_Invoices2001Slovakia_Book1_2_bieu ke hoach dau thau 2 2" xfId="4699"/>
    <cellStyle name="Dziesietny_Invoices2001Slovakia_Book1_2_bieu ke hoach dau thau 3" xfId="4700"/>
    <cellStyle name="Dziesiętny_Invoices2001Slovakia_Book1_2_bieu ke hoach dau thau 3" xfId="4701"/>
    <cellStyle name="Dziesietny_Invoices2001Slovakia_Book1_2_bieu ke hoach dau thau 3 2" xfId="4702"/>
    <cellStyle name="Dziesiętny_Invoices2001Slovakia_Book1_2_bieu ke hoach dau thau 3 2" xfId="4703"/>
    <cellStyle name="Dziesietny_Invoices2001Slovakia_Book1_2_bieu ke hoach dau thau 4" xfId="4704"/>
    <cellStyle name="Dziesiętny_Invoices2001Slovakia_Book1_2_bieu ke hoach dau thau 4" xfId="4705"/>
    <cellStyle name="Dziesietny_Invoices2001Slovakia_Book1_2_bieu ke hoach dau thau truong mam non SKH" xfId="4706"/>
    <cellStyle name="Dziesiętny_Invoices2001Slovakia_Book1_2_bieu ke hoach dau thau truong mam non SKH" xfId="4707"/>
    <cellStyle name="Dziesietny_Invoices2001Slovakia_Book1_2_bieu ke hoach dau thau truong mam non SKH 2" xfId="4708"/>
    <cellStyle name="Dziesiętny_Invoices2001Slovakia_Book1_2_bieu ke hoach dau thau truong mam non SKH 2" xfId="4709"/>
    <cellStyle name="Dziesietny_Invoices2001Slovakia_Book1_2_bieu ke hoach dau thau truong mam non SKH 2 2" xfId="4710"/>
    <cellStyle name="Dziesiętny_Invoices2001Slovakia_Book1_2_bieu ke hoach dau thau truong mam non SKH 2 2" xfId="4711"/>
    <cellStyle name="Dziesietny_Invoices2001Slovakia_Book1_2_bieu ke hoach dau thau truong mam non SKH 3" xfId="4712"/>
    <cellStyle name="Dziesiętny_Invoices2001Slovakia_Book1_2_bieu ke hoach dau thau truong mam non SKH 3" xfId="4713"/>
    <cellStyle name="Dziesietny_Invoices2001Slovakia_Book1_2_bieu ke hoach dau thau truong mam non SKH 3 2" xfId="4714"/>
    <cellStyle name="Dziesiętny_Invoices2001Slovakia_Book1_2_bieu ke hoach dau thau truong mam non SKH 3 2" xfId="4715"/>
    <cellStyle name="Dziesietny_Invoices2001Slovakia_Book1_2_bieu ke hoach dau thau truong mam non SKH 4" xfId="4716"/>
    <cellStyle name="Dziesiętny_Invoices2001Slovakia_Book1_2_bieu ke hoach dau thau truong mam non SKH 4" xfId="4717"/>
    <cellStyle name="Dziesietny_Invoices2001Slovakia_Book1_2_bieu tong hop lai kh von 2011 gui phong TH-KTDN" xfId="4718"/>
    <cellStyle name="Dziesiętny_Invoices2001Slovakia_Book1_2_bieu tong hop lai kh von 2011 gui phong TH-KTDN" xfId="4719"/>
    <cellStyle name="Dziesietny_Invoices2001Slovakia_Book1_2_bieu tong hop lai kh von 2011 gui phong TH-KTDN 2" xfId="4720"/>
    <cellStyle name="Dziesiętny_Invoices2001Slovakia_Book1_2_bieu tong hop lai kh von 2011 gui phong TH-KTDN 2" xfId="4721"/>
    <cellStyle name="Dziesietny_Invoices2001Slovakia_Book1_2_bieu tong hop lai kh von 2011 gui phong TH-KTDN 2 2" xfId="4722"/>
    <cellStyle name="Dziesiętny_Invoices2001Slovakia_Book1_2_bieu tong hop lai kh von 2011 gui phong TH-KTDN 2 2" xfId="4723"/>
    <cellStyle name="Dziesietny_Invoices2001Slovakia_Book1_2_bieu tong hop lai kh von 2011 gui phong TH-KTDN 3" xfId="4724"/>
    <cellStyle name="Dziesiętny_Invoices2001Slovakia_Book1_2_bieu tong hop lai kh von 2011 gui phong TH-KTDN 3" xfId="4725"/>
    <cellStyle name="Dziesietny_Invoices2001Slovakia_Book1_2_bieu tong hop lai kh von 2011 gui phong TH-KTDN 3 2" xfId="4726"/>
    <cellStyle name="Dziesiętny_Invoices2001Slovakia_Book1_2_bieu tong hop lai kh von 2011 gui phong TH-KTDN 3 2" xfId="4727"/>
    <cellStyle name="Dziesietny_Invoices2001Slovakia_Book1_2_bieu tong hop lai kh von 2011 gui phong TH-KTDN 4" xfId="4728"/>
    <cellStyle name="Dziesiętny_Invoices2001Slovakia_Book1_2_bieu tong hop lai kh von 2011 gui phong TH-KTDN 4" xfId="4729"/>
    <cellStyle name="Dziesietny_Invoices2001Slovakia_Book1_2_bieu tong hop lai kh von 2011 gui phong TH-KTDN_BIEU KE HOACH  2015 (KTN 6.11 sua)" xfId="4730"/>
    <cellStyle name="Dziesiętny_Invoices2001Slovakia_Book1_2_bieu tong hop lai kh von 2011 gui phong TH-KTDN_BIEU KE HOACH  2015 (KTN 6.11 sua)" xfId="4731"/>
    <cellStyle name="Dziesietny_Invoices2001Slovakia_Book1_2_Book1" xfId="4732"/>
    <cellStyle name="Dziesiętny_Invoices2001Slovakia_Book1_2_Book1" xfId="4733"/>
    <cellStyle name="Dziesietny_Invoices2001Slovakia_Book1_2_Book1 2" xfId="4734"/>
    <cellStyle name="Dziesiętny_Invoices2001Slovakia_Book1_2_Book1 2" xfId="4735"/>
    <cellStyle name="Dziesietny_Invoices2001Slovakia_Book1_2_Book1 2 2" xfId="4736"/>
    <cellStyle name="Dziesiętny_Invoices2001Slovakia_Book1_2_Book1 2 2" xfId="4737"/>
    <cellStyle name="Dziesietny_Invoices2001Slovakia_Book1_2_Book1 3" xfId="4738"/>
    <cellStyle name="Dziesiętny_Invoices2001Slovakia_Book1_2_Book1 3" xfId="4739"/>
    <cellStyle name="Dziesietny_Invoices2001Slovakia_Book1_2_Book1 3 2" xfId="4740"/>
    <cellStyle name="Dziesiętny_Invoices2001Slovakia_Book1_2_Book1 3 2" xfId="4741"/>
    <cellStyle name="Dziesietny_Invoices2001Slovakia_Book1_2_Book1 4" xfId="4742"/>
    <cellStyle name="Dziesiętny_Invoices2001Slovakia_Book1_2_Book1 4" xfId="4743"/>
    <cellStyle name="Dziesietny_Invoices2001Slovakia_Book1_2_Book1_1" xfId="4744"/>
    <cellStyle name="Dziesiętny_Invoices2001Slovakia_Book1_2_Book1_1" xfId="4745"/>
    <cellStyle name="Dziesietny_Invoices2001Slovakia_Book1_2_Book1_1 2" xfId="4746"/>
    <cellStyle name="Dziesiętny_Invoices2001Slovakia_Book1_2_Book1_1 2" xfId="4747"/>
    <cellStyle name="Dziesietny_Invoices2001Slovakia_Book1_2_Book1_1 2 2" xfId="4748"/>
    <cellStyle name="Dziesiętny_Invoices2001Slovakia_Book1_2_Book1_1 2 2" xfId="4749"/>
    <cellStyle name="Dziesietny_Invoices2001Slovakia_Book1_2_Book1_1 3" xfId="4750"/>
    <cellStyle name="Dziesiętny_Invoices2001Slovakia_Book1_2_Book1_1 3" xfId="4751"/>
    <cellStyle name="Dziesietny_Invoices2001Slovakia_Book1_2_Book1_1 3 2" xfId="4752"/>
    <cellStyle name="Dziesiętny_Invoices2001Slovakia_Book1_2_Book1_1 3 2" xfId="4753"/>
    <cellStyle name="Dziesietny_Invoices2001Slovakia_Book1_2_Book1_1 4" xfId="4754"/>
    <cellStyle name="Dziesiętny_Invoices2001Slovakia_Book1_2_Book1_1 4" xfId="4755"/>
    <cellStyle name="Dziesietny_Invoices2001Slovakia_Book1_2_Book1_1 5" xfId="4756"/>
    <cellStyle name="Dziesiętny_Invoices2001Slovakia_Book1_2_Book1_1 5" xfId="4757"/>
    <cellStyle name="Dziesietny_Invoices2001Slovakia_Book1_2_Book1_Ke hoach 2010 (theo doi 11-8-2010)" xfId="4758"/>
    <cellStyle name="Dziesiętny_Invoices2001Slovakia_Book1_2_Book1_Ke hoach 2010 (theo doi 11-8-2010)" xfId="4759"/>
    <cellStyle name="Dziesietny_Invoices2001Slovakia_Book1_2_Book1_Ke hoach 2010 (theo doi 11-8-2010) 2" xfId="4760"/>
    <cellStyle name="Dziesiętny_Invoices2001Slovakia_Book1_2_Book1_Ke hoach 2010 (theo doi 11-8-2010) 2" xfId="4761"/>
    <cellStyle name="Dziesietny_Invoices2001Slovakia_Book1_2_Book1_Ke hoach 2010 (theo doi 11-8-2010) 2 2" xfId="4762"/>
    <cellStyle name="Dziesiętny_Invoices2001Slovakia_Book1_2_Book1_Ke hoach 2010 (theo doi 11-8-2010) 2 2" xfId="4763"/>
    <cellStyle name="Dziesietny_Invoices2001Slovakia_Book1_2_Book1_Ke hoach 2010 (theo doi 11-8-2010) 3" xfId="4764"/>
    <cellStyle name="Dziesiętny_Invoices2001Slovakia_Book1_2_Book1_Ke hoach 2010 (theo doi 11-8-2010) 3" xfId="4765"/>
    <cellStyle name="Dziesietny_Invoices2001Slovakia_Book1_2_Book1_Ke hoach 2010 (theo doi 11-8-2010) 3 2" xfId="4766"/>
    <cellStyle name="Dziesiętny_Invoices2001Slovakia_Book1_2_Book1_Ke hoach 2010 (theo doi 11-8-2010) 3 2" xfId="4767"/>
    <cellStyle name="Dziesietny_Invoices2001Slovakia_Book1_2_Book1_Ke hoach 2010 (theo doi 11-8-2010) 4" xfId="4768"/>
    <cellStyle name="Dziesiętny_Invoices2001Slovakia_Book1_2_Book1_Ke hoach 2010 (theo doi 11-8-2010) 4" xfId="4769"/>
    <cellStyle name="Dziesietny_Invoices2001Slovakia_Book1_2_Book1_Ke hoach 2010 (theo doi 11-8-2010)_BIEU KE HOACH  2015 (KTN 6.11 sua)" xfId="4770"/>
    <cellStyle name="Dziesiętny_Invoices2001Slovakia_Book1_2_Book1_Ke hoach 2010 (theo doi 11-8-2010)_BIEU KE HOACH  2015 (KTN 6.11 sua)" xfId="4771"/>
    <cellStyle name="Dziesietny_Invoices2001Slovakia_Book1_2_Book1_ke hoach dau thau 30-6-2010" xfId="4772"/>
    <cellStyle name="Dziesiętny_Invoices2001Slovakia_Book1_2_Book1_ke hoach dau thau 30-6-2010" xfId="4773"/>
    <cellStyle name="Dziesietny_Invoices2001Slovakia_Book1_2_Book1_ke hoach dau thau 30-6-2010 2" xfId="4774"/>
    <cellStyle name="Dziesiętny_Invoices2001Slovakia_Book1_2_Book1_ke hoach dau thau 30-6-2010 2" xfId="4775"/>
    <cellStyle name="Dziesietny_Invoices2001Slovakia_Book1_2_Book1_ke hoach dau thau 30-6-2010 2 2" xfId="4776"/>
    <cellStyle name="Dziesiętny_Invoices2001Slovakia_Book1_2_Book1_ke hoach dau thau 30-6-2010 2 2" xfId="4777"/>
    <cellStyle name="Dziesietny_Invoices2001Slovakia_Book1_2_Book1_ke hoach dau thau 30-6-2010 3" xfId="4778"/>
    <cellStyle name="Dziesiętny_Invoices2001Slovakia_Book1_2_Book1_ke hoach dau thau 30-6-2010 3" xfId="4779"/>
    <cellStyle name="Dziesietny_Invoices2001Slovakia_Book1_2_Book1_ke hoach dau thau 30-6-2010 3 2" xfId="4780"/>
    <cellStyle name="Dziesiętny_Invoices2001Slovakia_Book1_2_Book1_ke hoach dau thau 30-6-2010 3 2" xfId="4781"/>
    <cellStyle name="Dziesietny_Invoices2001Slovakia_Book1_2_Book1_ke hoach dau thau 30-6-2010 4" xfId="4782"/>
    <cellStyle name="Dziesiętny_Invoices2001Slovakia_Book1_2_Book1_ke hoach dau thau 30-6-2010 4" xfId="4783"/>
    <cellStyle name="Dziesietny_Invoices2001Slovakia_Book1_2_Book1_ke hoach dau thau 30-6-2010_BIEU KE HOACH  2015 (KTN 6.11 sua)" xfId="4784"/>
    <cellStyle name="Dziesiętny_Invoices2001Slovakia_Book1_2_Book1_ke hoach dau thau 30-6-2010_BIEU KE HOACH  2015 (KTN 6.11 sua)" xfId="4785"/>
    <cellStyle name="Dziesietny_Invoices2001Slovakia_Book1_2_Copy of KH PHAN BO VON ĐỐI ỨNG NAM 2011 (30 TY phuong án gop WB)" xfId="4786"/>
    <cellStyle name="Dziesiętny_Invoices2001Slovakia_Book1_2_Copy of KH PHAN BO VON ĐỐI ỨNG NAM 2011 (30 TY phuong án gop WB)" xfId="4787"/>
    <cellStyle name="Dziesietny_Invoices2001Slovakia_Book1_2_Copy of KH PHAN BO VON ĐỐI ỨNG NAM 2011 (30 TY phuong án gop WB) 2" xfId="4788"/>
    <cellStyle name="Dziesiętny_Invoices2001Slovakia_Book1_2_Copy of KH PHAN BO VON ĐỐI ỨNG NAM 2011 (30 TY phuong án gop WB) 2" xfId="4789"/>
    <cellStyle name="Dziesietny_Invoices2001Slovakia_Book1_2_Copy of KH PHAN BO VON ĐỐI ỨNG NAM 2011 (30 TY phuong án gop WB) 2 2" xfId="4790"/>
    <cellStyle name="Dziesiętny_Invoices2001Slovakia_Book1_2_Copy of KH PHAN BO VON ĐỐI ỨNG NAM 2011 (30 TY phuong án gop WB) 2 2" xfId="4791"/>
    <cellStyle name="Dziesietny_Invoices2001Slovakia_Book1_2_Copy of KH PHAN BO VON ĐỐI ỨNG NAM 2011 (30 TY phuong án gop WB) 3" xfId="4792"/>
    <cellStyle name="Dziesiętny_Invoices2001Slovakia_Book1_2_Copy of KH PHAN BO VON ĐỐI ỨNG NAM 2011 (30 TY phuong án gop WB) 3" xfId="4793"/>
    <cellStyle name="Dziesietny_Invoices2001Slovakia_Book1_2_Copy of KH PHAN BO VON ĐỐI ỨNG NAM 2011 (30 TY phuong án gop WB) 3 2" xfId="4794"/>
    <cellStyle name="Dziesiętny_Invoices2001Slovakia_Book1_2_Copy of KH PHAN BO VON ĐỐI ỨNG NAM 2011 (30 TY phuong án gop WB) 3 2" xfId="4795"/>
    <cellStyle name="Dziesietny_Invoices2001Slovakia_Book1_2_Copy of KH PHAN BO VON ĐỐI ỨNG NAM 2011 (30 TY phuong án gop WB) 4" xfId="4796"/>
    <cellStyle name="Dziesiętny_Invoices2001Slovakia_Book1_2_Copy of KH PHAN BO VON ĐỐI ỨNG NAM 2011 (30 TY phuong án gop WB) 4" xfId="4797"/>
    <cellStyle name="Dziesietny_Invoices2001Slovakia_Book1_2_Copy of KH PHAN BO VON ĐỐI ỨNG NAM 2011 (30 TY phuong án gop WB)_BIEU KE HOACH  2015 (KTN 6.11 sua)" xfId="4798"/>
    <cellStyle name="Dziesiętny_Invoices2001Slovakia_Book1_2_Copy of KH PHAN BO VON ĐỐI ỨNG NAM 2011 (30 TY phuong án gop WB)_BIEU KE HOACH  2015 (KTN 6.11 sua)" xfId="4799"/>
    <cellStyle name="Dziesietny_Invoices2001Slovakia_Book1_2_Danh Mục KCM trinh BKH 2011 (BS 30A)" xfId="4800"/>
    <cellStyle name="Dziesiętny_Invoices2001Slovakia_Book1_2_Danh Mục KCM trinh BKH 2011 (BS 30A)" xfId="4801"/>
    <cellStyle name="Dziesietny_Invoices2001Slovakia_Book1_2_Danh Mục KCM trinh BKH 2011 (BS 30A) 2" xfId="4802"/>
    <cellStyle name="Dziesiętny_Invoices2001Slovakia_Book1_2_Danh Mục KCM trinh BKH 2011 (BS 30A) 2" xfId="4803"/>
    <cellStyle name="Dziesietny_Invoices2001Slovakia_Book1_2_DTTD chieng chan Tham lai 29-9-2009" xfId="4804"/>
    <cellStyle name="Dziesiętny_Invoices2001Slovakia_Book1_2_DTTD chieng chan Tham lai 29-9-2009" xfId="4805"/>
    <cellStyle name="Dziesietny_Invoices2001Slovakia_Book1_2_DTTD chieng chan Tham lai 29-9-2009 2" xfId="4806"/>
    <cellStyle name="Dziesiętny_Invoices2001Slovakia_Book1_2_DTTD chieng chan Tham lai 29-9-2009 2" xfId="4807"/>
    <cellStyle name="Dziesietny_Invoices2001Slovakia_Book1_2_DTTD chieng chan Tham lai 29-9-2009 2 2" xfId="4808"/>
    <cellStyle name="Dziesiętny_Invoices2001Slovakia_Book1_2_DTTD chieng chan Tham lai 29-9-2009 2 2" xfId="4809"/>
    <cellStyle name="Dziesietny_Invoices2001Slovakia_Book1_2_DTTD chieng chan Tham lai 29-9-2009 3" xfId="4810"/>
    <cellStyle name="Dziesiętny_Invoices2001Slovakia_Book1_2_DTTD chieng chan Tham lai 29-9-2009 3" xfId="4811"/>
    <cellStyle name="Dziesietny_Invoices2001Slovakia_Book1_2_DTTD chieng chan Tham lai 29-9-2009 3 2" xfId="4812"/>
    <cellStyle name="Dziesiętny_Invoices2001Slovakia_Book1_2_DTTD chieng chan Tham lai 29-9-2009 3 2" xfId="4813"/>
    <cellStyle name="Dziesietny_Invoices2001Slovakia_Book1_2_DTTD chieng chan Tham lai 29-9-2009 4" xfId="4814"/>
    <cellStyle name="Dziesiętny_Invoices2001Slovakia_Book1_2_DTTD chieng chan Tham lai 29-9-2009 4" xfId="4815"/>
    <cellStyle name="Dziesietny_Invoices2001Slovakia_Book1_2_DTTD chieng chan Tham lai 29-9-2009_BIEU KE HOACH  2015 (KTN 6.11 sua)" xfId="4816"/>
    <cellStyle name="Dziesiętny_Invoices2001Slovakia_Book1_2_DTTD chieng chan Tham lai 29-9-2009_BIEU KE HOACH  2015 (KTN 6.11 sua)" xfId="4817"/>
    <cellStyle name="Dziesietny_Invoices2001Slovakia_Book1_2_Du toan nuoc San Thang (GD2)" xfId="4818"/>
    <cellStyle name="Dziesiętny_Invoices2001Slovakia_Book1_2_Du toan nuoc San Thang (GD2)" xfId="4819"/>
    <cellStyle name="Dziesietny_Invoices2001Slovakia_Book1_2_Du toan nuoc San Thang (GD2) 2" xfId="4820"/>
    <cellStyle name="Dziesiętny_Invoices2001Slovakia_Book1_2_Du toan nuoc San Thang (GD2) 2" xfId="4821"/>
    <cellStyle name="Dziesietny_Invoices2001Slovakia_Book1_2_Du toan nuoc San Thang (GD2) 2 2" xfId="4822"/>
    <cellStyle name="Dziesiętny_Invoices2001Slovakia_Book1_2_Du toan nuoc San Thang (GD2) 2 2" xfId="4823"/>
    <cellStyle name="Dziesietny_Invoices2001Slovakia_Book1_2_Du toan nuoc San Thang (GD2) 3" xfId="4824"/>
    <cellStyle name="Dziesiętny_Invoices2001Slovakia_Book1_2_Du toan nuoc San Thang (GD2) 3" xfId="4825"/>
    <cellStyle name="Dziesietny_Invoices2001Slovakia_Book1_2_Du toan nuoc San Thang (GD2) 3 2" xfId="4826"/>
    <cellStyle name="Dziesiętny_Invoices2001Slovakia_Book1_2_Du toan nuoc San Thang (GD2) 3 2" xfId="4827"/>
    <cellStyle name="Dziesietny_Invoices2001Slovakia_Book1_2_Du toan nuoc San Thang (GD2) 4" xfId="4828"/>
    <cellStyle name="Dziesiętny_Invoices2001Slovakia_Book1_2_Du toan nuoc San Thang (GD2) 4" xfId="4829"/>
    <cellStyle name="Dziesietny_Invoices2001Slovakia_Book1_2_Ke hoach 2010 (theo doi 11-8-2010)" xfId="4830"/>
    <cellStyle name="Dziesiętny_Invoices2001Slovakia_Book1_2_Ke hoach 2010 (theo doi 11-8-2010)" xfId="4831"/>
    <cellStyle name="Dziesietny_Invoices2001Slovakia_Book1_2_Ke hoach 2010 (theo doi 11-8-2010) 2" xfId="4832"/>
    <cellStyle name="Dziesiętny_Invoices2001Slovakia_Book1_2_Ke hoach 2010 (theo doi 11-8-2010) 2" xfId="4833"/>
    <cellStyle name="Dziesietny_Invoices2001Slovakia_Book1_2_Ke hoach 2010 (theo doi 11-8-2010) 2 2" xfId="4834"/>
    <cellStyle name="Dziesiętny_Invoices2001Slovakia_Book1_2_Ke hoach 2010 (theo doi 11-8-2010) 2 2" xfId="4835"/>
    <cellStyle name="Dziesietny_Invoices2001Slovakia_Book1_2_Ke hoach 2010 (theo doi 11-8-2010) 3" xfId="4836"/>
    <cellStyle name="Dziesiętny_Invoices2001Slovakia_Book1_2_Ke hoach 2010 (theo doi 11-8-2010) 3" xfId="4837"/>
    <cellStyle name="Dziesietny_Invoices2001Slovakia_Book1_2_Ke hoach 2010 (theo doi 11-8-2010) 3 2" xfId="4838"/>
    <cellStyle name="Dziesiętny_Invoices2001Slovakia_Book1_2_Ke hoach 2010 (theo doi 11-8-2010) 3 2" xfId="4839"/>
    <cellStyle name="Dziesietny_Invoices2001Slovakia_Book1_2_Ke hoach 2010 (theo doi 11-8-2010) 4" xfId="4840"/>
    <cellStyle name="Dziesiętny_Invoices2001Slovakia_Book1_2_Ke hoach 2010 (theo doi 11-8-2010) 4" xfId="4841"/>
    <cellStyle name="Dziesietny_Invoices2001Slovakia_Book1_2_Ke hoach 2010 ngay 31-01" xfId="4842"/>
    <cellStyle name="Dziesiętny_Invoices2001Slovakia_Book1_2_Ke hoach 2010 ngay 31-01" xfId="4843"/>
    <cellStyle name="Dziesietny_Invoices2001Slovakia_Book1_2_Ke hoach 2010 ngay 31-01 2" xfId="4844"/>
    <cellStyle name="Dziesiętny_Invoices2001Slovakia_Book1_2_Ke hoach 2010 ngay 31-01 2" xfId="4845"/>
    <cellStyle name="Dziesietny_Invoices2001Slovakia_Book1_2_Ke hoach 2010 ngay 31-01 2 2" xfId="4846"/>
    <cellStyle name="Dziesiętny_Invoices2001Slovakia_Book1_2_Ke hoach 2010 ngay 31-01 2 2" xfId="4847"/>
    <cellStyle name="Dziesietny_Invoices2001Slovakia_Book1_2_Ke hoach 2010 ngay 31-01 3" xfId="4848"/>
    <cellStyle name="Dziesiętny_Invoices2001Slovakia_Book1_2_Ke hoach 2010 ngay 31-01 3" xfId="4849"/>
    <cellStyle name="Dziesietny_Invoices2001Slovakia_Book1_2_Ke hoach 2010 ngay 31-01 3 2" xfId="4850"/>
    <cellStyle name="Dziesiętny_Invoices2001Slovakia_Book1_2_Ke hoach 2010 ngay 31-01 3 2" xfId="4851"/>
    <cellStyle name="Dziesietny_Invoices2001Slovakia_Book1_2_Ke hoach 2010 ngay 31-01 4" xfId="4852"/>
    <cellStyle name="Dziesiętny_Invoices2001Slovakia_Book1_2_Ke hoach 2010 ngay 31-01 4" xfId="4853"/>
    <cellStyle name="Dziesietny_Invoices2001Slovakia_Book1_2_ke hoach dau thau 30-6-2010" xfId="4854"/>
    <cellStyle name="Dziesiętny_Invoices2001Slovakia_Book1_2_ke hoach dau thau 30-6-2010" xfId="4855"/>
    <cellStyle name="Dziesietny_Invoices2001Slovakia_Book1_2_ke hoach dau thau 30-6-2010 2" xfId="4856"/>
    <cellStyle name="Dziesiętny_Invoices2001Slovakia_Book1_2_ke hoach dau thau 30-6-2010 2" xfId="4857"/>
    <cellStyle name="Dziesietny_Invoices2001Slovakia_Book1_2_ke hoach dau thau 30-6-2010 2 2" xfId="4858"/>
    <cellStyle name="Dziesiętny_Invoices2001Slovakia_Book1_2_ke hoach dau thau 30-6-2010 2 2" xfId="4859"/>
    <cellStyle name="Dziesietny_Invoices2001Slovakia_Book1_2_ke hoach dau thau 30-6-2010 3" xfId="4860"/>
    <cellStyle name="Dziesiętny_Invoices2001Slovakia_Book1_2_ke hoach dau thau 30-6-2010 3" xfId="4861"/>
    <cellStyle name="Dziesietny_Invoices2001Slovakia_Book1_2_ke hoach dau thau 30-6-2010 3 2" xfId="4862"/>
    <cellStyle name="Dziesiętny_Invoices2001Slovakia_Book1_2_ke hoach dau thau 30-6-2010 3 2" xfId="4863"/>
    <cellStyle name="Dziesietny_Invoices2001Slovakia_Book1_2_ke hoach dau thau 30-6-2010 4" xfId="4864"/>
    <cellStyle name="Dziesiętny_Invoices2001Slovakia_Book1_2_ke hoach dau thau 30-6-2010 4" xfId="4865"/>
    <cellStyle name="Dziesietny_Invoices2001Slovakia_Book1_2_KH Von 2012 gui BKH 1" xfId="4866"/>
    <cellStyle name="Dziesiętny_Invoices2001Slovakia_Book1_2_KH Von 2012 gui BKH 1" xfId="4867"/>
    <cellStyle name="Dziesietny_Invoices2001Slovakia_Book1_2_KH Von 2012 gui BKH 1 2" xfId="4868"/>
    <cellStyle name="Dziesiętny_Invoices2001Slovakia_Book1_2_KH Von 2012 gui BKH 1 2" xfId="4869"/>
    <cellStyle name="Dziesietny_Invoices2001Slovakia_Book1_2_KH Von 2012 gui BKH 1 2 2" xfId="4870"/>
    <cellStyle name="Dziesiętny_Invoices2001Slovakia_Book1_2_KH Von 2012 gui BKH 1 2 2" xfId="4871"/>
    <cellStyle name="Dziesietny_Invoices2001Slovakia_Book1_2_KH Von 2012 gui BKH 1 3" xfId="4872"/>
    <cellStyle name="Dziesiętny_Invoices2001Slovakia_Book1_2_KH Von 2012 gui BKH 1 3" xfId="4873"/>
    <cellStyle name="Dziesietny_Invoices2001Slovakia_Book1_2_KH Von 2012 gui BKH 1 3 2" xfId="4874"/>
    <cellStyle name="Dziesiętny_Invoices2001Slovakia_Book1_2_KH Von 2012 gui BKH 1 3 2" xfId="4875"/>
    <cellStyle name="Dziesietny_Invoices2001Slovakia_Book1_2_KH Von 2012 gui BKH 1 4" xfId="4876"/>
    <cellStyle name="Dziesiętny_Invoices2001Slovakia_Book1_2_KH Von 2012 gui BKH 1 4" xfId="4877"/>
    <cellStyle name="Dziesietny_Invoices2001Slovakia_Book1_2_KH Von 2012 gui BKH 1_BIEU KE HOACH  2015 (KTN 6.11 sua)" xfId="4878"/>
    <cellStyle name="Dziesiętny_Invoices2001Slovakia_Book1_2_KH Von 2012 gui BKH 1_BIEU KE HOACH  2015 (KTN 6.11 sua)" xfId="4879"/>
    <cellStyle name="Dziesietny_Invoices2001Slovakia_Book1_2_KH Von 2012 gui BKH 2" xfId="4880"/>
    <cellStyle name="Dziesiętny_Invoices2001Slovakia_Book1_2_KH Von 2012 gui BKH 2" xfId="4881"/>
    <cellStyle name="Dziesietny_Invoices2001Slovakia_Book1_2_KH Von 2012 gui BKH 2 2" xfId="4882"/>
    <cellStyle name="Dziesiętny_Invoices2001Slovakia_Book1_2_KH Von 2012 gui BKH 2 2" xfId="4883"/>
    <cellStyle name="Dziesietny_Invoices2001Slovakia_Book1_2_KH Von 2012 gui BKH 2 2 2" xfId="4884"/>
    <cellStyle name="Dziesiętny_Invoices2001Slovakia_Book1_2_KH Von 2012 gui BKH 2 2 2" xfId="4885"/>
    <cellStyle name="Dziesietny_Invoices2001Slovakia_Book1_2_KH Von 2012 gui BKH 2 3" xfId="4886"/>
    <cellStyle name="Dziesiętny_Invoices2001Slovakia_Book1_2_KH Von 2012 gui BKH 2 3" xfId="4887"/>
    <cellStyle name="Dziesietny_Invoices2001Slovakia_Book1_2_KH Von 2012 gui BKH 2 3 2" xfId="4888"/>
    <cellStyle name="Dziesiętny_Invoices2001Slovakia_Book1_2_KH Von 2012 gui BKH 2 3 2" xfId="4889"/>
    <cellStyle name="Dziesietny_Invoices2001Slovakia_Book1_2_KH Von 2012 gui BKH 2 4" xfId="4890"/>
    <cellStyle name="Dziesiętny_Invoices2001Slovakia_Book1_2_KH Von 2012 gui BKH 2 4" xfId="4891"/>
    <cellStyle name="Dziesietny_Invoices2001Slovakia_Book1_2_QD ke hoach dau thau" xfId="4892"/>
    <cellStyle name="Dziesiętny_Invoices2001Slovakia_Book1_2_QD ke hoach dau thau" xfId="4893"/>
    <cellStyle name="Dziesietny_Invoices2001Slovakia_Book1_2_QD ke hoach dau thau 2" xfId="4894"/>
    <cellStyle name="Dziesiętny_Invoices2001Slovakia_Book1_2_QD ke hoach dau thau 2" xfId="4895"/>
    <cellStyle name="Dziesietny_Invoices2001Slovakia_Book1_2_QD ke hoach dau thau 2 2" xfId="4896"/>
    <cellStyle name="Dziesiętny_Invoices2001Slovakia_Book1_2_QD ke hoach dau thau 2 2" xfId="4897"/>
    <cellStyle name="Dziesietny_Invoices2001Slovakia_Book1_2_QD ke hoach dau thau 3" xfId="4898"/>
    <cellStyle name="Dziesiętny_Invoices2001Slovakia_Book1_2_QD ke hoach dau thau 3" xfId="4899"/>
    <cellStyle name="Dziesietny_Invoices2001Slovakia_Book1_2_QD ke hoach dau thau 3 2" xfId="4900"/>
    <cellStyle name="Dziesiętny_Invoices2001Slovakia_Book1_2_QD ke hoach dau thau 3 2" xfId="4901"/>
    <cellStyle name="Dziesietny_Invoices2001Slovakia_Book1_2_QD ke hoach dau thau 4" xfId="4902"/>
    <cellStyle name="Dziesiętny_Invoices2001Slovakia_Book1_2_QD ke hoach dau thau 4" xfId="4903"/>
    <cellStyle name="Dziesietny_Invoices2001Slovakia_Book1_2_Ra soat KH von 2011 (Huy-11-11-11)" xfId="4904"/>
    <cellStyle name="Dziesiętny_Invoices2001Slovakia_Book1_2_Ra soat KH von 2011 (Huy-11-11-11)" xfId="4905"/>
    <cellStyle name="Dziesietny_Invoices2001Slovakia_Book1_2_Ra soat KH von 2011 (Huy-11-11-11) 2" xfId="4906"/>
    <cellStyle name="Dziesiętny_Invoices2001Slovakia_Book1_2_Ra soat KH von 2011 (Huy-11-11-11) 2" xfId="4907"/>
    <cellStyle name="Dziesietny_Invoices2001Slovakia_Book1_2_Ra soat KH von 2011 (Huy-11-11-11) 2 2" xfId="4908"/>
    <cellStyle name="Dziesiętny_Invoices2001Slovakia_Book1_2_Ra soat KH von 2011 (Huy-11-11-11) 2 2" xfId="4909"/>
    <cellStyle name="Dziesietny_Invoices2001Slovakia_Book1_2_Ra soat KH von 2011 (Huy-11-11-11) 3" xfId="4910"/>
    <cellStyle name="Dziesiętny_Invoices2001Slovakia_Book1_2_Ra soat KH von 2011 (Huy-11-11-11) 3" xfId="4911"/>
    <cellStyle name="Dziesietny_Invoices2001Slovakia_Book1_2_Ra soat KH von 2011 (Huy-11-11-11) 3 2" xfId="4912"/>
    <cellStyle name="Dziesiętny_Invoices2001Slovakia_Book1_2_Ra soat KH von 2011 (Huy-11-11-11) 3 2" xfId="4913"/>
    <cellStyle name="Dziesietny_Invoices2001Slovakia_Book1_2_Ra soat KH von 2011 (Huy-11-11-11) 4" xfId="4914"/>
    <cellStyle name="Dziesiętny_Invoices2001Slovakia_Book1_2_Ra soat KH von 2011 (Huy-11-11-11) 4" xfId="4915"/>
    <cellStyle name="Dziesietny_Invoices2001Slovakia_Book1_2_Ra soat KH von 2011 (Huy-11-11-11) 5" xfId="4916"/>
    <cellStyle name="Dziesiętny_Invoices2001Slovakia_Book1_2_Ra soat KH von 2011 (Huy-11-11-11) 5" xfId="4917"/>
    <cellStyle name="Dziesietny_Invoices2001Slovakia_Book1_2_tinh toan hoang ha" xfId="4918"/>
    <cellStyle name="Dziesiętny_Invoices2001Slovakia_Book1_2_tinh toan hoang ha" xfId="4919"/>
    <cellStyle name="Dziesietny_Invoices2001Slovakia_Book1_2_tinh toan hoang ha 2" xfId="4920"/>
    <cellStyle name="Dziesiętny_Invoices2001Slovakia_Book1_2_tinh toan hoang ha 2" xfId="4921"/>
    <cellStyle name="Dziesietny_Invoices2001Slovakia_Book1_2_tinh toan hoang ha 2 2" xfId="4922"/>
    <cellStyle name="Dziesiętny_Invoices2001Slovakia_Book1_2_tinh toan hoang ha 2 2" xfId="4923"/>
    <cellStyle name="Dziesietny_Invoices2001Slovakia_Book1_2_tinh toan hoang ha 3" xfId="4924"/>
    <cellStyle name="Dziesiętny_Invoices2001Slovakia_Book1_2_tinh toan hoang ha 3" xfId="4925"/>
    <cellStyle name="Dziesietny_Invoices2001Slovakia_Book1_2_tinh toan hoang ha 3 2" xfId="4926"/>
    <cellStyle name="Dziesiętny_Invoices2001Slovakia_Book1_2_tinh toan hoang ha 3 2" xfId="4927"/>
    <cellStyle name="Dziesietny_Invoices2001Slovakia_Book1_2_tinh toan hoang ha 4" xfId="4928"/>
    <cellStyle name="Dziesiętny_Invoices2001Slovakia_Book1_2_tinh toan hoang ha 4" xfId="4929"/>
    <cellStyle name="Dziesietny_Invoices2001Slovakia_Book1_2_Tong von ĐTPT" xfId="4930"/>
    <cellStyle name="Dziesiętny_Invoices2001Slovakia_Book1_2_Tong von ĐTPT" xfId="4931"/>
    <cellStyle name="Dziesietny_Invoices2001Slovakia_Book1_2_Tong von ĐTPT 2" xfId="4932"/>
    <cellStyle name="Dziesiętny_Invoices2001Slovakia_Book1_2_Tong von ĐTPT 2" xfId="4933"/>
    <cellStyle name="Dziesietny_Invoices2001Slovakia_Book1_2_Tong von ĐTPT 2 2" xfId="4934"/>
    <cellStyle name="Dziesiętny_Invoices2001Slovakia_Book1_2_Tong von ĐTPT 2 2" xfId="4935"/>
    <cellStyle name="Dziesietny_Invoices2001Slovakia_Book1_2_Tong von ĐTPT 3" xfId="4936"/>
    <cellStyle name="Dziesiętny_Invoices2001Slovakia_Book1_2_Tong von ĐTPT 3" xfId="4937"/>
    <cellStyle name="Dziesietny_Invoices2001Slovakia_Book1_2_Tong von ĐTPT 3 2" xfId="4938"/>
    <cellStyle name="Dziesiętny_Invoices2001Slovakia_Book1_2_Tong von ĐTPT 3 2" xfId="4939"/>
    <cellStyle name="Dziesietny_Invoices2001Slovakia_Book1_2_Tong von ĐTPT 4" xfId="4940"/>
    <cellStyle name="Dziesiętny_Invoices2001Slovakia_Book1_2_Tong von ĐTPT 4" xfId="4941"/>
    <cellStyle name="Dziesietny_Invoices2001Slovakia_Book1_2_Viec Huy dang lam" xfId="4942"/>
    <cellStyle name="Dziesiętny_Invoices2001Slovakia_Book1_2_Viec Huy dang lam" xfId="4943"/>
    <cellStyle name="Dziesietny_Invoices2001Slovakia_Book1_3" xfId="4944"/>
    <cellStyle name="Dziesiętny_Invoices2001Slovakia_Book1_3" xfId="4945"/>
    <cellStyle name="Dziesietny_Invoices2001Slovakia_Book1_3 2" xfId="4946"/>
    <cellStyle name="Dziesiętny_Invoices2001Slovakia_Book1_3 2" xfId="4947"/>
    <cellStyle name="Dziesietny_Invoices2001Slovakia_Book1_3 2 2" xfId="4948"/>
    <cellStyle name="Dziesiętny_Invoices2001Slovakia_Book1_3 2 2" xfId="4949"/>
    <cellStyle name="Dziesietny_Invoices2001Slovakia_Book1_3 3" xfId="4950"/>
    <cellStyle name="Dziesiętny_Invoices2001Slovakia_Book1_3 3" xfId="4951"/>
    <cellStyle name="Dziesietny_Invoices2001Slovakia_Book1_3 3 2" xfId="4952"/>
    <cellStyle name="Dziesiętny_Invoices2001Slovakia_Book1_3 3 2" xfId="4953"/>
    <cellStyle name="Dziesietny_Invoices2001Slovakia_Book1_3 4" xfId="4954"/>
    <cellStyle name="Dziesiętny_Invoices2001Slovakia_Book1_3 4" xfId="4955"/>
    <cellStyle name="Dziesietny_Invoices2001Slovakia_Book1_Bao cao 9 thang  XDCB" xfId="4956"/>
    <cellStyle name="Dziesiętny_Invoices2001Slovakia_Book1_Book1" xfId="4957"/>
    <cellStyle name="Dziesietny_Invoices2001Slovakia_Book1_dự toán 30a 2013" xfId="4958"/>
    <cellStyle name="Dziesiętny_Invoices2001Slovakia_Book1_Nhu cau von ung truoc 2011 Tha h Hoa + Nge An gui TW" xfId="4959"/>
    <cellStyle name="Dziesietny_Invoices2001Slovakia_Book1_Tong hop Cac tuyen(9-1-06)" xfId="4960"/>
    <cellStyle name="Dziesiętny_Invoices2001Slovakia_Book1_Tong hop Cac tuyen(9-1-06)" xfId="4961"/>
    <cellStyle name="Dziesietny_Invoices2001Slovakia_Book1_Tong hop Cac tuyen(9-1-06) 2" xfId="4962"/>
    <cellStyle name="Dziesiętny_Invoices2001Slovakia_Book1_Tong hop Cac tuyen(9-1-06) 2" xfId="4963"/>
    <cellStyle name="Dziesietny_Invoices2001Slovakia_Book1_Tong hop Cac tuyen(9-1-06)_bieu tong hop lai kh von 2011 gui phong TH-KTDN" xfId="4964"/>
    <cellStyle name="Dziesiętny_Invoices2001Slovakia_Book1_Tong hop Cac tuyen(9-1-06)_bieu tong hop lai kh von 2011 gui phong TH-KTDN" xfId="4965"/>
    <cellStyle name="Dziesietny_Invoices2001Slovakia_Book1_Tong hop Cac tuyen(9-1-06)_bieu tong hop lai kh von 2011 gui phong TH-KTDN 2" xfId="4966"/>
    <cellStyle name="Dziesiętny_Invoices2001Slovakia_Book1_Tong hop Cac tuyen(9-1-06)_bieu tong hop lai kh von 2011 gui phong TH-KTDN 2" xfId="4967"/>
    <cellStyle name="Dziesietny_Invoices2001Slovakia_Book1_Tong hop Cac tuyen(9-1-06)_Copy of KH PHAN BO VON ĐỐI ỨNG NAM 2011 (30 TY phuong án gop WB)" xfId="4968"/>
    <cellStyle name="Dziesiętny_Invoices2001Slovakia_Book1_Tong hop Cac tuyen(9-1-06)_Copy of KH PHAN BO VON ĐỐI ỨNG NAM 2011 (30 TY phuong án gop WB)" xfId="4969"/>
    <cellStyle name="Dziesietny_Invoices2001Slovakia_Book1_Tong hop Cac tuyen(9-1-06)_Copy of KH PHAN BO VON ĐỐI ỨNG NAM 2011 (30 TY phuong án gop WB) 2" xfId="4970"/>
    <cellStyle name="Dziesiętny_Invoices2001Slovakia_Book1_Tong hop Cac tuyen(9-1-06)_Copy of KH PHAN BO VON ĐỐI ỨNG NAM 2011 (30 TY phuong án gop WB) 2" xfId="4971"/>
    <cellStyle name="Dziesietny_Invoices2001Slovakia_Book1_Tong hop Cac tuyen(9-1-06)_Ke hoach 2010 (theo doi 11-8-2010)" xfId="4972"/>
    <cellStyle name="Dziesiętny_Invoices2001Slovakia_Book1_Tong hop Cac tuyen(9-1-06)_Ke hoach 2010 (theo doi 11-8-2010)" xfId="4973"/>
    <cellStyle name="Dziesietny_Invoices2001Slovakia_Book1_Tong hop Cac tuyen(9-1-06)_Ke hoach 2010 (theo doi 11-8-2010) 2" xfId="4974"/>
    <cellStyle name="Dziesiętny_Invoices2001Slovakia_Book1_Tong hop Cac tuyen(9-1-06)_Ke hoach 2010 (theo doi 11-8-2010) 2" xfId="4975"/>
    <cellStyle name="Dziesietny_Invoices2001Slovakia_Book1_Tong hop Cac tuyen(9-1-06)_KH Von 2012 gui BKH 1" xfId="4976"/>
    <cellStyle name="Dziesiętny_Invoices2001Slovakia_Book1_Tong hop Cac tuyen(9-1-06)_KH Von 2012 gui BKH 1" xfId="4977"/>
    <cellStyle name="Dziesietny_Invoices2001Slovakia_Book1_Tong hop Cac tuyen(9-1-06)_KH Von 2012 gui BKH 1 2" xfId="4978"/>
    <cellStyle name="Dziesiętny_Invoices2001Slovakia_Book1_Tong hop Cac tuyen(9-1-06)_KH Von 2012 gui BKH 1 2" xfId="4979"/>
    <cellStyle name="Dziesietny_Invoices2001Slovakia_Book1_Tong hop Cac tuyen(9-1-06)_QD ke hoach dau thau" xfId="4980"/>
    <cellStyle name="Dziesiętny_Invoices2001Slovakia_Book1_Tong hop Cac tuyen(9-1-06)_QD ke hoach dau thau" xfId="4981"/>
    <cellStyle name="Dziesietny_Invoices2001Slovakia_Book1_Tong hop Cac tuyen(9-1-06)_QD ke hoach dau thau 2" xfId="4982"/>
    <cellStyle name="Dziesiętny_Invoices2001Slovakia_Book1_Tong hop Cac tuyen(9-1-06)_QD ke hoach dau thau 2" xfId="4983"/>
    <cellStyle name="Dziesietny_Invoices2001Slovakia_Book1_Tong hop Cac tuyen(9-1-06)_Tong von ĐTPT" xfId="4984"/>
    <cellStyle name="Dziesiętny_Invoices2001Slovakia_Book1_Tong hop Cac tuyen(9-1-06)_Tong von ĐTPT" xfId="4985"/>
    <cellStyle name="Dziesietny_Invoices2001Slovakia_Book1_Tong hop Cac tuyen(9-1-06)_Tong von ĐTPT 2" xfId="4986"/>
    <cellStyle name="Dziesiętny_Invoices2001Slovakia_Book1_Tong hop Cac tuyen(9-1-06)_Tong von ĐTPT 2" xfId="4987"/>
    <cellStyle name="Dziesietny_Invoices2001Slovakia_Book1_TONG HOP HOAN THUE NAM 2011" xfId="4988"/>
    <cellStyle name="Dziesiętny_Invoices2001Slovakia_Book1_ung truoc 2011 NSTW Thanh Hoa + Nge An gui Thu 12-5" xfId="4989"/>
    <cellStyle name="Dziesietny_Invoices2001Slovakia_Chi tieu KH nam 2009" xfId="4990"/>
    <cellStyle name="Dziesiętny_Invoices2001Slovakia_Chi tieu KH nam 2009" xfId="4991"/>
    <cellStyle name="Dziesietny_Invoices2001Slovakia_Chi tieu KH nam 2009 2" xfId="4992"/>
    <cellStyle name="Dziesiętny_Invoices2001Slovakia_Chi tieu KH nam 2009 2" xfId="4993"/>
    <cellStyle name="Dziesietny_Invoices2001Slovakia_Copy of KH PHAN BO VON ĐỐI ỨNG NAM 2011 (30 TY phuong án gop WB)" xfId="4994"/>
    <cellStyle name="Dziesiętny_Invoices2001Slovakia_Copy of KH PHAN BO VON ĐỐI ỨNG NAM 2011 (30 TY phuong án gop WB)" xfId="4995"/>
    <cellStyle name="Dziesietny_Invoices2001Slovakia_Copy of KH PHAN BO VON ĐỐI ỨNG NAM 2011 (30 TY phuong án gop WB) 2" xfId="4996"/>
    <cellStyle name="Dziesiętny_Invoices2001Slovakia_Copy of KH PHAN BO VON ĐỐI ỨNG NAM 2011 (30 TY phuong án gop WB) 2" xfId="4997"/>
    <cellStyle name="Dziesietny_Invoices2001Slovakia_Copy of KH PHAN BO VON ĐỐI ỨNG NAM 2011 (30 TY phuong án gop WB) 2 2" xfId="4998"/>
    <cellStyle name="Dziesiętny_Invoices2001Slovakia_Copy of KH PHAN BO VON ĐỐI ỨNG NAM 2011 (30 TY phuong án gop WB) 2 2" xfId="4999"/>
    <cellStyle name="Dziesietny_Invoices2001Slovakia_Copy of KH PHAN BO VON ĐỐI ỨNG NAM 2011 (30 TY phuong án gop WB) 3" xfId="5000"/>
    <cellStyle name="Dziesiętny_Invoices2001Slovakia_Copy of KH PHAN BO VON ĐỐI ỨNG NAM 2011 (30 TY phuong án gop WB) 3" xfId="5001"/>
    <cellStyle name="Dziesietny_Invoices2001Slovakia_Copy of KH PHAN BO VON ĐỐI ỨNG NAM 2011 (30 TY phuong án gop WB) 3 2" xfId="5002"/>
    <cellStyle name="Dziesiętny_Invoices2001Slovakia_Copy of KH PHAN BO VON ĐỐI ỨNG NAM 2011 (30 TY phuong án gop WB) 3 2" xfId="5003"/>
    <cellStyle name="Dziesietny_Invoices2001Slovakia_Copy of KH PHAN BO VON ĐỐI ỨNG NAM 2011 (30 TY phuong án gop WB) 4" xfId="5004"/>
    <cellStyle name="Dziesiętny_Invoices2001Slovakia_Copy of KH PHAN BO VON ĐỐI ỨNG NAM 2011 (30 TY phuong án gop WB) 4" xfId="5005"/>
    <cellStyle name="Dziesietny_Invoices2001Slovakia_Copy of KH PHAN BO VON ĐỐI ỨNG NAM 2011 (30 TY phuong án gop WB)_BIEU KE HOACH  2015 (KTN 6.11 sua)" xfId="5006"/>
    <cellStyle name="Dziesiętny_Invoices2001Slovakia_Copy of KH PHAN BO VON ĐỐI ỨNG NAM 2011 (30 TY phuong án gop WB)_BIEU KE HOACH  2015 (KTN 6.11 sua)" xfId="5007"/>
    <cellStyle name="Dziesietny_Invoices2001Slovakia_Danh Mục KCM trinh BKH 2011 (BS 30A)" xfId="5008"/>
    <cellStyle name="Dziesiętny_Invoices2001Slovakia_Danh Mục KCM trinh BKH 2011 (BS 30A)" xfId="5009"/>
    <cellStyle name="Dziesietny_Invoices2001Slovakia_Danh Mục KCM trinh BKH 2011 (BS 30A) 2" xfId="5010"/>
    <cellStyle name="Dziesiętny_Invoices2001Slovakia_Danh Mục KCM trinh BKH 2011 (BS 30A) 2" xfId="5011"/>
    <cellStyle name="Dziesietny_Invoices2001Slovakia_DT 1751 Muong Khoa" xfId="5012"/>
    <cellStyle name="Dziesiętny_Invoices2001Slovakia_DT 1751 Muong Khoa" xfId="5013"/>
    <cellStyle name="Dziesietny_Invoices2001Slovakia_DT 1751 Muong Khoa 2" xfId="5014"/>
    <cellStyle name="Dziesiętny_Invoices2001Slovakia_DT 1751 Muong Khoa 2" xfId="5015"/>
    <cellStyle name="Dziesietny_Invoices2001Slovakia_DT Nam vai" xfId="5016"/>
    <cellStyle name="Dziesiętny_Invoices2001Slovakia_DT tieu hoc diem TDC ban Cho 28-02-09" xfId="5017"/>
    <cellStyle name="Dziesietny_Invoices2001Slovakia_DT truong THPT  quyet thang tinh 04-3-09" xfId="5018"/>
    <cellStyle name="Dziesiętny_Invoices2001Slovakia_DT truong THPT  quyet thang tinh 04-3-09" xfId="5019"/>
    <cellStyle name="Dziesietny_Invoices2001Slovakia_DT truong THPT  quyet thang tinh 04-3-09 2" xfId="5020"/>
    <cellStyle name="Dziesiętny_Invoices2001Slovakia_DT truong THPT  quyet thang tinh 04-3-09 2" xfId="5021"/>
    <cellStyle name="Dziesietny_Invoices2001Slovakia_DTTD chieng chan Tham lai 29-9-2009" xfId="5022"/>
    <cellStyle name="Dziesiętny_Invoices2001Slovakia_DTTD chieng chan Tham lai 29-9-2009" xfId="5023"/>
    <cellStyle name="Dziesietny_Invoices2001Slovakia_DTTD chieng chan Tham lai 29-9-2009 2" xfId="5024"/>
    <cellStyle name="Dziesiętny_Invoices2001Slovakia_DTTD chieng chan Tham lai 29-9-2009 2" xfId="5025"/>
    <cellStyle name="Dziesietny_Invoices2001Slovakia_DTTD chieng chan Tham lai 29-9-2009 2 2" xfId="5026"/>
    <cellStyle name="Dziesiętny_Invoices2001Slovakia_DTTD chieng chan Tham lai 29-9-2009 2 2" xfId="5027"/>
    <cellStyle name="Dziesietny_Invoices2001Slovakia_DTTD chieng chan Tham lai 29-9-2009 3" xfId="5028"/>
    <cellStyle name="Dziesiętny_Invoices2001Slovakia_DTTD chieng chan Tham lai 29-9-2009 3" xfId="5029"/>
    <cellStyle name="Dziesietny_Invoices2001Slovakia_DTTD chieng chan Tham lai 29-9-2009 3 2" xfId="5030"/>
    <cellStyle name="Dziesiętny_Invoices2001Slovakia_DTTD chieng chan Tham lai 29-9-2009 3 2" xfId="5031"/>
    <cellStyle name="Dziesietny_Invoices2001Slovakia_DTTD chieng chan Tham lai 29-9-2009 4" xfId="5032"/>
    <cellStyle name="Dziesiętny_Invoices2001Slovakia_DTTD chieng chan Tham lai 29-9-2009 4" xfId="5033"/>
    <cellStyle name="Dziesietny_Invoices2001Slovakia_DTTD chieng chan Tham lai 29-9-2009_BIEU KE HOACH  2015 (KTN 6.11 sua)" xfId="5034"/>
    <cellStyle name="Dziesiętny_Invoices2001Slovakia_DTTD chieng chan Tham lai 29-9-2009_BIEU KE HOACH  2015 (KTN 6.11 sua)" xfId="5035"/>
    <cellStyle name="Dziesietny_Invoices2001Slovakia_d-uong+TDT" xfId="5036"/>
    <cellStyle name="Dziesiętny_Invoices2001Slovakia_GVL" xfId="5037"/>
    <cellStyle name="Dziesietny_Invoices2001Slovakia_Ke hoach 2010 (theo doi 11-8-2010)" xfId="5038"/>
    <cellStyle name="Dziesiętny_Invoices2001Slovakia_Ke hoach 2010 (theo doi 11-8-2010)" xfId="5039"/>
    <cellStyle name="Dziesietny_Invoices2001Slovakia_Ke hoach 2010 (theo doi 11-8-2010) 2" xfId="5040"/>
    <cellStyle name="Dziesiętny_Invoices2001Slovakia_Ke hoach 2010 (theo doi 11-8-2010) 2" xfId="5041"/>
    <cellStyle name="Dziesietny_Invoices2001Slovakia_ke hoach dau thau 30-6-2010" xfId="5042"/>
    <cellStyle name="Dziesiętny_Invoices2001Slovakia_ke hoach dau thau 30-6-2010" xfId="5043"/>
    <cellStyle name="Dziesietny_Invoices2001Slovakia_ke hoach dau thau 30-6-2010 2" xfId="5044"/>
    <cellStyle name="Dziesiętny_Invoices2001Slovakia_ke hoach dau thau 30-6-2010 2" xfId="5045"/>
    <cellStyle name="Dziesietny_Invoices2001Slovakia_KL K.C mat duong" xfId="5046"/>
    <cellStyle name="Dziesiętny_Invoices2001Slovakia_Nhµ ®Ó xe" xfId="5047"/>
    <cellStyle name="Dziesietny_Invoices2001Slovakia_Nha bao ve(28-7-05)" xfId="5048"/>
    <cellStyle name="Dziesiętny_Invoices2001Slovakia_Nha bao ve(28-7-05)" xfId="5049"/>
    <cellStyle name="Dziesietny_Invoices2001Slovakia_NHA de xe nguyen du" xfId="5050"/>
    <cellStyle name="Dziesiętny_Invoices2001Slovakia_NHA de xe nguyen du" xfId="5051"/>
    <cellStyle name="Dziesietny_Invoices2001Slovakia_Nhalamviec VTC(25-1-05)" xfId="5052"/>
    <cellStyle name="Dziesiętny_Invoices2001Slovakia_Nhalamviec VTC(25-1-05)" xfId="5053"/>
    <cellStyle name="Dziesietny_Invoices2001Slovakia_Nhu cau von ung truoc 2011 Tha h Hoa + Nge An gui TW" xfId="5054"/>
    <cellStyle name="Dziesiętny_Invoices2001Slovakia_Phan pha do" xfId="5055"/>
    <cellStyle name="Dziesietny_Invoices2001Slovakia_Ra soat KH von 2011 (Huy-11-11-11)" xfId="5056"/>
    <cellStyle name="Dziesiętny_Invoices2001Slovakia_Ra soat KH von 2011 (Huy-11-11-11)" xfId="5057"/>
    <cellStyle name="Dziesietny_Invoices2001Slovakia_Sheet2" xfId="5058"/>
    <cellStyle name="Dziesiętny_Invoices2001Slovakia_Sheet2" xfId="5059"/>
    <cellStyle name="Dziesietny_Invoices2001Slovakia_Sheet2 2" xfId="5060"/>
    <cellStyle name="Dziesiętny_Invoices2001Slovakia_Sheet2 2" xfId="5061"/>
    <cellStyle name="Dziesietny_Invoices2001Slovakia_TDT KHANH HOA" xfId="5062"/>
    <cellStyle name="Dziesiętny_Invoices2001Slovakia_TDT KHANH HOA" xfId="5063"/>
    <cellStyle name="Dziesietny_Invoices2001Slovakia_TDT KHANH HOA 2" xfId="5064"/>
    <cellStyle name="Dziesiętny_Invoices2001Slovakia_TDT KHANH HOA 2" xfId="5065"/>
    <cellStyle name="Dziesietny_Invoices2001Slovakia_TDT KHANH HOA 3" xfId="5066"/>
    <cellStyle name="Dziesiętny_Invoices2001Slovakia_TDT KHANH HOA 3" xfId="5067"/>
    <cellStyle name="Dziesietny_Invoices2001Slovakia_TDT KHANH HOA 4" xfId="5068"/>
    <cellStyle name="Dziesiętny_Invoices2001Slovakia_TDT KHANH HOA 4" xfId="5069"/>
    <cellStyle name="Dziesietny_Invoices2001Slovakia_TDT KHANH HOA 5" xfId="5070"/>
    <cellStyle name="Dziesiętny_Invoices2001Slovakia_TDT KHANH HOA 5" xfId="5071"/>
    <cellStyle name="Dziesietny_Invoices2001Slovakia_TDT KHANH HOA_bao_cao_TH_th_cong_tac_dau_thau_-_ngay251209" xfId="5072"/>
    <cellStyle name="Dziesiętny_Invoices2001Slovakia_TDT KHANH HOA_bao_cao_TH_th_cong_tac_dau_thau_-_ngay251209" xfId="5073"/>
    <cellStyle name="Dziesietny_Invoices2001Slovakia_TDT KHANH HOA_bao_cao_TH_th_cong_tac_dau_thau_-_ngay251209 2" xfId="5074"/>
    <cellStyle name="Dziesiętny_Invoices2001Slovakia_TDT KHANH HOA_bao_cao_TH_th_cong_tac_dau_thau_-_ngay251209 2" xfId="5075"/>
    <cellStyle name="Dziesietny_Invoices2001Slovakia_TDT KHANH HOA_Bieu chi tieu KH 2014 (Huy-04-11)" xfId="5076"/>
    <cellStyle name="Dziesiętny_Invoices2001Slovakia_TDT KHANH HOA_Bieu chi tieu KH 2014 (Huy-04-11)" xfId="5077"/>
    <cellStyle name="Dziesietny_Invoices2001Slovakia_TDT KHANH HOA_bieu ke hoach dau thau" xfId="5078"/>
    <cellStyle name="Dziesiętny_Invoices2001Slovakia_TDT KHANH HOA_bieu ke hoach dau thau" xfId="5079"/>
    <cellStyle name="Dziesietny_Invoices2001Slovakia_TDT KHANH HOA_bieu ke hoach dau thau 2" xfId="5080"/>
    <cellStyle name="Dziesiętny_Invoices2001Slovakia_TDT KHANH HOA_bieu ke hoach dau thau 2" xfId="5081"/>
    <cellStyle name="Dziesietny_Invoices2001Slovakia_TDT KHANH HOA_bieu ke hoach dau thau truong mam non SKH" xfId="5082"/>
    <cellStyle name="Dziesiętny_Invoices2001Slovakia_TDT KHANH HOA_bieu ke hoach dau thau truong mam non SKH" xfId="5083"/>
    <cellStyle name="Dziesietny_Invoices2001Slovakia_TDT KHANH HOA_bieu ke hoach dau thau truong mam non SKH 2" xfId="5084"/>
    <cellStyle name="Dziesiętny_Invoices2001Slovakia_TDT KHANH HOA_bieu ke hoach dau thau truong mam non SKH 2" xfId="5085"/>
    <cellStyle name="Dziesietny_Invoices2001Slovakia_TDT KHANH HOA_bieu tong hop lai kh von 2011 gui phong TH-KTDN" xfId="5086"/>
    <cellStyle name="Dziesiętny_Invoices2001Slovakia_TDT KHANH HOA_bieu tong hop lai kh von 2011 gui phong TH-KTDN" xfId="5087"/>
    <cellStyle name="Dziesietny_Invoices2001Slovakia_TDT KHANH HOA_bieu tong hop lai kh von 2011 gui phong TH-KTDN 2" xfId="5088"/>
    <cellStyle name="Dziesiętny_Invoices2001Slovakia_TDT KHANH HOA_bieu tong hop lai kh von 2011 gui phong TH-KTDN 2" xfId="5089"/>
    <cellStyle name="Dziesietny_Invoices2001Slovakia_TDT KHANH HOA_bieu tong hop lai kh von 2011 gui phong TH-KTDN 2 2" xfId="5090"/>
    <cellStyle name="Dziesiętny_Invoices2001Slovakia_TDT KHANH HOA_bieu tong hop lai kh von 2011 gui phong TH-KTDN 2 2" xfId="5091"/>
    <cellStyle name="Dziesietny_Invoices2001Slovakia_TDT KHANH HOA_bieu tong hop lai kh von 2011 gui phong TH-KTDN 3" xfId="5092"/>
    <cellStyle name="Dziesiętny_Invoices2001Slovakia_TDT KHANH HOA_bieu tong hop lai kh von 2011 gui phong TH-KTDN 3" xfId="5093"/>
    <cellStyle name="Dziesietny_Invoices2001Slovakia_TDT KHANH HOA_bieu tong hop lai kh von 2011 gui phong TH-KTDN 3 2" xfId="5094"/>
    <cellStyle name="Dziesiętny_Invoices2001Slovakia_TDT KHANH HOA_bieu tong hop lai kh von 2011 gui phong TH-KTDN 3 2" xfId="5095"/>
    <cellStyle name="Dziesietny_Invoices2001Slovakia_TDT KHANH HOA_bieu tong hop lai kh von 2011 gui phong TH-KTDN 4" xfId="5096"/>
    <cellStyle name="Dziesiętny_Invoices2001Slovakia_TDT KHANH HOA_bieu tong hop lai kh von 2011 gui phong TH-KTDN 4" xfId="5097"/>
    <cellStyle name="Dziesietny_Invoices2001Slovakia_TDT KHANH HOA_bieu tong hop lai kh von 2011 gui phong TH-KTDN_BIEU KE HOACH  2015 (KTN 6.11 sua)" xfId="5098"/>
    <cellStyle name="Dziesiętny_Invoices2001Slovakia_TDT KHANH HOA_bieu tong hop lai kh von 2011 gui phong TH-KTDN_BIEU KE HOACH  2015 (KTN 6.11 sua)" xfId="5099"/>
    <cellStyle name="Dziesietny_Invoices2001Slovakia_TDT KHANH HOA_Book1" xfId="5100"/>
    <cellStyle name="Dziesiętny_Invoices2001Slovakia_TDT KHANH HOA_Book1" xfId="5101"/>
    <cellStyle name="Dziesietny_Invoices2001Slovakia_TDT KHANH HOA_Book1 2" xfId="5102"/>
    <cellStyle name="Dziesiętny_Invoices2001Slovakia_TDT KHANH HOA_Book1 2" xfId="5103"/>
    <cellStyle name="Dziesietny_Invoices2001Slovakia_TDT KHANH HOA_Book1_1" xfId="5104"/>
    <cellStyle name="Dziesiętny_Invoices2001Slovakia_TDT KHANH HOA_Book1_1" xfId="5105"/>
    <cellStyle name="Dziesietny_Invoices2001Slovakia_TDT KHANH HOA_Book1_1 2" xfId="5106"/>
    <cellStyle name="Dziesiętny_Invoices2001Slovakia_TDT KHANH HOA_Book1_1 2" xfId="5107"/>
    <cellStyle name="Dziesietny_Invoices2001Slovakia_TDT KHANH HOA_Book1_1_ke hoach dau thau 30-6-2010" xfId="5108"/>
    <cellStyle name="Dziesiętny_Invoices2001Slovakia_TDT KHANH HOA_Book1_1_ke hoach dau thau 30-6-2010" xfId="5109"/>
    <cellStyle name="Dziesietny_Invoices2001Slovakia_TDT KHANH HOA_Book1_1_ke hoach dau thau 30-6-2010 2" xfId="5110"/>
    <cellStyle name="Dziesiętny_Invoices2001Slovakia_TDT KHANH HOA_Book1_1_ke hoach dau thau 30-6-2010 2" xfId="5111"/>
    <cellStyle name="Dziesietny_Invoices2001Slovakia_TDT KHANH HOA_Book1_2" xfId="5112"/>
    <cellStyle name="Dziesiętny_Invoices2001Slovakia_TDT KHANH HOA_Book1_2" xfId="5113"/>
    <cellStyle name="Dziesietny_Invoices2001Slovakia_TDT KHANH HOA_Book1_2 2" xfId="5114"/>
    <cellStyle name="Dziesiętny_Invoices2001Slovakia_TDT KHANH HOA_Book1_2 2" xfId="5115"/>
    <cellStyle name="Dziesietny_Invoices2001Slovakia_TDT KHANH HOA_Book1_Book1" xfId="5116"/>
    <cellStyle name="Dziesiętny_Invoices2001Slovakia_TDT KHANH HOA_Book1_Book1" xfId="5117"/>
    <cellStyle name="Dziesietny_Invoices2001Slovakia_TDT KHANH HOA_Book1_Book1 2" xfId="5118"/>
    <cellStyle name="Dziesiętny_Invoices2001Slovakia_TDT KHANH HOA_Book1_Book1 2" xfId="5119"/>
    <cellStyle name="Dziesietny_Invoices2001Slovakia_TDT KHANH HOA_Book1_DTTD chieng chan Tham lai 29-9-2009" xfId="5120"/>
    <cellStyle name="Dziesiętny_Invoices2001Slovakia_TDT KHANH HOA_Book1_DTTD chieng chan Tham lai 29-9-2009" xfId="5121"/>
    <cellStyle name="Dziesietny_Invoices2001Slovakia_TDT KHANH HOA_Book1_DTTD chieng chan Tham lai 29-9-2009 2" xfId="5122"/>
    <cellStyle name="Dziesiętny_Invoices2001Slovakia_TDT KHANH HOA_Book1_DTTD chieng chan Tham lai 29-9-2009 2" xfId="5123"/>
    <cellStyle name="Dziesietny_Invoices2001Slovakia_TDT KHANH HOA_Book1_Ke hoach 2010 (theo doi 11-8-2010)" xfId="5124"/>
    <cellStyle name="Dziesiętny_Invoices2001Slovakia_TDT KHANH HOA_Book1_Ke hoach 2010 (theo doi 11-8-2010)" xfId="5125"/>
    <cellStyle name="Dziesietny_Invoices2001Slovakia_TDT KHANH HOA_Book1_Ke hoach 2010 (theo doi 11-8-2010) 2" xfId="5126"/>
    <cellStyle name="Dziesiętny_Invoices2001Slovakia_TDT KHANH HOA_Book1_Ke hoach 2010 (theo doi 11-8-2010) 2" xfId="5127"/>
    <cellStyle name="Dziesietny_Invoices2001Slovakia_TDT KHANH HOA_Book1_ke hoach dau thau 30-6-2010" xfId="5128"/>
    <cellStyle name="Dziesiętny_Invoices2001Slovakia_TDT KHANH HOA_Book1_ke hoach dau thau 30-6-2010" xfId="5129"/>
    <cellStyle name="Dziesietny_Invoices2001Slovakia_TDT KHANH HOA_Book1_ke hoach dau thau 30-6-2010 2" xfId="5130"/>
    <cellStyle name="Dziesiętny_Invoices2001Slovakia_TDT KHANH HOA_Book1_ke hoach dau thau 30-6-2010 2" xfId="5131"/>
    <cellStyle name="Dziesietny_Invoices2001Slovakia_TDT KHANH HOA_Book1_ke hoach dau thau 30-6-2010 2 2" xfId="5132"/>
    <cellStyle name="Dziesiętny_Invoices2001Slovakia_TDT KHANH HOA_Book1_ke hoach dau thau 30-6-2010 2 2" xfId="5133"/>
    <cellStyle name="Dziesietny_Invoices2001Slovakia_TDT KHANH HOA_Book1_ke hoach dau thau 30-6-2010 3" xfId="5134"/>
    <cellStyle name="Dziesiętny_Invoices2001Slovakia_TDT KHANH HOA_Book1_ke hoach dau thau 30-6-2010 3" xfId="5135"/>
    <cellStyle name="Dziesietny_Invoices2001Slovakia_TDT KHANH HOA_Book1_ke hoach dau thau 30-6-2010 3 2" xfId="5136"/>
    <cellStyle name="Dziesiętny_Invoices2001Slovakia_TDT KHANH HOA_Book1_ke hoach dau thau 30-6-2010 3 2" xfId="5137"/>
    <cellStyle name="Dziesietny_Invoices2001Slovakia_TDT KHANH HOA_Book1_ke hoach dau thau 30-6-2010 4" xfId="5138"/>
    <cellStyle name="Dziesiętny_Invoices2001Slovakia_TDT KHANH HOA_Book1_ke hoach dau thau 30-6-2010 4" xfId="5139"/>
    <cellStyle name="Dziesietny_Invoices2001Slovakia_TDT KHANH HOA_Book1_ke hoach dau thau 30-6-2010_BIEU KE HOACH  2015 (KTN 6.11 sua)" xfId="5140"/>
    <cellStyle name="Dziesiętny_Invoices2001Slovakia_TDT KHANH HOA_Book1_ke hoach dau thau 30-6-2010_BIEU KE HOACH  2015 (KTN 6.11 sua)" xfId="5141"/>
    <cellStyle name="Dziesietny_Invoices2001Slovakia_TDT KHANH HOA_Book1_KH Von 2012 gui BKH 1" xfId="5142"/>
    <cellStyle name="Dziesiętny_Invoices2001Slovakia_TDT KHANH HOA_Book1_KH Von 2012 gui BKH 1" xfId="5143"/>
    <cellStyle name="Dziesietny_Invoices2001Slovakia_TDT KHANH HOA_Book1_KH Von 2012 gui BKH 1 2" xfId="5144"/>
    <cellStyle name="Dziesiętny_Invoices2001Slovakia_TDT KHANH HOA_Book1_KH Von 2012 gui BKH 1 2" xfId="5145"/>
    <cellStyle name="Dziesietny_Invoices2001Slovakia_TDT KHANH HOA_Book1_KH Von 2012 gui BKH 2" xfId="5146"/>
    <cellStyle name="Dziesiętny_Invoices2001Slovakia_TDT KHANH HOA_Book1_KH Von 2012 gui BKH 2" xfId="5147"/>
    <cellStyle name="Dziesietny_Invoices2001Slovakia_TDT KHANH HOA_Book1_KH Von 2012 gui BKH 2 2" xfId="5148"/>
    <cellStyle name="Dziesiętny_Invoices2001Slovakia_TDT KHANH HOA_Book1_KH Von 2012 gui BKH 2 2" xfId="5149"/>
    <cellStyle name="Dziesietny_Invoices2001Slovakia_TDT KHANH HOA_Chi tieu KH nam 2009" xfId="5150"/>
    <cellStyle name="Dziesiętny_Invoices2001Slovakia_TDT KHANH HOA_Chi tieu KH nam 2009" xfId="5151"/>
    <cellStyle name="Dziesietny_Invoices2001Slovakia_TDT KHANH HOA_Chi tieu KH nam 2009 2" xfId="5152"/>
    <cellStyle name="Dziesiętny_Invoices2001Slovakia_TDT KHANH HOA_Chi tieu KH nam 2009 2" xfId="5153"/>
    <cellStyle name="Dziesietny_Invoices2001Slovakia_TDT KHANH HOA_Copy of KH PHAN BO VON ĐỐI ỨNG NAM 2011 (30 TY phuong án gop WB)" xfId="5154"/>
    <cellStyle name="Dziesiętny_Invoices2001Slovakia_TDT KHANH HOA_Copy of KH PHAN BO VON ĐỐI ỨNG NAM 2011 (30 TY phuong án gop WB)" xfId="5155"/>
    <cellStyle name="Dziesietny_Invoices2001Slovakia_TDT KHANH HOA_Copy of KH PHAN BO VON ĐỐI ỨNG NAM 2011 (30 TY phuong án gop WB) 2" xfId="5156"/>
    <cellStyle name="Dziesiętny_Invoices2001Slovakia_TDT KHANH HOA_Copy of KH PHAN BO VON ĐỐI ỨNG NAM 2011 (30 TY phuong án gop WB) 2" xfId="5157"/>
    <cellStyle name="Dziesietny_Invoices2001Slovakia_TDT KHANH HOA_Copy of KH PHAN BO VON ĐỐI ỨNG NAM 2011 (30 TY phuong án gop WB) 2 2" xfId="5158"/>
    <cellStyle name="Dziesiętny_Invoices2001Slovakia_TDT KHANH HOA_Copy of KH PHAN BO VON ĐỐI ỨNG NAM 2011 (30 TY phuong án gop WB) 2 2" xfId="5159"/>
    <cellStyle name="Dziesietny_Invoices2001Slovakia_TDT KHANH HOA_Copy of KH PHAN BO VON ĐỐI ỨNG NAM 2011 (30 TY phuong án gop WB) 3" xfId="5160"/>
    <cellStyle name="Dziesiętny_Invoices2001Slovakia_TDT KHANH HOA_Copy of KH PHAN BO VON ĐỐI ỨNG NAM 2011 (30 TY phuong án gop WB) 3" xfId="5161"/>
    <cellStyle name="Dziesietny_Invoices2001Slovakia_TDT KHANH HOA_Copy of KH PHAN BO VON ĐỐI ỨNG NAM 2011 (30 TY phuong án gop WB) 3 2" xfId="5162"/>
    <cellStyle name="Dziesiętny_Invoices2001Slovakia_TDT KHANH HOA_Copy of KH PHAN BO VON ĐỐI ỨNG NAM 2011 (30 TY phuong án gop WB) 3 2" xfId="5163"/>
    <cellStyle name="Dziesietny_Invoices2001Slovakia_TDT KHANH HOA_Copy of KH PHAN BO VON ĐỐI ỨNG NAM 2011 (30 TY phuong án gop WB) 4" xfId="5164"/>
    <cellStyle name="Dziesiętny_Invoices2001Slovakia_TDT KHANH HOA_Copy of KH PHAN BO VON ĐỐI ỨNG NAM 2011 (30 TY phuong án gop WB) 4" xfId="5165"/>
    <cellStyle name="Dziesietny_Invoices2001Slovakia_TDT KHANH HOA_Copy of KH PHAN BO VON ĐỐI ỨNG NAM 2011 (30 TY phuong án gop WB)_BIEU KE HOACH  2015 (KTN 6.11 sua)" xfId="5166"/>
    <cellStyle name="Dziesiętny_Invoices2001Slovakia_TDT KHANH HOA_Copy of KH PHAN BO VON ĐỐI ỨNG NAM 2011 (30 TY phuong án gop WB)_BIEU KE HOACH  2015 (KTN 6.11 sua)" xfId="5167"/>
    <cellStyle name="Dziesietny_Invoices2001Slovakia_TDT KHANH HOA_Danh Mục KCM trinh BKH 2011 (BS 30A)" xfId="5168"/>
    <cellStyle name="Dziesiętny_Invoices2001Slovakia_TDT KHANH HOA_Danh Mục KCM trinh BKH 2011 (BS 30A)" xfId="5169"/>
    <cellStyle name="Dziesietny_Invoices2001Slovakia_TDT KHANH HOA_Danh Mục KCM trinh BKH 2011 (BS 30A) 2" xfId="5170"/>
    <cellStyle name="Dziesiętny_Invoices2001Slovakia_TDT KHANH HOA_Danh Mục KCM trinh BKH 2011 (BS 30A) 2" xfId="5171"/>
    <cellStyle name="Dziesietny_Invoices2001Slovakia_TDT KHANH HOA_DT 1751 Muong Khoa" xfId="5172"/>
    <cellStyle name="Dziesiętny_Invoices2001Slovakia_TDT KHANH HOA_DT 1751 Muong Khoa" xfId="5173"/>
    <cellStyle name="Dziesietny_Invoices2001Slovakia_TDT KHANH HOA_DT 1751 Muong Khoa 2" xfId="5174"/>
    <cellStyle name="Dziesiętny_Invoices2001Slovakia_TDT KHANH HOA_DT 1751 Muong Khoa 2" xfId="5175"/>
    <cellStyle name="Dziesietny_Invoices2001Slovakia_TDT KHANH HOA_DT tieu hoc diem TDC ban Cho 28-02-09" xfId="5176"/>
    <cellStyle name="Dziesiętny_Invoices2001Slovakia_TDT KHANH HOA_DT tieu hoc diem TDC ban Cho 28-02-09" xfId="5177"/>
    <cellStyle name="Dziesietny_Invoices2001Slovakia_TDT KHANH HOA_DT tieu hoc diem TDC ban Cho 28-02-09 2" xfId="5178"/>
    <cellStyle name="Dziesiętny_Invoices2001Slovakia_TDT KHANH HOA_DT tieu hoc diem TDC ban Cho 28-02-09 2" xfId="5179"/>
    <cellStyle name="Dziesietny_Invoices2001Slovakia_TDT KHANH HOA_DTTD chieng chan Tham lai 29-9-2009" xfId="5180"/>
    <cellStyle name="Dziesiętny_Invoices2001Slovakia_TDT KHANH HOA_DTTD chieng chan Tham lai 29-9-2009" xfId="5181"/>
    <cellStyle name="Dziesietny_Invoices2001Slovakia_TDT KHANH HOA_DTTD chieng chan Tham lai 29-9-2009 2" xfId="5182"/>
    <cellStyle name="Dziesiętny_Invoices2001Slovakia_TDT KHANH HOA_DTTD chieng chan Tham lai 29-9-2009 2" xfId="5183"/>
    <cellStyle name="Dziesietny_Invoices2001Slovakia_TDT KHANH HOA_DTTD chieng chan Tham lai 29-9-2009 2 2" xfId="5184"/>
    <cellStyle name="Dziesiętny_Invoices2001Slovakia_TDT KHANH HOA_DTTD chieng chan Tham lai 29-9-2009 2 2" xfId="5185"/>
    <cellStyle name="Dziesietny_Invoices2001Slovakia_TDT KHANH HOA_DTTD chieng chan Tham lai 29-9-2009 3" xfId="5186"/>
    <cellStyle name="Dziesiętny_Invoices2001Slovakia_TDT KHANH HOA_DTTD chieng chan Tham lai 29-9-2009 3" xfId="5187"/>
    <cellStyle name="Dziesietny_Invoices2001Slovakia_TDT KHANH HOA_DTTD chieng chan Tham lai 29-9-2009 3 2" xfId="5188"/>
    <cellStyle name="Dziesiętny_Invoices2001Slovakia_TDT KHANH HOA_DTTD chieng chan Tham lai 29-9-2009 3 2" xfId="5189"/>
    <cellStyle name="Dziesietny_Invoices2001Slovakia_TDT KHANH HOA_DTTD chieng chan Tham lai 29-9-2009 4" xfId="5190"/>
    <cellStyle name="Dziesiętny_Invoices2001Slovakia_TDT KHANH HOA_DTTD chieng chan Tham lai 29-9-2009 4" xfId="5191"/>
    <cellStyle name="Dziesietny_Invoices2001Slovakia_TDT KHANH HOA_DTTD chieng chan Tham lai 29-9-2009_BIEU KE HOACH  2015 (KTN 6.11 sua)" xfId="5192"/>
    <cellStyle name="Dziesiętny_Invoices2001Slovakia_TDT KHANH HOA_DTTD chieng chan Tham lai 29-9-2009_BIEU KE HOACH  2015 (KTN 6.11 sua)" xfId="5193"/>
    <cellStyle name="Dziesietny_Invoices2001Slovakia_TDT KHANH HOA_Du toan nuoc San Thang (GD2)" xfId="5194"/>
    <cellStyle name="Dziesiętny_Invoices2001Slovakia_TDT KHANH HOA_Du toan nuoc San Thang (GD2)" xfId="5195"/>
    <cellStyle name="Dziesietny_Invoices2001Slovakia_TDT KHANH HOA_Du toan nuoc San Thang (GD2) 2" xfId="5196"/>
    <cellStyle name="Dziesiętny_Invoices2001Slovakia_TDT KHANH HOA_Du toan nuoc San Thang (GD2) 2" xfId="5197"/>
    <cellStyle name="Dziesietny_Invoices2001Slovakia_TDT KHANH HOA_GVL" xfId="5198"/>
    <cellStyle name="Dziesiętny_Invoices2001Slovakia_TDT KHANH HOA_GVL" xfId="5199"/>
    <cellStyle name="Dziesietny_Invoices2001Slovakia_TDT KHANH HOA_GVL 2" xfId="5200"/>
    <cellStyle name="Dziesiętny_Invoices2001Slovakia_TDT KHANH HOA_GVL 2" xfId="5201"/>
    <cellStyle name="Dziesietny_Invoices2001Slovakia_TDT KHANH HOA_GVL 2 2" xfId="5202"/>
    <cellStyle name="Dziesiętny_Invoices2001Slovakia_TDT KHANH HOA_GVL 2 2" xfId="5203"/>
    <cellStyle name="Dziesietny_Invoices2001Slovakia_TDT KHANH HOA_GVL 3" xfId="5204"/>
    <cellStyle name="Dziesiętny_Invoices2001Slovakia_TDT KHANH HOA_GVL 3" xfId="5205"/>
    <cellStyle name="Dziesietny_Invoices2001Slovakia_TDT KHANH HOA_GVL 3 2" xfId="5206"/>
    <cellStyle name="Dziesiętny_Invoices2001Slovakia_TDT KHANH HOA_GVL 3 2" xfId="5207"/>
    <cellStyle name="Dziesietny_Invoices2001Slovakia_TDT KHANH HOA_GVL 4" xfId="5208"/>
    <cellStyle name="Dziesiętny_Invoices2001Slovakia_TDT KHANH HOA_GVL 4" xfId="5209"/>
    <cellStyle name="Dziesietny_Invoices2001Slovakia_TDT KHANH HOA_GVL_BIEU KE HOACH  2015 (KTN 6.11 sua)" xfId="5210"/>
    <cellStyle name="Dziesiętny_Invoices2001Slovakia_TDT KHANH HOA_GVL_BIEU KE HOACH  2015 (KTN 6.11 sua)" xfId="5211"/>
    <cellStyle name="Dziesietny_Invoices2001Slovakia_TDT KHANH HOA_ke hoach dau thau 30-6-2010" xfId="5212"/>
    <cellStyle name="Dziesiętny_Invoices2001Slovakia_TDT KHANH HOA_ke hoach dau thau 30-6-2010" xfId="5213"/>
    <cellStyle name="Dziesietny_Invoices2001Slovakia_TDT KHANH HOA_ke hoach dau thau 30-6-2010 2" xfId="5214"/>
    <cellStyle name="Dziesiętny_Invoices2001Slovakia_TDT KHANH HOA_ke hoach dau thau 30-6-2010 2" xfId="5215"/>
    <cellStyle name="Dziesietny_Invoices2001Slovakia_TDT KHANH HOA_KH Von 2012 gui BKH 1" xfId="5216"/>
    <cellStyle name="Dziesiętny_Invoices2001Slovakia_TDT KHANH HOA_KH Von 2012 gui BKH 1" xfId="5217"/>
    <cellStyle name="Dziesietny_Invoices2001Slovakia_TDT KHANH HOA_KH Von 2012 gui BKH 1 2" xfId="5218"/>
    <cellStyle name="Dziesiętny_Invoices2001Slovakia_TDT KHANH HOA_KH Von 2012 gui BKH 1 2" xfId="5219"/>
    <cellStyle name="Dziesietny_Invoices2001Slovakia_TDT KHANH HOA_KH Von 2012 gui BKH 1 2 2" xfId="5220"/>
    <cellStyle name="Dziesiętny_Invoices2001Slovakia_TDT KHANH HOA_KH Von 2012 gui BKH 1 2 2" xfId="5221"/>
    <cellStyle name="Dziesietny_Invoices2001Slovakia_TDT KHANH HOA_KH Von 2012 gui BKH 1 3" xfId="5222"/>
    <cellStyle name="Dziesiętny_Invoices2001Slovakia_TDT KHANH HOA_KH Von 2012 gui BKH 1 3" xfId="5223"/>
    <cellStyle name="Dziesietny_Invoices2001Slovakia_TDT KHANH HOA_KH Von 2012 gui BKH 1 3 2" xfId="5224"/>
    <cellStyle name="Dziesiętny_Invoices2001Slovakia_TDT KHANH HOA_KH Von 2012 gui BKH 1 3 2" xfId="5225"/>
    <cellStyle name="Dziesietny_Invoices2001Slovakia_TDT KHANH HOA_KH Von 2012 gui BKH 1 4" xfId="5226"/>
    <cellStyle name="Dziesiętny_Invoices2001Slovakia_TDT KHANH HOA_KH Von 2012 gui BKH 1 4" xfId="5227"/>
    <cellStyle name="Dziesietny_Invoices2001Slovakia_TDT KHANH HOA_KH Von 2012 gui BKH 1_BIEU KE HOACH  2015 (KTN 6.11 sua)" xfId="5228"/>
    <cellStyle name="Dziesiętny_Invoices2001Slovakia_TDT KHANH HOA_KH Von 2012 gui BKH 1_BIEU KE HOACH  2015 (KTN 6.11 sua)" xfId="5229"/>
    <cellStyle name="Dziesietny_Invoices2001Slovakia_TDT KHANH HOA_Phan pha do" xfId="5230"/>
    <cellStyle name="Dziesiętny_Invoices2001Slovakia_TDT KHANH HOA_Phan pha do" xfId="5231"/>
    <cellStyle name="Dziesietny_Invoices2001Slovakia_TDT KHANH HOA_Phan pha do 2" xfId="5232"/>
    <cellStyle name="Dziesiętny_Invoices2001Slovakia_TDT KHANH HOA_Phan pha do 2" xfId="5233"/>
    <cellStyle name="Dziesietny_Invoices2001Slovakia_TDT KHANH HOA_QD ke hoach dau thau" xfId="5234"/>
    <cellStyle name="Dziesiętny_Invoices2001Slovakia_TDT KHANH HOA_QD ke hoach dau thau" xfId="5235"/>
    <cellStyle name="Dziesietny_Invoices2001Slovakia_TDT KHANH HOA_QD ke hoach dau thau 2" xfId="5236"/>
    <cellStyle name="Dziesiętny_Invoices2001Slovakia_TDT KHANH HOA_QD ke hoach dau thau 2" xfId="5237"/>
    <cellStyle name="Dziesietny_Invoices2001Slovakia_TDT KHANH HOA_Ra soat KH von 2011 (Huy-11-11-11)" xfId="5238"/>
    <cellStyle name="Dziesiętny_Invoices2001Slovakia_TDT KHANH HOA_Ra soat KH von 2011 (Huy-11-11-11)" xfId="5239"/>
    <cellStyle name="Dziesietny_Invoices2001Slovakia_TDT KHANH HOA_Ra soat KH von 2011 (Huy-11-11-11) 2" xfId="5240"/>
    <cellStyle name="Dziesiętny_Invoices2001Slovakia_TDT KHANH HOA_Ra soat KH von 2011 (Huy-11-11-11) 2" xfId="5241"/>
    <cellStyle name="Dziesietny_Invoices2001Slovakia_TDT KHANH HOA_Sheet2" xfId="5242"/>
    <cellStyle name="Dziesiętny_Invoices2001Slovakia_TDT KHANH HOA_Sheet2" xfId="5243"/>
    <cellStyle name="Dziesietny_Invoices2001Slovakia_TDT KHANH HOA_Sheet2 2" xfId="5244"/>
    <cellStyle name="Dziesiętny_Invoices2001Slovakia_TDT KHANH HOA_Sheet2 2" xfId="5245"/>
    <cellStyle name="Dziesietny_Invoices2001Slovakia_TDT KHANH HOA_TH danh muc 08-09 den ngay 30-8-09" xfId="5246"/>
    <cellStyle name="Dziesiętny_Invoices2001Slovakia_TDT KHANH HOA_TH danh muc 08-09 den ngay 30-8-09" xfId="5247"/>
    <cellStyle name="Dziesietny_Invoices2001Slovakia_TDT KHANH HOA_TH danh muc 08-09 den ngay 30-8-09 2" xfId="5248"/>
    <cellStyle name="Dziesiętny_Invoices2001Slovakia_TDT KHANH HOA_TH danh muc 08-09 den ngay 30-8-09 2" xfId="5249"/>
    <cellStyle name="Dziesietny_Invoices2001Slovakia_TDT KHANH HOA_Tienluong" xfId="5250"/>
    <cellStyle name="Dziesiętny_Invoices2001Slovakia_TDT KHANH HOA_Tienluong" xfId="5251"/>
    <cellStyle name="Dziesietny_Invoices2001Slovakia_TDT KHANH HOA_Tienluong 2" xfId="5252"/>
    <cellStyle name="Dziesiętny_Invoices2001Slovakia_TDT KHANH HOA_Tienluong 2" xfId="5253"/>
    <cellStyle name="Dziesietny_Invoices2001Slovakia_TDT KHANH HOA_tinh toan hoang ha" xfId="5254"/>
    <cellStyle name="Dziesiętny_Invoices2001Slovakia_TDT KHANH HOA_tinh toan hoang ha" xfId="5255"/>
    <cellStyle name="Dziesietny_Invoices2001Slovakia_TDT KHANH HOA_tinh toan hoang ha 2" xfId="5256"/>
    <cellStyle name="Dziesiętny_Invoices2001Slovakia_TDT KHANH HOA_tinh toan hoang ha 2" xfId="5257"/>
    <cellStyle name="Dziesietny_Invoices2001Slovakia_TDT KHANH HOA_Tong hop Cac tuyen(9-1-06)" xfId="5258"/>
    <cellStyle name="Dziesiętny_Invoices2001Slovakia_TDT KHANH HOA_Tong hop Cac tuyen(9-1-06)" xfId="5259"/>
    <cellStyle name="Dziesietny_Invoices2001Slovakia_TDT KHANH HOA_Tong hop Cac tuyen(9-1-06) 2" xfId="5260"/>
    <cellStyle name="Dziesiętny_Invoices2001Slovakia_TDT KHANH HOA_Tong hop Cac tuyen(9-1-06) 2" xfId="5261"/>
    <cellStyle name="Dziesietny_Invoices2001Slovakia_TDT KHANH HOA_Tong hop Cac tuyen(9-1-06)_bieu tong hop lai kh von 2011 gui phong TH-KTDN" xfId="5262"/>
    <cellStyle name="Dziesiętny_Invoices2001Slovakia_TDT KHANH HOA_Tong hop Cac tuyen(9-1-06)_bieu tong hop lai kh von 2011 gui phong TH-KTDN" xfId="5263"/>
    <cellStyle name="Dziesietny_Invoices2001Slovakia_TDT KHANH HOA_Tong hop Cac tuyen(9-1-06)_bieu tong hop lai kh von 2011 gui phong TH-KTDN 2" xfId="5264"/>
    <cellStyle name="Dziesiętny_Invoices2001Slovakia_TDT KHANH HOA_Tong hop Cac tuyen(9-1-06)_bieu tong hop lai kh von 2011 gui phong TH-KTDN 2" xfId="5265"/>
    <cellStyle name="Dziesietny_Invoices2001Slovakia_TDT KHANH HOA_Tong hop Cac tuyen(9-1-06)_Copy of KH PHAN BO VON ĐỐI ỨNG NAM 2011 (30 TY phuong án gop WB)" xfId="5266"/>
    <cellStyle name="Dziesiętny_Invoices2001Slovakia_TDT KHANH HOA_Tong hop Cac tuyen(9-1-06)_Copy of KH PHAN BO VON ĐỐI ỨNG NAM 2011 (30 TY phuong án gop WB)" xfId="5267"/>
    <cellStyle name="Dziesietny_Invoices2001Slovakia_TDT KHANH HOA_Tong hop Cac tuyen(9-1-06)_Copy of KH PHAN BO VON ĐỐI ỨNG NAM 2011 (30 TY phuong án gop WB) 2" xfId="5268"/>
    <cellStyle name="Dziesiętny_Invoices2001Slovakia_TDT KHANH HOA_Tong hop Cac tuyen(9-1-06)_Copy of KH PHAN BO VON ĐỐI ỨNG NAM 2011 (30 TY phuong án gop WB) 2" xfId="5269"/>
    <cellStyle name="Dziesietny_Invoices2001Slovakia_TDT KHANH HOA_Tong hop Cac tuyen(9-1-06)_Ke hoach 2010 (theo doi 11-8-2010)" xfId="5270"/>
    <cellStyle name="Dziesiętny_Invoices2001Slovakia_TDT KHANH HOA_Tong hop Cac tuyen(9-1-06)_Ke hoach 2010 (theo doi 11-8-2010)" xfId="5271"/>
    <cellStyle name="Dziesietny_Invoices2001Slovakia_TDT KHANH HOA_Tong hop Cac tuyen(9-1-06)_Ke hoach 2010 (theo doi 11-8-2010) 2" xfId="5272"/>
    <cellStyle name="Dziesiętny_Invoices2001Slovakia_TDT KHANH HOA_Tong hop Cac tuyen(9-1-06)_Ke hoach 2010 (theo doi 11-8-2010) 2" xfId="5273"/>
    <cellStyle name="Dziesietny_Invoices2001Slovakia_TDT KHANH HOA_Tong hop Cac tuyen(9-1-06)_KH Von 2012 gui BKH 1" xfId="5274"/>
    <cellStyle name="Dziesiętny_Invoices2001Slovakia_TDT KHANH HOA_Tong hop Cac tuyen(9-1-06)_KH Von 2012 gui BKH 1" xfId="5275"/>
    <cellStyle name="Dziesietny_Invoices2001Slovakia_TDT KHANH HOA_Tong hop Cac tuyen(9-1-06)_KH Von 2012 gui BKH 1 2" xfId="5276"/>
    <cellStyle name="Dziesiętny_Invoices2001Slovakia_TDT KHANH HOA_Tong hop Cac tuyen(9-1-06)_KH Von 2012 gui BKH 1 2" xfId="5277"/>
    <cellStyle name="Dziesietny_Invoices2001Slovakia_TDT KHANH HOA_Tong hop Cac tuyen(9-1-06)_QD ke hoach dau thau" xfId="5278"/>
    <cellStyle name="Dziesiętny_Invoices2001Slovakia_TDT KHANH HOA_Tong hop Cac tuyen(9-1-06)_QD ke hoach dau thau" xfId="5279"/>
    <cellStyle name="Dziesietny_Invoices2001Slovakia_TDT KHANH HOA_Tong hop Cac tuyen(9-1-06)_QD ke hoach dau thau 2" xfId="5280"/>
    <cellStyle name="Dziesiętny_Invoices2001Slovakia_TDT KHANH HOA_Tong hop Cac tuyen(9-1-06)_QD ke hoach dau thau 2" xfId="5281"/>
    <cellStyle name="Dziesietny_Invoices2001Slovakia_TDT KHANH HOA_Tong hop Cac tuyen(9-1-06)_Tong von ĐTPT" xfId="5282"/>
    <cellStyle name="Dziesiętny_Invoices2001Slovakia_TDT KHANH HOA_Tong hop Cac tuyen(9-1-06)_Tong von ĐTPT" xfId="5283"/>
    <cellStyle name="Dziesietny_Invoices2001Slovakia_TDT KHANH HOA_Tong hop Cac tuyen(9-1-06)_Tong von ĐTPT 2" xfId="5284"/>
    <cellStyle name="Dziesiętny_Invoices2001Slovakia_TDT KHANH HOA_Tong hop Cac tuyen(9-1-06)_Tong von ĐTPT 2" xfId="5285"/>
    <cellStyle name="Dziesietny_Invoices2001Slovakia_TDT KHANH HOA_Tong von ĐTPT" xfId="5286"/>
    <cellStyle name="Dziesiętny_Invoices2001Slovakia_TDT KHANH HOA_Tong von ĐTPT" xfId="5287"/>
    <cellStyle name="Dziesietny_Invoices2001Slovakia_TDT KHANH HOA_Tong von ĐTPT 2" xfId="5288"/>
    <cellStyle name="Dziesiętny_Invoices2001Slovakia_TDT KHANH HOA_Tong von ĐTPT 2" xfId="5289"/>
    <cellStyle name="Dziesietny_Invoices2001Slovakia_TDT KHANH HOA_TU VAN THUY LOI THAM  PHE" xfId="5290"/>
    <cellStyle name="Dziesiętny_Invoices2001Slovakia_TDT KHANH HOA_TU VAN THUY LOI THAM  PHE" xfId="5291"/>
    <cellStyle name="Dziesietny_Invoices2001Slovakia_TDT KHANH HOA_TU VAN THUY LOI THAM  PHE 2" xfId="5292"/>
    <cellStyle name="Dziesiętny_Invoices2001Slovakia_TDT KHANH HOA_TU VAN THUY LOI THAM  PHE 2" xfId="5293"/>
    <cellStyle name="Dziesietny_Invoices2001Slovakia_TDT KHANH HOA_Viec Huy dang lam" xfId="5294"/>
    <cellStyle name="Dziesiętny_Invoices2001Slovakia_TDT KHANH HOA_Viec Huy dang lam" xfId="5295"/>
    <cellStyle name="Dziesietny_Invoices2001Slovakia_TDT quangngai" xfId="5296"/>
    <cellStyle name="Dziesiętny_Invoices2001Slovakia_TDT quangngai" xfId="5297"/>
    <cellStyle name="Dziesietny_Invoices2001Slovakia_TDT quangngai 2" xfId="5298"/>
    <cellStyle name="Dziesiętny_Invoices2001Slovakia_TDT quangngai 2" xfId="5299"/>
    <cellStyle name="Dziesietny_Invoices2001Slovakia_TH danh muc 08-09 den ngay 30-8-09" xfId="5300"/>
    <cellStyle name="Dziesiętny_Invoices2001Slovakia_TH danh muc 08-09 den ngay 30-8-09" xfId="5301"/>
    <cellStyle name="Dziesietny_Invoices2001Slovakia_TH danh muc 08-09 den ngay 30-8-09 2" xfId="5302"/>
    <cellStyle name="Dziesiętny_Invoices2001Slovakia_TH danh muc 08-09 den ngay 30-8-09 2" xfId="5303"/>
    <cellStyle name="Dziesietny_Invoices2001Slovakia_Tham dinh du toan mat doong - Ban cho moi21-5" xfId="5304"/>
    <cellStyle name="Dziesiętny_Invoices2001Slovakia_Tham dinh du toan mat doong - Ban cho moi21-5" xfId="5305"/>
    <cellStyle name="Dziesietny_Invoices2001Slovakia_Tham dinh du toan mat doong - Ban cho moi21-5 2" xfId="5306"/>
    <cellStyle name="Dziesiętny_Invoices2001Slovakia_Tham dinh du toan mat doong - Ban cho moi21-5 2" xfId="5307"/>
    <cellStyle name="Dziesietny_Invoices2001Slovakia_Tienluong" xfId="5308"/>
    <cellStyle name="Dziesiętny_Invoices2001Slovakia_Tienluong" xfId="5309"/>
    <cellStyle name="Dziesietny_Invoices2001Slovakia_Tienluong 2" xfId="5310"/>
    <cellStyle name="Dziesiętny_Invoices2001Slovakia_Tienluong 2" xfId="5311"/>
    <cellStyle name="Dziesietny_Invoices2001Slovakia_TMDT(10-5-06)" xfId="5312"/>
    <cellStyle name="Dziesiętny_Invoices2001Slovakia_Tong von ĐTPT" xfId="5313"/>
    <cellStyle name="Dziesietny_Invoices2001Slovakia_Viec Huy dang lam" xfId="5314"/>
    <cellStyle name="Dziesiętny_Invoices2001Slovakia_Viec Huy dang lam" xfId="5315"/>
    <cellStyle name="e" xfId="5316"/>
    <cellStyle name="e 2" xfId="5317"/>
    <cellStyle name="e 3" xfId="5318"/>
    <cellStyle name="E&amp;Y House" xfId="5319"/>
    <cellStyle name="E&amp;Y House 2" xfId="5320"/>
    <cellStyle name="e_bieu ke hoach dau thau" xfId="5321"/>
    <cellStyle name="e_bieu ke hoach dau thau 2" xfId="5322"/>
    <cellStyle name="e_bieu ke hoach dau thau 3" xfId="5323"/>
    <cellStyle name="e_bieu ke hoach dau thau truong mam non SKH" xfId="5324"/>
    <cellStyle name="e_bieu ke hoach dau thau truong mam non SKH 2" xfId="5325"/>
    <cellStyle name="e_bieu ke hoach dau thau truong mam non SKH 3" xfId="5326"/>
    <cellStyle name="e_Book1" xfId="5327"/>
    <cellStyle name="e_Book1 2" xfId="5328"/>
    <cellStyle name="e_Book1 3" xfId="5329"/>
    <cellStyle name="e_DT tieu hoc diem TDC ban Cho 28-02-09" xfId="5330"/>
    <cellStyle name="e_DT tieu hoc diem TDC ban Cho 28-02-09 2" xfId="5331"/>
    <cellStyle name="e_DT tieu hoc diem TDC ban Cho 28-02-09 3" xfId="5332"/>
    <cellStyle name="e_Du toan" xfId="5333"/>
    <cellStyle name="e_Du toan 2" xfId="5334"/>
    <cellStyle name="e_Du toan 2 2" xfId="5335"/>
    <cellStyle name="e_Du toan 3" xfId="5336"/>
    <cellStyle name="e_Du toan nuoc San Thang (GD2)" xfId="5337"/>
    <cellStyle name="e_Du toan nuoc San Thang (GD2) 2" xfId="5338"/>
    <cellStyle name="e_Du toan nuoc San Thang (GD2) 3" xfId="5339"/>
    <cellStyle name="e_Du toan_BIEU KE HOACH  2015 (KTN 6.11 sua)" xfId="5340"/>
    <cellStyle name="e_HD TT1" xfId="5341"/>
    <cellStyle name="e_HD TT1 2" xfId="5342"/>
    <cellStyle name="e_HD TT1 2 2" xfId="5343"/>
    <cellStyle name="e_HD TT1 3" xfId="5344"/>
    <cellStyle name="e_HD TT1_BIEU KE HOACH  2015 (KTN 6.11 sua)" xfId="5345"/>
    <cellStyle name="e_Nha lop hoc 8 P" xfId="5346"/>
    <cellStyle name="e_Nha lop hoc 8 P 2" xfId="5347"/>
    <cellStyle name="e_Nha lop hoc 8 P 2 2" xfId="5348"/>
    <cellStyle name="e_Nha lop hoc 8 P 3" xfId="5349"/>
    <cellStyle name="e_Nha lop hoc 8 P_BIEU KE HOACH  2015 (KTN 6.11 sua)" xfId="5350"/>
    <cellStyle name="e_Tienluong" xfId="5351"/>
    <cellStyle name="e_Tienluong 2" xfId="5352"/>
    <cellStyle name="e_Tienluong 3" xfId="5353"/>
    <cellStyle name="ea" xfId="5354"/>
    <cellStyle name="Emphasis 1" xfId="5355"/>
    <cellStyle name="Emphasis 2" xfId="5356"/>
    <cellStyle name="Emphasis 3" xfId="5357"/>
    <cellStyle name="Enter Currency (0)" xfId="5358"/>
    <cellStyle name="Enter Currency (0) 2" xfId="5359"/>
    <cellStyle name="Enter Currency (0) 2 2" xfId="5360"/>
    <cellStyle name="Enter Currency (0) 3" xfId="5361"/>
    <cellStyle name="Enter Currency (2)" xfId="5362"/>
    <cellStyle name="Enter Currency (2) 2" xfId="5363"/>
    <cellStyle name="Enter Units (0)" xfId="5364"/>
    <cellStyle name="Enter Units (0) 2" xfId="5365"/>
    <cellStyle name="Enter Units (1)" xfId="5366"/>
    <cellStyle name="Enter Units (1) 2" xfId="5367"/>
    <cellStyle name="Enter Units (2)" xfId="5368"/>
    <cellStyle name="Enter Units (2) 2" xfId="5369"/>
    <cellStyle name="Entered" xfId="5370"/>
    <cellStyle name="Entered 2" xfId="5371"/>
    <cellStyle name="Euro" xfId="5372"/>
    <cellStyle name="Excel Built-in Normal" xfId="5373"/>
    <cellStyle name="Explanatory Text 2" xfId="5374"/>
    <cellStyle name="Explanatory Text 2 2" xfId="5375"/>
    <cellStyle name="Explanatory Text 2 3" xfId="5376"/>
    <cellStyle name="Explanatory Text 3" xfId="5377"/>
    <cellStyle name="Explanatory Text 4" xfId="5378"/>
    <cellStyle name="f" xfId="5379"/>
    <cellStyle name="f 2" xfId="5380"/>
    <cellStyle name="f 3" xfId="5381"/>
    <cellStyle name="f_bieu ke hoach dau thau" xfId="5382"/>
    <cellStyle name="f_bieu ke hoach dau thau 2" xfId="5383"/>
    <cellStyle name="f_bieu ke hoach dau thau 3" xfId="5384"/>
    <cellStyle name="f_bieu ke hoach dau thau truong mam non SKH" xfId="5385"/>
    <cellStyle name="f_bieu ke hoach dau thau truong mam non SKH 2" xfId="5386"/>
    <cellStyle name="f_bieu ke hoach dau thau truong mam non SKH 3" xfId="5387"/>
    <cellStyle name="f_Book1" xfId="5388"/>
    <cellStyle name="f_Book1 2" xfId="5389"/>
    <cellStyle name="f_Book1 3" xfId="5390"/>
    <cellStyle name="f_DT tieu hoc diem TDC ban Cho 28-02-09" xfId="5391"/>
    <cellStyle name="f_DT tieu hoc diem TDC ban Cho 28-02-09 2" xfId="5392"/>
    <cellStyle name="f_DT tieu hoc diem TDC ban Cho 28-02-09 3" xfId="5393"/>
    <cellStyle name="f_Du toan" xfId="5394"/>
    <cellStyle name="f_Du toan 2" xfId="5395"/>
    <cellStyle name="f_Du toan 2 2" xfId="5396"/>
    <cellStyle name="f_Du toan 3" xfId="5397"/>
    <cellStyle name="f_Du toan nuoc San Thang (GD2)" xfId="5398"/>
    <cellStyle name="f_Du toan nuoc San Thang (GD2) 2" xfId="5399"/>
    <cellStyle name="f_Du toan nuoc San Thang (GD2) 3" xfId="5400"/>
    <cellStyle name="f_Du toan_BIEU KE HOACH  2015 (KTN 6.11 sua)" xfId="5401"/>
    <cellStyle name="f_HD TT1" xfId="5402"/>
    <cellStyle name="f_HD TT1 2" xfId="5403"/>
    <cellStyle name="f_HD TT1 2 2" xfId="5404"/>
    <cellStyle name="f_HD TT1 3" xfId="5405"/>
    <cellStyle name="f_HD TT1_BIEU KE HOACH  2015 (KTN 6.11 sua)" xfId="5406"/>
    <cellStyle name="f_Nha lop hoc 8 P" xfId="5407"/>
    <cellStyle name="f_Nha lop hoc 8 P 2" xfId="5408"/>
    <cellStyle name="f_Nha lop hoc 8 P 2 2" xfId="5409"/>
    <cellStyle name="f_Nha lop hoc 8 P 3" xfId="5410"/>
    <cellStyle name="f_Nha lop hoc 8 P_BIEU KE HOACH  2015 (KTN 6.11 sua)" xfId="5411"/>
    <cellStyle name="f_Tienluong" xfId="5412"/>
    <cellStyle name="f_Tienluong 2" xfId="5413"/>
    <cellStyle name="f_Tienluong 3" xfId="5414"/>
    <cellStyle name="f1" xfId="5415"/>
    <cellStyle name="f1 2" xfId="5416"/>
    <cellStyle name="f2" xfId="5417"/>
    <cellStyle name="f2 2" xfId="5418"/>
    <cellStyle name="F3" xfId="5419"/>
    <cellStyle name="F3 2" xfId="5420"/>
    <cellStyle name="F4" xfId="5421"/>
    <cellStyle name="F4 2" xfId="5422"/>
    <cellStyle name="F5" xfId="5423"/>
    <cellStyle name="F5 2" xfId="5424"/>
    <cellStyle name="F6" xfId="5425"/>
    <cellStyle name="F6 2" xfId="5426"/>
    <cellStyle name="F7" xfId="5427"/>
    <cellStyle name="F7 2" xfId="5428"/>
    <cellStyle name="F8" xfId="5429"/>
    <cellStyle name="F8 2" xfId="5430"/>
    <cellStyle name="Fixed" xfId="5431"/>
    <cellStyle name="Fixed 2" xfId="5432"/>
    <cellStyle name="gia" xfId="5433"/>
    <cellStyle name="gia 2" xfId="5434"/>
    <cellStyle name="Good 2" xfId="5435"/>
    <cellStyle name="Good 2 2" xfId="5436"/>
    <cellStyle name="Good 2 3" xfId="5437"/>
    <cellStyle name="Good 3" xfId="5438"/>
    <cellStyle name="Good 4" xfId="5439"/>
    <cellStyle name="Grey" xfId="5440"/>
    <cellStyle name="Grey 2" xfId="5441"/>
    <cellStyle name="Grey 2 2" xfId="5442"/>
    <cellStyle name="Grey 3" xfId="5443"/>
    <cellStyle name="Grey 4" xfId="5444"/>
    <cellStyle name="Group" xfId="5445"/>
    <cellStyle name="Group 2" xfId="5446"/>
    <cellStyle name="H" xfId="5447"/>
    <cellStyle name="H 2" xfId="5448"/>
    <cellStyle name="H_bieumau 1" xfId="5449"/>
    <cellStyle name="H_Book1" xfId="5450"/>
    <cellStyle name="H_D-A-VU" xfId="5451"/>
    <cellStyle name="H_D-A-VU 2" xfId="5452"/>
    <cellStyle name="H_D-A-VU 3" xfId="5453"/>
    <cellStyle name="H_D-A-VU_BIEU KE HOACH  2015 (KTN 6.11 sua)" xfId="5454"/>
    <cellStyle name="H_HSTHAU" xfId="5455"/>
    <cellStyle name="H_HSTHAU 2" xfId="5456"/>
    <cellStyle name="H_HSTHAU 3" xfId="5457"/>
    <cellStyle name="H_HSTHAU_BIEU KE HOACH  2015 (KTN 6.11 sua)" xfId="5458"/>
    <cellStyle name="H_Ket du ung NS" xfId="5459"/>
    <cellStyle name="H_Ket du ung NS 2" xfId="5460"/>
    <cellStyle name="H_KH Von 2012 gui BKH 1" xfId="5461"/>
    <cellStyle name="H_KH Von 2012 gui BKH 1 2" xfId="5462"/>
    <cellStyle name="H_KH Von 2012 gui BKH 1 3" xfId="5463"/>
    <cellStyle name="H_KH Von 2012 gui BKH 1_BIEU KE HOACH  2015 (KTN 6.11 sua)" xfId="5464"/>
    <cellStyle name="H_KH Von 2012 gui BKH 2" xfId="5465"/>
    <cellStyle name="H_KH Von 2012 gui BKH 2 2" xfId="5466"/>
    <cellStyle name="H_KH Von 2012 gui BKH 2 3" xfId="5467"/>
    <cellStyle name="H_KH Von 2012 gui BKH 2_BIEU KE HOACH  2015 (KTN 6.11 sua)" xfId="5468"/>
    <cellStyle name="ha" xfId="5469"/>
    <cellStyle name="ha 2" xfId="5470"/>
    <cellStyle name="HAI" xfId="5471"/>
    <cellStyle name="Head 1" xfId="5472"/>
    <cellStyle name="Head 1 2" xfId="5473"/>
    <cellStyle name="Head 1 3" xfId="5474"/>
    <cellStyle name="HEADER" xfId="5475"/>
    <cellStyle name="HEADER 2" xfId="5476"/>
    <cellStyle name="HEADER 3" xfId="5477"/>
    <cellStyle name="Header1" xfId="5478"/>
    <cellStyle name="Header1 2" xfId="5479"/>
    <cellStyle name="Header2" xfId="5480"/>
    <cellStyle name="Header2 2" xfId="5481"/>
    <cellStyle name="Heading" xfId="5482"/>
    <cellStyle name="Heading 1 2" xfId="5483"/>
    <cellStyle name="Heading 1 2 2" xfId="5484"/>
    <cellStyle name="Heading 1 2 3" xfId="5485"/>
    <cellStyle name="Heading 1 2 4" xfId="5486"/>
    <cellStyle name="Heading 1 3" xfId="5487"/>
    <cellStyle name="Heading 2 2" xfId="5488"/>
    <cellStyle name="Heading 2 2 2" xfId="5489"/>
    <cellStyle name="Heading 2 2 3" xfId="5490"/>
    <cellStyle name="Heading 2 2 4" xfId="5491"/>
    <cellStyle name="Heading 2 3" xfId="5492"/>
    <cellStyle name="Heading 3 2" xfId="5493"/>
    <cellStyle name="Heading 3 2 2" xfId="5494"/>
    <cellStyle name="Heading 3 2 3" xfId="5495"/>
    <cellStyle name="Heading 3 3" xfId="5496"/>
    <cellStyle name="Heading 3 4" xfId="5497"/>
    <cellStyle name="Heading 4 2" xfId="5498"/>
    <cellStyle name="Heading 4 2 2" xfId="5499"/>
    <cellStyle name="Heading 4 2 3" xfId="5500"/>
    <cellStyle name="Heading 4 3" xfId="5501"/>
    <cellStyle name="Heading 4 4" xfId="5502"/>
    <cellStyle name="Heading1" xfId="5503"/>
    <cellStyle name="Heading1 1" xfId="5504"/>
    <cellStyle name="Heading1 2" xfId="5505"/>
    <cellStyle name="Heading1 3" xfId="5506"/>
    <cellStyle name="HEADING1 4" xfId="5507"/>
    <cellStyle name="Heading2" xfId="5508"/>
    <cellStyle name="Heading2 2" xfId="5509"/>
    <cellStyle name="Heading2 3" xfId="5510"/>
    <cellStyle name="HEADING2 4" xfId="5511"/>
    <cellStyle name="HEADINGS" xfId="5512"/>
    <cellStyle name="HEADINGS 2" xfId="5513"/>
    <cellStyle name="HEADINGSTOP" xfId="5514"/>
    <cellStyle name="HEADINGSTOP 2" xfId="5515"/>
    <cellStyle name="headoption" xfId="5516"/>
    <cellStyle name="headoption 2" xfId="5517"/>
    <cellStyle name="Hoa-Scholl" xfId="5518"/>
    <cellStyle name="Hoa-Scholl 2" xfId="5519"/>
    <cellStyle name="HUY" xfId="5520"/>
    <cellStyle name="HUY 2" xfId="5521"/>
    <cellStyle name="i phÝ kh¸c_B¶ng 2" xfId="5522"/>
    <cellStyle name="I.3" xfId="5523"/>
    <cellStyle name="I.3 2" xfId="5524"/>
    <cellStyle name="I.3 3" xfId="5525"/>
    <cellStyle name="I.3?b_x000c_Comma [0]_II?_x0012_Comma [0]_laroux_2?_x0012_Comma [0]_larou_x001c_Comma [0]_laroux_3_¼­¿ï-¾È»ê?$Comma [0]" xfId="5526"/>
    <cellStyle name="i·0" xfId="5527"/>
    <cellStyle name="i·0 2" xfId="5528"/>
    <cellStyle name="ï-¾È»ê_BiÓu TB" xfId="5529"/>
    <cellStyle name="Indent" xfId="5530"/>
    <cellStyle name="Indent 2" xfId="5531"/>
    <cellStyle name="Input [yellow]" xfId="5532"/>
    <cellStyle name="Input [yellow] 2" xfId="5533"/>
    <cellStyle name="Input [yellow] 2 2" xfId="5534"/>
    <cellStyle name="Input [yellow] 3" xfId="5535"/>
    <cellStyle name="Input [yellow] 4" xfId="5536"/>
    <cellStyle name="Input 10" xfId="5537"/>
    <cellStyle name="Input 11" xfId="5538"/>
    <cellStyle name="Input 12" xfId="5539"/>
    <cellStyle name="Input 13" xfId="5540"/>
    <cellStyle name="Input 14" xfId="5541"/>
    <cellStyle name="Input 15" xfId="5542"/>
    <cellStyle name="Input 16" xfId="5543"/>
    <cellStyle name="Input 17" xfId="5544"/>
    <cellStyle name="Input 18" xfId="5545"/>
    <cellStyle name="Input 19" xfId="5546"/>
    <cellStyle name="Input 2" xfId="5547"/>
    <cellStyle name="Input 2 2" xfId="5548"/>
    <cellStyle name="Input 2 3" xfId="5549"/>
    <cellStyle name="Input 20" xfId="5550"/>
    <cellStyle name="Input 21" xfId="5551"/>
    <cellStyle name="Input 22" xfId="5552"/>
    <cellStyle name="Input 23" xfId="5553"/>
    <cellStyle name="Input 24" xfId="5554"/>
    <cellStyle name="Input 25" xfId="5555"/>
    <cellStyle name="Input 26" xfId="5556"/>
    <cellStyle name="Input 27" xfId="5557"/>
    <cellStyle name="Input 28" xfId="5558"/>
    <cellStyle name="Input 29" xfId="5559"/>
    <cellStyle name="Input 3" xfId="5560"/>
    <cellStyle name="Input 30" xfId="5561"/>
    <cellStyle name="Input 31" xfId="5562"/>
    <cellStyle name="Input 32" xfId="5563"/>
    <cellStyle name="Input 33" xfId="5564"/>
    <cellStyle name="Input 34" xfId="5565"/>
    <cellStyle name="Input 35" xfId="5566"/>
    <cellStyle name="Input 36" xfId="5567"/>
    <cellStyle name="Input 37" xfId="5568"/>
    <cellStyle name="Input 38" xfId="5569"/>
    <cellStyle name="Input 39" xfId="5570"/>
    <cellStyle name="Input 4" xfId="5571"/>
    <cellStyle name="Input 40" xfId="5572"/>
    <cellStyle name="Input 41" xfId="5573"/>
    <cellStyle name="Input 42" xfId="5574"/>
    <cellStyle name="Input 43" xfId="5575"/>
    <cellStyle name="Input 44" xfId="5576"/>
    <cellStyle name="Input 45" xfId="5577"/>
    <cellStyle name="Input 46" xfId="5578"/>
    <cellStyle name="Input 47" xfId="5579"/>
    <cellStyle name="Input 48" xfId="5580"/>
    <cellStyle name="Input 49" xfId="5581"/>
    <cellStyle name="Input 5" xfId="5582"/>
    <cellStyle name="Input 50" xfId="5583"/>
    <cellStyle name="Input 51" xfId="5584"/>
    <cellStyle name="Input 52" xfId="5585"/>
    <cellStyle name="Input 53" xfId="5586"/>
    <cellStyle name="Input 54" xfId="5587"/>
    <cellStyle name="Input 55" xfId="5588"/>
    <cellStyle name="Input 56" xfId="5589"/>
    <cellStyle name="Input 57" xfId="5590"/>
    <cellStyle name="Input 58" xfId="5591"/>
    <cellStyle name="Input 59" xfId="5592"/>
    <cellStyle name="Input 6" xfId="5593"/>
    <cellStyle name="Input 60" xfId="5594"/>
    <cellStyle name="Input 61" xfId="5595"/>
    <cellStyle name="Input 7" xfId="5596"/>
    <cellStyle name="Input 8" xfId="5597"/>
    <cellStyle name="Input 9" xfId="5598"/>
    <cellStyle name="Input Cells" xfId="5599"/>
    <cellStyle name="Input Cells 2" xfId="5600"/>
    <cellStyle name="k" xfId="5601"/>
    <cellStyle name="k 2" xfId="5602"/>
    <cellStyle name="k_TONG HOP KINH PHI" xfId="5603"/>
    <cellStyle name="k_TONG HOP KINH PHI 2" xfId="5604"/>
    <cellStyle name="k_TONG HOP KINH PHI 3" xfId="5605"/>
    <cellStyle name="k_TONG HOP KINH PHI_BIEU KE HOACH  2015 (KTN 6.11 sua)" xfId="5606"/>
    <cellStyle name="k_ÿÿÿÿÿ" xfId="5607"/>
    <cellStyle name="k_ÿÿÿÿÿ 2" xfId="5608"/>
    <cellStyle name="k_ÿÿÿÿÿ 3" xfId="5609"/>
    <cellStyle name="k_ÿÿÿÿÿ_1" xfId="5610"/>
    <cellStyle name="k_ÿÿÿÿÿ_1 2" xfId="5611"/>
    <cellStyle name="k_ÿÿÿÿÿ_2" xfId="5612"/>
    <cellStyle name="k_ÿÿÿÿÿ_2 2" xfId="5613"/>
    <cellStyle name="k_ÿÿÿÿÿ_2 3" xfId="5614"/>
    <cellStyle name="k_ÿÿÿÿÿ_2_BIEU KE HOACH  2015 (KTN 6.11 sua)" xfId="5615"/>
    <cellStyle name="k_ÿÿÿÿÿ_BIEU KE HOACH  2015 (KTN 6.11 sua)" xfId="5616"/>
    <cellStyle name="k1" xfId="5617"/>
    <cellStyle name="k1 2" xfId="5618"/>
    <cellStyle name="k2" xfId="5619"/>
    <cellStyle name="k2 2" xfId="5620"/>
    <cellStyle name="kh¸c_Bang Chi tieu" xfId="5621"/>
    <cellStyle name="khanh" xfId="5622"/>
    <cellStyle name="khanh 2" xfId="5623"/>
    <cellStyle name="khanh 3" xfId="5624"/>
    <cellStyle name="khung" xfId="5625"/>
    <cellStyle name="khung 2" xfId="5626"/>
    <cellStyle name="khung 2 2" xfId="5627"/>
    <cellStyle name="khung 3" xfId="5628"/>
    <cellStyle name="Ledger 17 x 11 in" xfId="5629"/>
    <cellStyle name="Ledger 17 x 11 in 2" xfId="5630"/>
    <cellStyle name="Ledger 17 x 11 in 2 2" xfId="5631"/>
    <cellStyle name="Ledger 17 x 11 in 2 3" xfId="5632"/>
    <cellStyle name="Ledger 17 x 11 in 3" xfId="5633"/>
    <cellStyle name="Ledger 17 x 11 in 3 2" xfId="5634"/>
    <cellStyle name="Ledger 17 x 11 in 4" xfId="5635"/>
    <cellStyle name="Ledger 17 x 11 in_Duyet chung tu nam 2013 (Quyet)" xfId="5636"/>
    <cellStyle name="left" xfId="5637"/>
    <cellStyle name="left 2" xfId="5638"/>
    <cellStyle name="Line" xfId="5639"/>
    <cellStyle name="Line 2" xfId="5640"/>
    <cellStyle name="Line 3" xfId="5641"/>
    <cellStyle name="Link Currency (0)" xfId="5642"/>
    <cellStyle name="Link Currency (0) 2" xfId="5643"/>
    <cellStyle name="Link Currency (0) 2 2" xfId="5644"/>
    <cellStyle name="Link Currency (0) 3" xfId="5645"/>
    <cellStyle name="Link Currency (2)" xfId="5646"/>
    <cellStyle name="Link Currency (2) 2" xfId="5647"/>
    <cellStyle name="Link Units (0)" xfId="5648"/>
    <cellStyle name="Link Units (0) 2" xfId="5649"/>
    <cellStyle name="Link Units (1)" xfId="5650"/>
    <cellStyle name="Link Units (1) 2" xfId="5651"/>
    <cellStyle name="Link Units (2)" xfId="5652"/>
    <cellStyle name="Link Units (2) 2" xfId="5653"/>
    <cellStyle name="Linked Cell 2" xfId="5654"/>
    <cellStyle name="Linked Cell 2 2" xfId="5655"/>
    <cellStyle name="Linked Cell 2 3" xfId="5656"/>
    <cellStyle name="Linked Cell 3" xfId="5657"/>
    <cellStyle name="Linked Cell 4" xfId="5658"/>
    <cellStyle name="Linked Cells" xfId="5659"/>
    <cellStyle name="Linked Cells 2" xfId="5660"/>
    <cellStyle name="Loai CBDT" xfId="5661"/>
    <cellStyle name="Loai CT" xfId="5662"/>
    <cellStyle name="Loai GD" xfId="5663"/>
    <cellStyle name="luc" xfId="5664"/>
    <cellStyle name="luc 2" xfId="5665"/>
    <cellStyle name="luc 3" xfId="5666"/>
    <cellStyle name="luc2" xfId="5667"/>
    <cellStyle name="luc2 2" xfId="5668"/>
    <cellStyle name="luc2 2 2" xfId="5669"/>
    <cellStyle name="luc2 3" xfId="5670"/>
    <cellStyle name="MAU" xfId="5671"/>
    <cellStyle name="MAU 2" xfId="5672"/>
    <cellStyle name="Migliaia (0)_CALPREZZ" xfId="5673"/>
    <cellStyle name="Migliaia_ PESO ELETTR." xfId="5674"/>
    <cellStyle name="Millares [0]_2AV_M_M " xfId="5675"/>
    <cellStyle name="Millares_2AV_M_M " xfId="5676"/>
    <cellStyle name="Milliers [0]_      " xfId="5677"/>
    <cellStyle name="Milliers_      " xfId="5678"/>
    <cellStyle name="Môc" xfId="5679"/>
    <cellStyle name="Môc 2" xfId="5680"/>
    <cellStyle name="Môc 2 2" xfId="5681"/>
    <cellStyle name="Môc 3" xfId="5682"/>
    <cellStyle name="Model" xfId="5683"/>
    <cellStyle name="Model 2" xfId="5684"/>
    <cellStyle name="Model 3" xfId="5685"/>
    <cellStyle name="moi" xfId="5686"/>
    <cellStyle name="moi 2" xfId="5687"/>
    <cellStyle name="moi 3" xfId="5688"/>
    <cellStyle name="Mon?aire [0]_      " xfId="5689"/>
    <cellStyle name="Mon?aire_      " xfId="5690"/>
    <cellStyle name="Moneda [0]_2AV_M_M " xfId="5691"/>
    <cellStyle name="Moneda_2AV_M_M " xfId="5692"/>
    <cellStyle name="Monétaire [0]_      " xfId="5693"/>
    <cellStyle name="Monétaire_      " xfId="5694"/>
    <cellStyle name="n" xfId="5695"/>
    <cellStyle name="n 2" xfId="5696"/>
    <cellStyle name="n_bieu ke hoach dau thau" xfId="5697"/>
    <cellStyle name="n_bieu ke hoach dau thau 2" xfId="5698"/>
    <cellStyle name="n_bieu ke hoach dau thau truong mam non SKH" xfId="5699"/>
    <cellStyle name="n_bieu ke hoach dau thau truong mam non SKH 2" xfId="5700"/>
    <cellStyle name="n_Book1" xfId="5701"/>
    <cellStyle name="n_Book1 2" xfId="5702"/>
    <cellStyle name="n_Bu_Gia" xfId="5703"/>
    <cellStyle name="n_Bu_Gia 2" xfId="5704"/>
    <cellStyle name="n_DT tieu hoc diem TDC ban Cho 28-02-09" xfId="5705"/>
    <cellStyle name="n_DT tieu hoc diem TDC ban Cho 28-02-09 2" xfId="5706"/>
    <cellStyle name="n_Du toan" xfId="5707"/>
    <cellStyle name="n_Du toan 2" xfId="5708"/>
    <cellStyle name="n_Du toan 2 2" xfId="5709"/>
    <cellStyle name="n_Du toan 3" xfId="5710"/>
    <cellStyle name="n_Du toan nuoc San Thang (GD2)" xfId="5711"/>
    <cellStyle name="n_Du toan nuoc San Thang (GD2) 2" xfId="5712"/>
    <cellStyle name="n_Du toan_BIEU KE HOACH  2015 (KTN 6.11 sua)" xfId="5713"/>
    <cellStyle name="n_Nha lop hoc 8 P" xfId="5714"/>
    <cellStyle name="n_Nha lop hoc 8 P 2" xfId="5715"/>
    <cellStyle name="n_Nha lop hoc 8 P 2 2" xfId="5716"/>
    <cellStyle name="n_Nha lop hoc 8 P 3" xfId="5717"/>
    <cellStyle name="n_Nha lop hoc 8 P_BIEU KE HOACH  2015 (KTN 6.11 sua)" xfId="5718"/>
    <cellStyle name="n_Tienluong" xfId="5719"/>
    <cellStyle name="n_Tienluong 2" xfId="5720"/>
    <cellStyle name="n_Tram y te chan nua TD" xfId="5721"/>
    <cellStyle name="n_Tram y te chan nua TD 2" xfId="5722"/>
    <cellStyle name="n_Tram y te chan nua TD 2 2" xfId="5723"/>
    <cellStyle name="n_Tram y te chan nua TD 3" xfId="5724"/>
    <cellStyle name="n_Tram y te chan nua TD_BIEU KE HOACH  2015 (KTN 6.11 sua)" xfId="5725"/>
    <cellStyle name="n1" xfId="5726"/>
    <cellStyle name="n1 2" xfId="5727"/>
    <cellStyle name="Neutral 2" xfId="5728"/>
    <cellStyle name="Neutral 2 2" xfId="5729"/>
    <cellStyle name="Neutral 2 3" xfId="5730"/>
    <cellStyle name="Neutral 3" xfId="5731"/>
    <cellStyle name="Neutral 4" xfId="5732"/>
    <cellStyle name="New" xfId="5733"/>
    <cellStyle name="New 2" xfId="5734"/>
    <cellStyle name="New 3" xfId="5735"/>
    <cellStyle name="New Times Roman" xfId="5736"/>
    <cellStyle name="New Times Roman 2" xfId="5737"/>
    <cellStyle name="New Times Roman 3" xfId="5738"/>
    <cellStyle name="New_bieu ke hoach dau thau" xfId="5739"/>
    <cellStyle name="nga" xfId="5740"/>
    <cellStyle name="nga 2" xfId="5741"/>
    <cellStyle name="no dec" xfId="5742"/>
    <cellStyle name="no dec 2" xfId="5743"/>
    <cellStyle name="ÑONVÒ" xfId="5744"/>
    <cellStyle name="ÑONVÒ 2" xfId="5745"/>
    <cellStyle name="Normal" xfId="0" builtinId="0"/>
    <cellStyle name="Normal - Style1" xfId="5746"/>
    <cellStyle name="Normal - Style1 2" xfId="5747"/>
    <cellStyle name="Normal - Style1 2 2" xfId="5748"/>
    <cellStyle name="Normal - Style1 2 2 2" xfId="11791"/>
    <cellStyle name="Normal - Style1 2 3" xfId="5749"/>
    <cellStyle name="Normal - Style1 3" xfId="5750"/>
    <cellStyle name="Normal - Style1 4" xfId="5751"/>
    <cellStyle name="Normal - Style1 5" xfId="5752"/>
    <cellStyle name="Normal - 유형1" xfId="5753"/>
    <cellStyle name="Normal 10" xfId="5754"/>
    <cellStyle name="Normal 10 2" xfId="5755"/>
    <cellStyle name="Normal 10 3" xfId="5756"/>
    <cellStyle name="Normal 10 3 2" xfId="5757"/>
    <cellStyle name="Normal 10 4" xfId="5758"/>
    <cellStyle name="Normal 10 5" xfId="5759"/>
    <cellStyle name="Normal 10 7 3" xfId="4"/>
    <cellStyle name="Normal 10 7 3 2" xfId="11006"/>
    <cellStyle name="Normal 11" xfId="5760"/>
    <cellStyle name="Normal 11 2" xfId="5761"/>
    <cellStyle name="Normal 11 2 2" xfId="11007"/>
    <cellStyle name="Normal 11 3" xfId="5762"/>
    <cellStyle name="Normal 11 4" xfId="5763"/>
    <cellStyle name="Normal 11 5" xfId="11008"/>
    <cellStyle name="Normal 12" xfId="5764"/>
    <cellStyle name="Normal 12 2" xfId="5765"/>
    <cellStyle name="Normal 12 3" xfId="5766"/>
    <cellStyle name="Normal 13" xfId="5767"/>
    <cellStyle name="Normal 13 2" xfId="5768"/>
    <cellStyle name="Normal 13 3" xfId="5769"/>
    <cellStyle name="Normal 14" xfId="7"/>
    <cellStyle name="Normal 14 2" xfId="5770"/>
    <cellStyle name="Normal 15" xfId="5771"/>
    <cellStyle name="Normal 15 2" xfId="5772"/>
    <cellStyle name="Normal 16" xfId="5773"/>
    <cellStyle name="Normal 16 2" xfId="5774"/>
    <cellStyle name="Normal 17" xfId="5775"/>
    <cellStyle name="Normal 17 2" xfId="5776"/>
    <cellStyle name="Normal 18" xfId="5777"/>
    <cellStyle name="Normal 19" xfId="5778"/>
    <cellStyle name="Normal 2" xfId="5779"/>
    <cellStyle name="Normal 2 10" xfId="5780"/>
    <cellStyle name="Normal 2 10 2" xfId="5781"/>
    <cellStyle name="Normal 2 2" xfId="2"/>
    <cellStyle name="Normal 2 2 2" xfId="5782"/>
    <cellStyle name="Normal 2 2 2 2" xfId="5783"/>
    <cellStyle name="Normal 2 2 3" xfId="5784"/>
    <cellStyle name="Normal 2 2 4" xfId="5785"/>
    <cellStyle name="Normal 2 2 5" xfId="5786"/>
    <cellStyle name="Normal 2 2 6" xfId="11795"/>
    <cellStyle name="Normal 2 3" xfId="5787"/>
    <cellStyle name="Normal 2 3 2" xfId="5788"/>
    <cellStyle name="Normal 2 3 3" xfId="5789"/>
    <cellStyle name="Normal 2 32" xfId="5790"/>
    <cellStyle name="Normal 2 35" xfId="5791"/>
    <cellStyle name="Normal 2 4" xfId="5792"/>
    <cellStyle name="Normal 2 4 2" xfId="5793"/>
    <cellStyle name="Normal 2 4 3" xfId="11009"/>
    <cellStyle name="Normal 2 5" xfId="5794"/>
    <cellStyle name="Normal 2 6" xfId="11010"/>
    <cellStyle name="Normal 2_6a. Bieu Trung tam 05 06 chuyen doi hinh thuc dau tu" xfId="5795"/>
    <cellStyle name="Normal 20" xfId="5796"/>
    <cellStyle name="Normal 21" xfId="5797"/>
    <cellStyle name="Normal 22" xfId="5798"/>
    <cellStyle name="Normal 23" xfId="5799"/>
    <cellStyle name="Normal 23 2" xfId="5800"/>
    <cellStyle name="Normal 24" xfId="5801"/>
    <cellStyle name="Normal 24 2" xfId="5802"/>
    <cellStyle name="Normal 25" xfId="5803"/>
    <cellStyle name="Normal 25 2" xfId="5804"/>
    <cellStyle name="Normal 26" xfId="5805"/>
    <cellStyle name="Normal 26 2" xfId="5806"/>
    <cellStyle name="Normal 27" xfId="5807"/>
    <cellStyle name="Normal 27 2" xfId="5808"/>
    <cellStyle name="Normal 28" xfId="5809"/>
    <cellStyle name="Normal 28 2" xfId="5810"/>
    <cellStyle name="Normal 29" xfId="5811"/>
    <cellStyle name="Normal 29 2" xfId="5812"/>
    <cellStyle name="Normal 3" xfId="5813"/>
    <cellStyle name="Normal 3 2" xfId="5814"/>
    <cellStyle name="Normal 3 2 2" xfId="5815"/>
    <cellStyle name="Normal 3 2 2 2" xfId="5816"/>
    <cellStyle name="Normal 3 2 2 3" xfId="5817"/>
    <cellStyle name="Normal 3 2 3" xfId="5818"/>
    <cellStyle name="Normal 3 3" xfId="5819"/>
    <cellStyle name="Normal 3 3 2" xfId="5820"/>
    <cellStyle name="Normal 3 4" xfId="5821"/>
    <cellStyle name="Normal 3 8" xfId="5822"/>
    <cellStyle name="Normal 3_Bieu 05a" xfId="5823"/>
    <cellStyle name="Normal 30" xfId="5824"/>
    <cellStyle name="Normal 30 2" xfId="5825"/>
    <cellStyle name="Normal 31" xfId="5826"/>
    <cellStyle name="Normal 31 2" xfId="5827"/>
    <cellStyle name="Normal 32" xfId="5828"/>
    <cellStyle name="Normal 32 2" xfId="5829"/>
    <cellStyle name="Normal 32 3" xfId="5830"/>
    <cellStyle name="Normal 33" xfId="5831"/>
    <cellStyle name="Normal 34" xfId="5832"/>
    <cellStyle name="Normal 34 2" xfId="5833"/>
    <cellStyle name="Normal 34_1460 Sua" xfId="5834"/>
    <cellStyle name="Normal 35" xfId="5835"/>
    <cellStyle name="Normal 36" xfId="5836"/>
    <cellStyle name="Normal 37" xfId="5837"/>
    <cellStyle name="Normal 38" xfId="5838"/>
    <cellStyle name="Normal 39" xfId="5839"/>
    <cellStyle name="Normal 4" xfId="5840"/>
    <cellStyle name="Normal 4 2" xfId="5841"/>
    <cellStyle name="Normal 4 2 2" xfId="5842"/>
    <cellStyle name="Normal 4 2 2 2" xfId="5843"/>
    <cellStyle name="Normal 4 2 3" xfId="5844"/>
    <cellStyle name="Normal 4 2 4" xfId="6"/>
    <cellStyle name="Normal 4 2 4 2" xfId="11011"/>
    <cellStyle name="Normal 4 3" xfId="5845"/>
    <cellStyle name="Normal 4 3 2" xfId="5846"/>
    <cellStyle name="Normal 4 4" xfId="5847"/>
    <cellStyle name="Normal 4 5" xfId="5848"/>
    <cellStyle name="Normal 4 6" xfId="5849"/>
    <cellStyle name="Normal 4_Bang bieu" xfId="5850"/>
    <cellStyle name="Normal 40" xfId="5851"/>
    <cellStyle name="Normal 41" xfId="5852"/>
    <cellStyle name="Normal 42" xfId="5853"/>
    <cellStyle name="Normal 43" xfId="5854"/>
    <cellStyle name="Normal 44" xfId="5855"/>
    <cellStyle name="Normal 45" xfId="5856"/>
    <cellStyle name="Normal 46" xfId="5857"/>
    <cellStyle name="Normal 47" xfId="5858"/>
    <cellStyle name="Normal 48" xfId="5859"/>
    <cellStyle name="Normal 49" xfId="5860"/>
    <cellStyle name="Normal 5" xfId="5861"/>
    <cellStyle name="Normal 5 2" xfId="5862"/>
    <cellStyle name="Normal 5 2 2" xfId="5863"/>
    <cellStyle name="Normal 5 2 3" xfId="5864"/>
    <cellStyle name="Normal 5 3" xfId="5865"/>
    <cellStyle name="Normal 5_Bieu 14-Nong thon moi" xfId="5866"/>
    <cellStyle name="Normal 50" xfId="5867"/>
    <cellStyle name="Normal 51" xfId="5868"/>
    <cellStyle name="Normal 52" xfId="5869"/>
    <cellStyle name="Normal 53" xfId="5870"/>
    <cellStyle name="Normal 54" xfId="5871"/>
    <cellStyle name="Normal 55" xfId="5872"/>
    <cellStyle name="Normal 56" xfId="5873"/>
    <cellStyle name="Normal 57" xfId="5874"/>
    <cellStyle name="Normal 58" xfId="5875"/>
    <cellStyle name="Normal 59" xfId="5876"/>
    <cellStyle name="Normal 6" xfId="5877"/>
    <cellStyle name="Normal 6 2" xfId="5878"/>
    <cellStyle name="Normal 6 3" xfId="5879"/>
    <cellStyle name="Normal 6 4" xfId="5880"/>
    <cellStyle name="Normal 6_TPCP trinh UBND ngay 27-12" xfId="5881"/>
    <cellStyle name="Normal 60" xfId="5882"/>
    <cellStyle name="Normal 61" xfId="5883"/>
    <cellStyle name="Normal 62" xfId="5884"/>
    <cellStyle name="Normal 63" xfId="5885"/>
    <cellStyle name="Normal 64" xfId="5886"/>
    <cellStyle name="Normal 65" xfId="5887"/>
    <cellStyle name="Normal 66" xfId="5888"/>
    <cellStyle name="Normal 66 2" xfId="11012"/>
    <cellStyle name="Normal 66 3" xfId="11013"/>
    <cellStyle name="Normal 66 3 2" xfId="11792"/>
    <cellStyle name="Normal 66 4" xfId="11014"/>
    <cellStyle name="Normal 67" xfId="5889"/>
    <cellStyle name="Normal 68" xfId="5890"/>
    <cellStyle name="Normal 69" xfId="5891"/>
    <cellStyle name="Normal 7" xfId="5892"/>
    <cellStyle name="Normal 7 2" xfId="5893"/>
    <cellStyle name="Normal 7 2 2" xfId="5894"/>
    <cellStyle name="Normal 7 3" xfId="5895"/>
    <cellStyle name="Normal 7 4" xfId="5896"/>
    <cellStyle name="Normal 7 5" xfId="5897"/>
    <cellStyle name="Normal 7 6" xfId="5898"/>
    <cellStyle name="Normal 70" xfId="5899"/>
    <cellStyle name="Normal 71" xfId="5900"/>
    <cellStyle name="Normal 72" xfId="5901"/>
    <cellStyle name="Normal 73" xfId="5902"/>
    <cellStyle name="Normal 74" xfId="5903"/>
    <cellStyle name="Normal 75" xfId="5904"/>
    <cellStyle name="Normal 76" xfId="5905"/>
    <cellStyle name="Normal 77" xfId="5906"/>
    <cellStyle name="Normal 78" xfId="5907"/>
    <cellStyle name="Normal 78 2" xfId="5908"/>
    <cellStyle name="Normal 79" xfId="5909"/>
    <cellStyle name="Normal 8" xfId="5910"/>
    <cellStyle name="Normal 8 2" xfId="5911"/>
    <cellStyle name="Normal 8 2 2" xfId="5912"/>
    <cellStyle name="Normal 8 3" xfId="5913"/>
    <cellStyle name="Normal 8 4" xfId="5914"/>
    <cellStyle name="Normal 8 5" xfId="5915"/>
    <cellStyle name="Normal 8 6" xfId="5916"/>
    <cellStyle name="Normal 80" xfId="5917"/>
    <cellStyle name="Normal 81" xfId="5918"/>
    <cellStyle name="Normal 81 2" xfId="11015"/>
    <cellStyle name="Normal 81 2 2" xfId="11793"/>
    <cellStyle name="Normal 81 3" xfId="11016"/>
    <cellStyle name="Normal 81 3 2" xfId="11794"/>
    <cellStyle name="Normal 82" xfId="11017"/>
    <cellStyle name="Normal 82 2" xfId="11018"/>
    <cellStyle name="Normal 83" xfId="11019"/>
    <cellStyle name="Normal 83 2" xfId="11020"/>
    <cellStyle name="Normal 84" xfId="11021"/>
    <cellStyle name="Normal 85" xfId="11022"/>
    <cellStyle name="Normal 86" xfId="11023"/>
    <cellStyle name="Normal 87" xfId="11024"/>
    <cellStyle name="Normal 88" xfId="11025"/>
    <cellStyle name="Normal 89" xfId="11026"/>
    <cellStyle name="Normal 9" xfId="5919"/>
    <cellStyle name="Normal 9 2" xfId="5920"/>
    <cellStyle name="Normal 9 2 2" xfId="5921"/>
    <cellStyle name="Normal 9 3" xfId="5922"/>
    <cellStyle name="Normal 9_BieuHD2016-2020Tquang2(OK)" xfId="5923"/>
    <cellStyle name="Normal 90" xfId="11027"/>
    <cellStyle name="Normal 91" xfId="11028"/>
    <cellStyle name="Normal 93" xfId="11029"/>
    <cellStyle name="Normal 94" xfId="11030"/>
    <cellStyle name="Normal 96" xfId="11031"/>
    <cellStyle name="Normal VN" xfId="5924"/>
    <cellStyle name="Normal_Bieu mau (CV )" xfId="3"/>
    <cellStyle name="Normal_Bieu mau (CV ) 2" xfId="11797"/>
    <cellStyle name="Normal_Bieu mau (CV ) 2 2" xfId="11799"/>
    <cellStyle name="Normal_Sheet1 (2)" xfId="11800"/>
    <cellStyle name="Normal_Sheet1 2" xfId="11798"/>
    <cellStyle name="Normal1" xfId="5925"/>
    <cellStyle name="Normal1 2" xfId="5926"/>
    <cellStyle name="Normal1 3" xfId="5927"/>
    <cellStyle name="Normal8" xfId="5928"/>
    <cellStyle name="Normal8 2" xfId="5929"/>
    <cellStyle name="Normale_ PESO ELETTR." xfId="5930"/>
    <cellStyle name="Normalny_Cennik obowiazuje od 06-08-2001 r (1)" xfId="5931"/>
    <cellStyle name="Note 2" xfId="5932"/>
    <cellStyle name="Note 2 2" xfId="5933"/>
    <cellStyle name="Note 2 3" xfId="5934"/>
    <cellStyle name="Note 3" xfId="5935"/>
    <cellStyle name="Note 4" xfId="5936"/>
    <cellStyle name="NWM" xfId="5937"/>
    <cellStyle name="NWM 2" xfId="5938"/>
    <cellStyle name="Ò_x000d_Normal_123569" xfId="5939"/>
    <cellStyle name="Œ…‹æØ‚è [0.00]_ÆÂ¹²" xfId="5940"/>
    <cellStyle name="Œ…‹æØ‚è_laroux" xfId="5941"/>
    <cellStyle name="oft Excel]_x000d__x000a_Comment=open=/f ‚ðw’è‚·‚é‚ÆAƒ†[ƒU[’è‹`ŠÖ”‚ðŠÖ”“\‚è•t‚¯‚Ìˆê——‚É“o˜^‚·‚é‚±‚Æ‚ª‚Å‚«‚Ü‚·B_x000d__x000a_Maximized" xfId="5942"/>
    <cellStyle name="oft Excel]_x000d__x000a_Comment=open=/f ‚ðw’è‚·‚é‚ÆAƒ†[ƒU[’è‹`ŠÖ”‚ðŠÖ”“\‚è•t‚¯‚Ìˆê——‚É“o˜^‚·‚é‚±‚Æ‚ª‚Å‚«‚Ü‚·B_x000d__x000a_Maximized 2" xfId="5943"/>
    <cellStyle name="oft Excel]_x000d__x000a_Comment=open=/f ‚ðw’è‚·‚é‚ÆAƒ†[ƒU[’è‹`ŠÖ”‚ðŠÖ”“\‚è•t‚¯‚Ìˆê——‚É“o˜^‚·‚é‚±‚Æ‚ª‚Å‚«‚Ü‚·B_x000d__x000a_Maximized 3" xfId="5944"/>
    <cellStyle name="oft Excel]_x000d__x000a_Comment=open=/f ‚ðŽw’è‚·‚é‚ÆAƒ†[ƒU[’è‹`ŠÖ”‚ðŠÖ”“\‚è•t‚¯‚Ìˆê——‚É“o˜^‚·‚é‚±‚Æ‚ª‚Å‚«‚Ü‚·B_x000d__x000a_Maximized" xfId="5945"/>
    <cellStyle name="oft Excel]_x000d__x000a_Comment=open=/f ‚ðŽw’è‚·‚é‚ÆAƒ†[ƒU[’è‹`ŠÖ”‚ðŠÖ”“\‚è•t‚¯‚Ìˆê——‚É“o˜^‚·‚é‚±‚Æ‚ª‚Å‚«‚Ü‚·B_x000d__x000a_Maximized 2" xfId="5946"/>
    <cellStyle name="oft Excel]_x000d__x000a_Comment=open=/f ‚ðŽw’è‚·‚é‚ÆAƒ†[ƒU[’è‹`ŠÖ”‚ðŠÖ”“\‚è•t‚¯‚Ìˆê——‚É“o˜^‚·‚é‚±‚Æ‚ª‚Å‚«‚Ü‚·B_x000d__x000a_Maximized 2 2" xfId="5947"/>
    <cellStyle name="oft Excel]_x000d__x000a_Comment=open=/f ‚ðŽw’è‚·‚é‚ÆAƒ†[ƒU[’è‹`ŠÖ”‚ðŠÖ”“\‚è•t‚¯‚Ìˆê——‚É“o˜^‚·‚é‚±‚Æ‚ª‚Å‚«‚Ü‚·B_x000d__x000a_Maximized 3" xfId="5948"/>
    <cellStyle name="oft Excel]_x000d__x000a_Comment=The open=/f lines load custom functions into the Paste Function list._x000d__x000a_Maximized=2_x000d__x000a_Basics=1_x000d__x000a_A" xfId="5949"/>
    <cellStyle name="oft Excel]_x000d__x000a_Comment=The open=/f lines load custom functions into the Paste Function list._x000d__x000a_Maximized=2_x000d__x000a_Basics=1_x000d__x000a_A 2" xfId="5950"/>
    <cellStyle name="oft Excel]_x000d__x000a_Comment=The open=/f lines load custom functions into the Paste Function list._x000d__x000a_Maximized=2_x000d__x000a_Basics=1_x000d__x000a_A 3" xfId="5951"/>
    <cellStyle name="oft Excel]_x000d__x000a_Comment=The open=/f lines load custom functions into the Paste Function list._x000d__x000a_Maximized=3_x000d__x000a_Basics=1_x000d__x000a_A" xfId="5952"/>
    <cellStyle name="oft Excel]_x000d__x000a_Comment=The open=/f lines load custom functions into the Paste Function list._x000d__x000a_Maximized=3_x000d__x000a_Basics=1_x000d__x000a_A 2" xfId="5953"/>
    <cellStyle name="oft Excel]_x000d__x000a_Comment=The open=/f lines load custom functions into the Paste Function list._x000d__x000a_Maximized=3_x000d__x000a_Basics=1_x000d__x000a_A 2 2" xfId="5954"/>
    <cellStyle name="oft Excel]_x000d__x000a_Comment=The open=/f lines load custom functions into the Paste Function list._x000d__x000a_Maximized=3_x000d__x000a_Basics=1_x000d__x000a_A 3" xfId="5955"/>
    <cellStyle name="omma [0]_Mktg Prog" xfId="5956"/>
    <cellStyle name="ormal_Sheet1_1" xfId="5957"/>
    <cellStyle name="Output 2" xfId="5958"/>
    <cellStyle name="Output 2 2" xfId="5959"/>
    <cellStyle name="Output 2 3" xfId="5960"/>
    <cellStyle name="Output 3" xfId="5961"/>
    <cellStyle name="Output 4" xfId="5962"/>
    <cellStyle name="p" xfId="5963"/>
    <cellStyle name="p 2" xfId="5964"/>
    <cellStyle name="paint" xfId="5965"/>
    <cellStyle name="paint 2" xfId="5966"/>
    <cellStyle name="Pattern" xfId="5967"/>
    <cellStyle name="Pattern 2" xfId="5968"/>
    <cellStyle name="Pattern 2 2" xfId="5969"/>
    <cellStyle name="Pattern 3" xfId="5970"/>
    <cellStyle name="per.style" xfId="5971"/>
    <cellStyle name="per.style 2" xfId="5972"/>
    <cellStyle name="Percent [0]" xfId="5973"/>
    <cellStyle name="Percent [0] 2" xfId="5974"/>
    <cellStyle name="Percent [0] 2 2" xfId="5975"/>
    <cellStyle name="Percent [0] 3" xfId="5976"/>
    <cellStyle name="Percent [00]" xfId="5977"/>
    <cellStyle name="Percent [00] 2" xfId="5978"/>
    <cellStyle name="Percent [00] 2 2" xfId="5979"/>
    <cellStyle name="Percent [00] 3" xfId="5980"/>
    <cellStyle name="Percent [2]" xfId="5981"/>
    <cellStyle name="Percent [2] 2" xfId="5982"/>
    <cellStyle name="Percent [2] 2 2" xfId="5983"/>
    <cellStyle name="Percent [2] 3" xfId="5984"/>
    <cellStyle name="Percent 2" xfId="5985"/>
    <cellStyle name="Percent 2 2" xfId="5986"/>
    <cellStyle name="Percent 3" xfId="5987"/>
    <cellStyle name="Percent 3 2" xfId="11032"/>
    <cellStyle name="Percent 4" xfId="5988"/>
    <cellStyle name="Percent 5" xfId="5989"/>
    <cellStyle name="Percent 5 2" xfId="5990"/>
    <cellStyle name="Percent 6" xfId="11033"/>
    <cellStyle name="PERCENTAGE" xfId="5991"/>
    <cellStyle name="PERCENTAGE 2" xfId="5992"/>
    <cellStyle name="PERCENTAGE 2 2" xfId="5993"/>
    <cellStyle name="PERCENTAGE 3" xfId="5994"/>
    <cellStyle name="PrePop Currency (0)" xfId="5995"/>
    <cellStyle name="PrePop Currency (0) 2" xfId="5996"/>
    <cellStyle name="PrePop Currency (0) 2 2" xfId="5997"/>
    <cellStyle name="PrePop Currency (0) 3" xfId="5998"/>
    <cellStyle name="PrePop Currency (2)" xfId="5999"/>
    <cellStyle name="PrePop Currency (2) 2" xfId="6000"/>
    <cellStyle name="PrePop Units (0)" xfId="6001"/>
    <cellStyle name="PrePop Units (0) 2" xfId="6002"/>
    <cellStyle name="PrePop Units (1)" xfId="6003"/>
    <cellStyle name="PrePop Units (1) 2" xfId="6004"/>
    <cellStyle name="PrePop Units (2)" xfId="6005"/>
    <cellStyle name="PrePop Units (2) 2" xfId="6006"/>
    <cellStyle name="pricing" xfId="6007"/>
    <cellStyle name="pricing 2" xfId="6008"/>
    <cellStyle name="PSChar" xfId="6009"/>
    <cellStyle name="PSChar 2" xfId="6010"/>
    <cellStyle name="PSChar 3" xfId="6011"/>
    <cellStyle name="PSHeading" xfId="6012"/>
    <cellStyle name="PSHeading 2" xfId="6013"/>
    <cellStyle name="PSHeading 2 2" xfId="6014"/>
    <cellStyle name="PSHeading 3" xfId="6015"/>
    <cellStyle name="Quantity" xfId="6016"/>
    <cellStyle name="regstoresfromspecstores" xfId="6017"/>
    <cellStyle name="regstoresfromspecstores 2" xfId="6018"/>
    <cellStyle name="RevList" xfId="6019"/>
    <cellStyle name="RevList 2" xfId="6020"/>
    <cellStyle name="RevList 3" xfId="6021"/>
    <cellStyle name="RevList 4" xfId="6022"/>
    <cellStyle name="rlink_tiªn l­în_x001b_Hyperlink_TONG HOP KINH PHI" xfId="6023"/>
    <cellStyle name="rmal_ADAdot" xfId="6024"/>
    <cellStyle name="RowLevel_0" xfId="6025"/>
    <cellStyle name="S—_x0008_" xfId="6026"/>
    <cellStyle name="S—_x0008_ 2" xfId="6027"/>
    <cellStyle name="s]_x000d__x000a_spooler=yes_x000d__x000a_load=_x000d__x000a_Beep=yes_x000d__x000a_NullPort=None_x000d__x000a_BorderWidth=3_x000d__x000a_CursorBlinkRate=1200_x000d__x000a_DoubleClickSpeed=452_x000d__x000a_Programs=co" xfId="6028"/>
    <cellStyle name="s]_x000d__x000a_spooler=yes_x000d__x000a_load=_x000d__x000a_Beep=yes_x000d__x000a_NullPort=None_x000d__x000a_BorderWidth=3_x000d__x000a_CursorBlinkRate=1200_x000d__x000a_DoubleClickSpeed=452_x000d__x000a_Programs=co 2" xfId="6029"/>
    <cellStyle name="s]_x000d__x000a_spooler=yes_x000d__x000a_load=_x000d__x000a_Beep=yes_x000d__x000a_NullPort=None_x000d__x000a_BorderWidth=3_x000d__x000a_CursorBlinkRate=1200_x000d__x000a_DoubleClickSpeed=452_x000d__x000a_Programs=co 2 2" xfId="6030"/>
    <cellStyle name="s]_x000d__x000a_spooler=yes_x000d__x000a_load=_x000d__x000a_Beep=yes_x000d__x000a_NullPort=None_x000d__x000a_BorderWidth=3_x000d__x000a_CursorBlinkRate=1200_x000d__x000a_DoubleClickSpeed=452_x000d__x000a_Programs=co 3" xfId="6031"/>
    <cellStyle name="SAPBEXaggData" xfId="6032"/>
    <cellStyle name="SAPBEXaggData 2" xfId="6033"/>
    <cellStyle name="SAPBEXaggDataEmph" xfId="6034"/>
    <cellStyle name="SAPBEXaggDataEmph 2" xfId="6035"/>
    <cellStyle name="SAPBEXaggItem" xfId="6036"/>
    <cellStyle name="SAPBEXaggItem 2" xfId="6037"/>
    <cellStyle name="SAPBEXaggItem 3" xfId="6038"/>
    <cellStyle name="SAPBEXchaText" xfId="6039"/>
    <cellStyle name="SAPBEXchaText 2" xfId="6040"/>
    <cellStyle name="SAPBEXchaText 3" xfId="6041"/>
    <cellStyle name="SAPBEXexcBad7" xfId="6042"/>
    <cellStyle name="SAPBEXexcBad7 2" xfId="6043"/>
    <cellStyle name="SAPBEXexcBad8" xfId="6044"/>
    <cellStyle name="SAPBEXexcBad8 2" xfId="6045"/>
    <cellStyle name="SAPBEXexcBad9" xfId="6046"/>
    <cellStyle name="SAPBEXexcBad9 2" xfId="6047"/>
    <cellStyle name="SAPBEXexcCritical4" xfId="6048"/>
    <cellStyle name="SAPBEXexcCritical4 2" xfId="6049"/>
    <cellStyle name="SAPBEXexcCritical5" xfId="6050"/>
    <cellStyle name="SAPBEXexcCritical5 2" xfId="6051"/>
    <cellStyle name="SAPBEXexcCritical6" xfId="6052"/>
    <cellStyle name="SAPBEXexcCritical6 2" xfId="6053"/>
    <cellStyle name="SAPBEXexcCritical6 3" xfId="6054"/>
    <cellStyle name="SAPBEXexcGood1" xfId="6055"/>
    <cellStyle name="SAPBEXexcGood1 2" xfId="6056"/>
    <cellStyle name="SAPBEXexcGood2" xfId="6057"/>
    <cellStyle name="SAPBEXexcGood2 2" xfId="6058"/>
    <cellStyle name="SAPBEXexcGood3" xfId="6059"/>
    <cellStyle name="SAPBEXexcGood3 2" xfId="6060"/>
    <cellStyle name="SAPBEXfilterDrill" xfId="6061"/>
    <cellStyle name="SAPBEXfilterDrill 2" xfId="6062"/>
    <cellStyle name="SAPBEXfilterDrill 3" xfId="6063"/>
    <cellStyle name="SAPBEXfilterItem" xfId="6064"/>
    <cellStyle name="SAPBEXfilterItem 2" xfId="6065"/>
    <cellStyle name="SAPBEXfilterItem 3" xfId="6066"/>
    <cellStyle name="SAPBEXfilterText" xfId="6067"/>
    <cellStyle name="SAPBEXfilterText 2" xfId="6068"/>
    <cellStyle name="SAPBEXfilterText 3" xfId="6069"/>
    <cellStyle name="SAPBEXformats" xfId="6070"/>
    <cellStyle name="SAPBEXformats 2" xfId="6071"/>
    <cellStyle name="SAPBEXheaderItem" xfId="6072"/>
    <cellStyle name="SAPBEXheaderItem 2" xfId="6073"/>
    <cellStyle name="SAPBEXheaderItem 3" xfId="6074"/>
    <cellStyle name="SAPBEXheaderText" xfId="6075"/>
    <cellStyle name="SAPBEXheaderText 2" xfId="6076"/>
    <cellStyle name="SAPBEXheaderText 3" xfId="6077"/>
    <cellStyle name="SAPBEXresData" xfId="6078"/>
    <cellStyle name="SAPBEXresData 2" xfId="6079"/>
    <cellStyle name="SAPBEXresDataEmph" xfId="6080"/>
    <cellStyle name="SAPBEXresDataEmph 2" xfId="6081"/>
    <cellStyle name="SAPBEXresItem" xfId="6082"/>
    <cellStyle name="SAPBEXresItem 2" xfId="6083"/>
    <cellStyle name="SAPBEXresItem 3" xfId="6084"/>
    <cellStyle name="SAPBEXstdData" xfId="6085"/>
    <cellStyle name="SAPBEXstdData 2" xfId="6086"/>
    <cellStyle name="SAPBEXstdDataEmph" xfId="6087"/>
    <cellStyle name="SAPBEXstdDataEmph 2" xfId="6088"/>
    <cellStyle name="SAPBEXstdItem" xfId="6089"/>
    <cellStyle name="SAPBEXstdItem 2" xfId="6090"/>
    <cellStyle name="SAPBEXstdItem 3" xfId="6091"/>
    <cellStyle name="SAPBEXtitle" xfId="6092"/>
    <cellStyle name="SAPBEXtitle 2" xfId="6093"/>
    <cellStyle name="SAPBEXtitle 3" xfId="6094"/>
    <cellStyle name="SAPBEXundefined" xfId="6095"/>
    <cellStyle name="SAPBEXundefined 2" xfId="6096"/>
    <cellStyle name="serJet 1200 Series PCL 6" xfId="6097"/>
    <cellStyle name="serJet 1200 Series PCL 6 2" xfId="6098"/>
    <cellStyle name="SHADEDSTORES" xfId="6099"/>
    <cellStyle name="SHADEDSTORES 2" xfId="6100"/>
    <cellStyle name="Sheet Title" xfId="6101"/>
    <cellStyle name="Siêu nối kết_BC TH 10 thang 2005 va KH 2006 XDCB" xfId="6102"/>
    <cellStyle name="songuyen" xfId="6103"/>
    <cellStyle name="Spaltenebene_1_主营业务利润明细表" xfId="6104"/>
    <cellStyle name="specstores" xfId="6105"/>
    <cellStyle name="specstores 2" xfId="6106"/>
    <cellStyle name="Standard_9. Fixed assets-Additions list" xfId="6107"/>
    <cellStyle name="STTDG" xfId="6108"/>
    <cellStyle name="STTDG 2" xfId="6109"/>
    <cellStyle name="style" xfId="6110"/>
    <cellStyle name="Style 1" xfId="6111"/>
    <cellStyle name="Style 1 2" xfId="6112"/>
    <cellStyle name="Style 1 2 2" xfId="6113"/>
    <cellStyle name="Style 1 2 3" xfId="6114"/>
    <cellStyle name="Style 1 4" xfId="6115"/>
    <cellStyle name="Style 1 4 2" xfId="6116"/>
    <cellStyle name="Style 10" xfId="6117"/>
    <cellStyle name="Style 10 2" xfId="6118"/>
    <cellStyle name="Style 11" xfId="6119"/>
    <cellStyle name="Style 11 2" xfId="6120"/>
    <cellStyle name="Style 11 3" xfId="6121"/>
    <cellStyle name="Style 12" xfId="6122"/>
    <cellStyle name="Style 12 2" xfId="6123"/>
    <cellStyle name="Style 12 2 2" xfId="6124"/>
    <cellStyle name="Style 12 3" xfId="6125"/>
    <cellStyle name="Style 13" xfId="6126"/>
    <cellStyle name="Style 13 2" xfId="6127"/>
    <cellStyle name="Style 13 2 2" xfId="6128"/>
    <cellStyle name="Style 13 3" xfId="6129"/>
    <cellStyle name="Style 14" xfId="6130"/>
    <cellStyle name="Style 14 2" xfId="6131"/>
    <cellStyle name="Style 14 3" xfId="6132"/>
    <cellStyle name="Style 15" xfId="6133"/>
    <cellStyle name="Style 15 2" xfId="6134"/>
    <cellStyle name="Style 15 2 2" xfId="6135"/>
    <cellStyle name="Style 15 3" xfId="6136"/>
    <cellStyle name="Style 16" xfId="6137"/>
    <cellStyle name="Style 16 2" xfId="6138"/>
    <cellStyle name="Style 16 2 2" xfId="6139"/>
    <cellStyle name="Style 16 3" xfId="6140"/>
    <cellStyle name="Style 17" xfId="6141"/>
    <cellStyle name="Style 17 2" xfId="6142"/>
    <cellStyle name="Style 17 2 2" xfId="6143"/>
    <cellStyle name="Style 17 3" xfId="6144"/>
    <cellStyle name="Style 18" xfId="6145"/>
    <cellStyle name="Style 18 2" xfId="6146"/>
    <cellStyle name="Style 18 2 2" xfId="6147"/>
    <cellStyle name="Style 18 3" xfId="6148"/>
    <cellStyle name="Style 19" xfId="6149"/>
    <cellStyle name="Style 19 2" xfId="6150"/>
    <cellStyle name="Style 19 2 2" xfId="6151"/>
    <cellStyle name="Style 19 3" xfId="6152"/>
    <cellStyle name="Style 2" xfId="6153"/>
    <cellStyle name="Style 2 2" xfId="6154"/>
    <cellStyle name="Style 2 3" xfId="6155"/>
    <cellStyle name="Style 20" xfId="6156"/>
    <cellStyle name="Style 20 2" xfId="6157"/>
    <cellStyle name="Style 20 3" xfId="6158"/>
    <cellStyle name="Style 21" xfId="6159"/>
    <cellStyle name="Style 21 2" xfId="6160"/>
    <cellStyle name="Style 21 3" xfId="6161"/>
    <cellStyle name="Style 22" xfId="6162"/>
    <cellStyle name="Style 22 2" xfId="6163"/>
    <cellStyle name="Style 22 3" xfId="6164"/>
    <cellStyle name="Style 23" xfId="6165"/>
    <cellStyle name="Style 23 2" xfId="6166"/>
    <cellStyle name="Style 24" xfId="6167"/>
    <cellStyle name="Style 24 2" xfId="6168"/>
    <cellStyle name="Style 25" xfId="6169"/>
    <cellStyle name="Style 25 2" xfId="6170"/>
    <cellStyle name="Style 26" xfId="6171"/>
    <cellStyle name="Style 26 2" xfId="6172"/>
    <cellStyle name="Style 27" xfId="6173"/>
    <cellStyle name="Style 27 2" xfId="6174"/>
    <cellStyle name="Style 28" xfId="6175"/>
    <cellStyle name="Style 28 2" xfId="6176"/>
    <cellStyle name="Style 29" xfId="6177"/>
    <cellStyle name="Style 29 2" xfId="6178"/>
    <cellStyle name="Style 3" xfId="6179"/>
    <cellStyle name="Style 3 2" xfId="6180"/>
    <cellStyle name="Style 3 2 2" xfId="6181"/>
    <cellStyle name="Style 3 3" xfId="6182"/>
    <cellStyle name="Style 3 4" xfId="6183"/>
    <cellStyle name="Style 30" xfId="6184"/>
    <cellStyle name="Style 30 2" xfId="6185"/>
    <cellStyle name="Style 31" xfId="6186"/>
    <cellStyle name="Style 31 2" xfId="6187"/>
    <cellStyle name="Style 32" xfId="6188"/>
    <cellStyle name="Style 32 2" xfId="6189"/>
    <cellStyle name="Style 33" xfId="6190"/>
    <cellStyle name="Style 33 2" xfId="6191"/>
    <cellStyle name="Style 34" xfId="6192"/>
    <cellStyle name="Style 34 2" xfId="6193"/>
    <cellStyle name="Style 35" xfId="6194"/>
    <cellStyle name="Style 35 2" xfId="6195"/>
    <cellStyle name="Style 36" xfId="6196"/>
    <cellStyle name="Style 36 2" xfId="6197"/>
    <cellStyle name="Style 37" xfId="6198"/>
    <cellStyle name="Style 37 2" xfId="6199"/>
    <cellStyle name="Style 37 3" xfId="6200"/>
    <cellStyle name="Style 38" xfId="6201"/>
    <cellStyle name="Style 38 2" xfId="6202"/>
    <cellStyle name="Style 38 3" xfId="6203"/>
    <cellStyle name="Style 39" xfId="6204"/>
    <cellStyle name="Style 39 2" xfId="6205"/>
    <cellStyle name="Style 4" xfId="6206"/>
    <cellStyle name="Style 4 2" xfId="6207"/>
    <cellStyle name="Style 4 2 2" xfId="6208"/>
    <cellStyle name="Style 4 3" xfId="6209"/>
    <cellStyle name="Style 40" xfId="6210"/>
    <cellStyle name="Style 40 2" xfId="6211"/>
    <cellStyle name="Style 41" xfId="6212"/>
    <cellStyle name="Style 41 2" xfId="6213"/>
    <cellStyle name="Style 42" xfId="6214"/>
    <cellStyle name="Style 42 2" xfId="6215"/>
    <cellStyle name="Style 43" xfId="6216"/>
    <cellStyle name="Style 43 2" xfId="6217"/>
    <cellStyle name="Style 43 3" xfId="6218"/>
    <cellStyle name="Style 44" xfId="6219"/>
    <cellStyle name="Style 44 2" xfId="6220"/>
    <cellStyle name="Style 44 3" xfId="6221"/>
    <cellStyle name="Style 45" xfId="6222"/>
    <cellStyle name="Style 46" xfId="6223"/>
    <cellStyle name="Style 47" xfId="6224"/>
    <cellStyle name="Style 48" xfId="6225"/>
    <cellStyle name="Style 49" xfId="6226"/>
    <cellStyle name="Style 5" xfId="6227"/>
    <cellStyle name="Style 5 2" xfId="6228"/>
    <cellStyle name="Style 50" xfId="6229"/>
    <cellStyle name="Style 51" xfId="6230"/>
    <cellStyle name="Style 52" xfId="6231"/>
    <cellStyle name="Style 53" xfId="6232"/>
    <cellStyle name="Style 54" xfId="6233"/>
    <cellStyle name="Style 55" xfId="6234"/>
    <cellStyle name="Style 56" xfId="6235"/>
    <cellStyle name="Style 57" xfId="6236"/>
    <cellStyle name="Style 58" xfId="6237"/>
    <cellStyle name="Style 59" xfId="6238"/>
    <cellStyle name="Style 6" xfId="6239"/>
    <cellStyle name="Style 6 2" xfId="6240"/>
    <cellStyle name="Style 60" xfId="6241"/>
    <cellStyle name="Style 61" xfId="6242"/>
    <cellStyle name="Style 62" xfId="6243"/>
    <cellStyle name="Style 63" xfId="6244"/>
    <cellStyle name="Style 64" xfId="6245"/>
    <cellStyle name="Style 65" xfId="6246"/>
    <cellStyle name="Style 66" xfId="6247"/>
    <cellStyle name="Style 67" xfId="6248"/>
    <cellStyle name="Style 68" xfId="6249"/>
    <cellStyle name="Style 69" xfId="6250"/>
    <cellStyle name="Style 7" xfId="6251"/>
    <cellStyle name="Style 7 2" xfId="6252"/>
    <cellStyle name="Style 70" xfId="6253"/>
    <cellStyle name="Style 71" xfId="6254"/>
    <cellStyle name="Style 72" xfId="6255"/>
    <cellStyle name="Style 73" xfId="6256"/>
    <cellStyle name="Style 74" xfId="6257"/>
    <cellStyle name="Style 8" xfId="6258"/>
    <cellStyle name="Style 8 2" xfId="6259"/>
    <cellStyle name="Style 9" xfId="6260"/>
    <cellStyle name="Style 9 2" xfId="6261"/>
    <cellStyle name="Style Date" xfId="6262"/>
    <cellStyle name="Style Date 2" xfId="6263"/>
    <cellStyle name="Style Date 3" xfId="6264"/>
    <cellStyle name="style_1" xfId="6265"/>
    <cellStyle name="subhead" xfId="6266"/>
    <cellStyle name="subhead 2" xfId="6267"/>
    <cellStyle name="subhead 3" xfId="6268"/>
    <cellStyle name="SubHeading" xfId="6269"/>
    <cellStyle name="SubHeading 2" xfId="6270"/>
    <cellStyle name="Subtotal" xfId="6271"/>
    <cellStyle name="Subtotal 2" xfId="6272"/>
    <cellStyle name="Subtotal 3" xfId="6273"/>
    <cellStyle name="symbol" xfId="6274"/>
    <cellStyle name="T" xfId="6275"/>
    <cellStyle name="T 2" xfId="6276"/>
    <cellStyle name="T 3" xfId="6277"/>
    <cellStyle name="T_09_BangTongHopKinhPhiNhaso9" xfId="6278"/>
    <cellStyle name="T_09_BangTongHopKinhPhiNhaso9 2" xfId="6279"/>
    <cellStyle name="T_09_BangTongHopKinhPhiNhaso9_Bao cao danh muc cac cong trinh tren dia ban huyen 4-2010" xfId="6280"/>
    <cellStyle name="T_09_BangTongHopKinhPhiNhaso9_Bao cao danh muc cac cong trinh tren dia ban huyen 4-2010 2" xfId="6281"/>
    <cellStyle name="T_09_BangTongHopKinhPhiNhaso9_Bieu chi tieu KH 2014 (Huy-04-11)" xfId="6282"/>
    <cellStyle name="T_09_BangTongHopKinhPhiNhaso9_Bieu chi tieu KH 2014 (Huy-04-11) 2" xfId="6283"/>
    <cellStyle name="T_09_BangTongHopKinhPhiNhaso9_bieu ke hoach dau thau" xfId="6284"/>
    <cellStyle name="T_09_BangTongHopKinhPhiNhaso9_bieu ke hoach dau thau 2" xfId="6285"/>
    <cellStyle name="T_09_BangTongHopKinhPhiNhaso9_bieu ke hoach dau thau 2 2" xfId="6286"/>
    <cellStyle name="T_09_BangTongHopKinhPhiNhaso9_bieu ke hoach dau thau 3" xfId="6287"/>
    <cellStyle name="T_09_BangTongHopKinhPhiNhaso9_bieu ke hoach dau thau truong mam non SKH" xfId="6288"/>
    <cellStyle name="T_09_BangTongHopKinhPhiNhaso9_bieu ke hoach dau thau truong mam non SKH 2" xfId="6289"/>
    <cellStyle name="T_09_BangTongHopKinhPhiNhaso9_bieu ke hoach dau thau truong mam non SKH 2 2" xfId="6290"/>
    <cellStyle name="T_09_BangTongHopKinhPhiNhaso9_bieu ke hoach dau thau truong mam non SKH 3" xfId="6291"/>
    <cellStyle name="T_09_BangTongHopKinhPhiNhaso9_bieu ke hoach dau thau truong mam non SKH_BIEU KE HOACH  2015 (KTN 6.11 sua)" xfId="6292"/>
    <cellStyle name="T_09_BangTongHopKinhPhiNhaso9_bieu ke hoach dau thau_BIEU KE HOACH  2015 (KTN 6.11 sua)" xfId="6293"/>
    <cellStyle name="T_09_BangTongHopKinhPhiNhaso9_bieu tong hop lai kh von 2011 gui phong TH-KTDN" xfId="6294"/>
    <cellStyle name="T_09_BangTongHopKinhPhiNhaso9_bieu tong hop lai kh von 2011 gui phong TH-KTDN 2" xfId="6295"/>
    <cellStyle name="T_09_BangTongHopKinhPhiNhaso9_bieu tong hop lai kh von 2011 gui phong TH-KTDN 2 2" xfId="6296"/>
    <cellStyle name="T_09_BangTongHopKinhPhiNhaso9_bieu tong hop lai kh von 2011 gui phong TH-KTDN 3" xfId="6297"/>
    <cellStyle name="T_09_BangTongHopKinhPhiNhaso9_bieu tong hop lai kh von 2011 gui phong TH-KTDN_BIEU KE HOACH  2015 (KTN 6.11 sua)" xfId="6298"/>
    <cellStyle name="T_09_BangTongHopKinhPhiNhaso9_Book1" xfId="6299"/>
    <cellStyle name="T_09_BangTongHopKinhPhiNhaso9_Book1 2" xfId="6300"/>
    <cellStyle name="T_09_BangTongHopKinhPhiNhaso9_Book1 2 2" xfId="6301"/>
    <cellStyle name="T_09_BangTongHopKinhPhiNhaso9_Book1 3" xfId="6302"/>
    <cellStyle name="T_09_BangTongHopKinhPhiNhaso9_Book1_1" xfId="6303"/>
    <cellStyle name="T_09_BangTongHopKinhPhiNhaso9_Book1_1 2" xfId="6304"/>
    <cellStyle name="T_09_BangTongHopKinhPhiNhaso9_Book1_1 2 2" xfId="6305"/>
    <cellStyle name="T_09_BangTongHopKinhPhiNhaso9_Book1_1 3" xfId="6306"/>
    <cellStyle name="T_09_BangTongHopKinhPhiNhaso9_Book1_1_BIEU KE HOACH  2015 (KTN 6.11 sua)" xfId="6307"/>
    <cellStyle name="T_09_BangTongHopKinhPhiNhaso9_Book1_BIEU KE HOACH  2015 (KTN 6.11 sua)" xfId="6308"/>
    <cellStyle name="T_09_BangTongHopKinhPhiNhaso9_Book1_DTTD chieng chan Tham lai 29-9-2009" xfId="6309"/>
    <cellStyle name="T_09_BangTongHopKinhPhiNhaso9_Book1_DTTD chieng chan Tham lai 29-9-2009 2" xfId="6310"/>
    <cellStyle name="T_09_BangTongHopKinhPhiNhaso9_Book1_DTTD chieng chan Tham lai 29-9-2009 2 2" xfId="6311"/>
    <cellStyle name="T_09_BangTongHopKinhPhiNhaso9_Book1_DTTD chieng chan Tham lai 29-9-2009 3" xfId="6312"/>
    <cellStyle name="T_09_BangTongHopKinhPhiNhaso9_Book1_DTTD chieng chan Tham lai 29-9-2009_BIEU KE HOACH  2015 (KTN 6.11 sua)" xfId="6313"/>
    <cellStyle name="T_09_BangTongHopKinhPhiNhaso9_Book1_Ke hoach 2010 (theo doi 11-8-2010)" xfId="6314"/>
    <cellStyle name="T_09_BangTongHopKinhPhiNhaso9_Book1_Ke hoach 2010 (theo doi 11-8-2010) 2" xfId="6315"/>
    <cellStyle name="T_09_BangTongHopKinhPhiNhaso9_Book1_Ke hoach 2010 (theo doi 11-8-2010) 2 2" xfId="6316"/>
    <cellStyle name="T_09_BangTongHopKinhPhiNhaso9_Book1_Ke hoach 2010 (theo doi 11-8-2010) 3" xfId="6317"/>
    <cellStyle name="T_09_BangTongHopKinhPhiNhaso9_Book1_Ke hoach 2010 (theo doi 11-8-2010)_BIEU KE HOACH  2015 (KTN 6.11 sua)" xfId="6318"/>
    <cellStyle name="T_09_BangTongHopKinhPhiNhaso9_Book1_ke hoach dau thau 30-6-2010" xfId="6319"/>
    <cellStyle name="T_09_BangTongHopKinhPhiNhaso9_Book1_ke hoach dau thau 30-6-2010 2" xfId="6320"/>
    <cellStyle name="T_09_BangTongHopKinhPhiNhaso9_Book1_ke hoach dau thau 30-6-2010 2 2" xfId="6321"/>
    <cellStyle name="T_09_BangTongHopKinhPhiNhaso9_Book1_ke hoach dau thau 30-6-2010 3" xfId="6322"/>
    <cellStyle name="T_09_BangTongHopKinhPhiNhaso9_Book1_ke hoach dau thau 30-6-2010_BIEU KE HOACH  2015 (KTN 6.11 sua)" xfId="6323"/>
    <cellStyle name="T_09_BangTongHopKinhPhiNhaso9_Copy of KH PHAN BO VON ĐỐI ỨNG NAM 2011 (30 TY phuong án gop WB)" xfId="6324"/>
    <cellStyle name="T_09_BangTongHopKinhPhiNhaso9_Copy of KH PHAN BO VON ĐỐI ỨNG NAM 2011 (30 TY phuong án gop WB) 2" xfId="6325"/>
    <cellStyle name="T_09_BangTongHopKinhPhiNhaso9_Copy of KH PHAN BO VON ĐỐI ỨNG NAM 2011 (30 TY phuong án gop WB) 2 2" xfId="6326"/>
    <cellStyle name="T_09_BangTongHopKinhPhiNhaso9_Copy of KH PHAN BO VON ĐỐI ỨNG NAM 2011 (30 TY phuong án gop WB) 3" xfId="6327"/>
    <cellStyle name="T_09_BangTongHopKinhPhiNhaso9_Copy of KH PHAN BO VON ĐỐI ỨNG NAM 2011 (30 TY phuong án gop WB)_BIEU KE HOACH  2015 (KTN 6.11 sua)" xfId="6328"/>
    <cellStyle name="T_09_BangTongHopKinhPhiNhaso9_DTTD chieng chan Tham lai 29-9-2009" xfId="6329"/>
    <cellStyle name="T_09_BangTongHopKinhPhiNhaso9_DTTD chieng chan Tham lai 29-9-2009 2" xfId="6330"/>
    <cellStyle name="T_09_BangTongHopKinhPhiNhaso9_DTTD chieng chan Tham lai 29-9-2009 2 2" xfId="6331"/>
    <cellStyle name="T_09_BangTongHopKinhPhiNhaso9_DTTD chieng chan Tham lai 29-9-2009 3" xfId="6332"/>
    <cellStyle name="T_09_BangTongHopKinhPhiNhaso9_DTTD chieng chan Tham lai 29-9-2009_BIEU KE HOACH  2015 (KTN 6.11 sua)" xfId="6333"/>
    <cellStyle name="T_09_BangTongHopKinhPhiNhaso9_dự toán 30a 2013" xfId="6334"/>
    <cellStyle name="T_09_BangTongHopKinhPhiNhaso9_Du toan nuoc San Thang (GD2)" xfId="6335"/>
    <cellStyle name="T_09_BangTongHopKinhPhiNhaso9_Du toan nuoc San Thang (GD2) 2" xfId="6336"/>
    <cellStyle name="T_09_BangTongHopKinhPhiNhaso9_Du toan nuoc San Thang (GD2) 2 2" xfId="6337"/>
    <cellStyle name="T_09_BangTongHopKinhPhiNhaso9_Du toan nuoc San Thang (GD2) 3" xfId="6338"/>
    <cellStyle name="T_09_BangTongHopKinhPhiNhaso9_Du toan nuoc San Thang (GD2)_BIEU KE HOACH  2015 (KTN 6.11 sua)" xfId="6339"/>
    <cellStyle name="T_09_BangTongHopKinhPhiNhaso9_Ke hoach 2010 (theo doi 11-8-2010)" xfId="6340"/>
    <cellStyle name="T_09_BangTongHopKinhPhiNhaso9_Ke hoach 2010 (theo doi 11-8-2010) 2" xfId="6341"/>
    <cellStyle name="T_09_BangTongHopKinhPhiNhaso9_Ke hoach 2010 (theo doi 11-8-2010) 2 2" xfId="6342"/>
    <cellStyle name="T_09_BangTongHopKinhPhiNhaso9_Ke hoach 2010 (theo doi 11-8-2010) 3" xfId="6343"/>
    <cellStyle name="T_09_BangTongHopKinhPhiNhaso9_Ke hoach 2010 (theo doi 11-8-2010)_BIEU KE HOACH  2015 (KTN 6.11 sua)" xfId="6344"/>
    <cellStyle name="T_09_BangTongHopKinhPhiNhaso9_ke hoach dau thau 30-6-2010" xfId="6345"/>
    <cellStyle name="T_09_BangTongHopKinhPhiNhaso9_ke hoach dau thau 30-6-2010 2" xfId="6346"/>
    <cellStyle name="T_09_BangTongHopKinhPhiNhaso9_ke hoach dau thau 30-6-2010 2 2" xfId="6347"/>
    <cellStyle name="T_09_BangTongHopKinhPhiNhaso9_ke hoach dau thau 30-6-2010 3" xfId="6348"/>
    <cellStyle name="T_09_BangTongHopKinhPhiNhaso9_ke hoach dau thau 30-6-2010_BIEU KE HOACH  2015 (KTN 6.11 sua)" xfId="6349"/>
    <cellStyle name="T_09_BangTongHopKinhPhiNhaso9_KH Von 2012 gui BKH 1" xfId="6350"/>
    <cellStyle name="T_09_BangTongHopKinhPhiNhaso9_KH Von 2012 gui BKH 1 2" xfId="6351"/>
    <cellStyle name="T_09_BangTongHopKinhPhiNhaso9_KH Von 2012 gui BKH 1 2 2" xfId="6352"/>
    <cellStyle name="T_09_BangTongHopKinhPhiNhaso9_KH Von 2012 gui BKH 1 3" xfId="6353"/>
    <cellStyle name="T_09_BangTongHopKinhPhiNhaso9_KH Von 2012 gui BKH 1_BIEU KE HOACH  2015 (KTN 6.11 sua)" xfId="6354"/>
    <cellStyle name="T_09_BangTongHopKinhPhiNhaso9_QD ke hoach dau thau" xfId="6355"/>
    <cellStyle name="T_09_BangTongHopKinhPhiNhaso9_QD ke hoach dau thau 2" xfId="6356"/>
    <cellStyle name="T_09_BangTongHopKinhPhiNhaso9_QD ke hoach dau thau 2 2" xfId="6357"/>
    <cellStyle name="T_09_BangTongHopKinhPhiNhaso9_QD ke hoach dau thau 3" xfId="6358"/>
    <cellStyle name="T_09_BangTongHopKinhPhiNhaso9_QD ke hoach dau thau_BIEU KE HOACH  2015 (KTN 6.11 sua)" xfId="6359"/>
    <cellStyle name="T_09_BangTongHopKinhPhiNhaso9_Ra soat KH von 2011 (Huy-11-11-11)" xfId="6360"/>
    <cellStyle name="T_09_BangTongHopKinhPhiNhaso9_Ra soat KH von 2011 (Huy-11-11-11) 2" xfId="6361"/>
    <cellStyle name="T_09_BangTongHopKinhPhiNhaso9_Ra soat KH von 2011 (Huy-11-11-11) 2 2" xfId="6362"/>
    <cellStyle name="T_09_BangTongHopKinhPhiNhaso9_Ra soat KH von 2011 (Huy-11-11-11) 3" xfId="6363"/>
    <cellStyle name="T_09_BangTongHopKinhPhiNhaso9_Ra soat KH von 2011 (Huy-11-11-11)_BIEU KE HOACH  2015 (KTN 6.11 sua)" xfId="6364"/>
    <cellStyle name="T_09_BangTongHopKinhPhiNhaso9_tien luong" xfId="6365"/>
    <cellStyle name="T_09_BangTongHopKinhPhiNhaso9_tien luong 2" xfId="6366"/>
    <cellStyle name="T_09_BangTongHopKinhPhiNhaso9_Tien luong chuan 01" xfId="6367"/>
    <cellStyle name="T_09_BangTongHopKinhPhiNhaso9_Tien luong chuan 01 2" xfId="6368"/>
    <cellStyle name="T_09_BangTongHopKinhPhiNhaso9_tinh toan hoang ha" xfId="6369"/>
    <cellStyle name="T_09_BangTongHopKinhPhiNhaso9_tinh toan hoang ha 2" xfId="6370"/>
    <cellStyle name="T_09_BangTongHopKinhPhiNhaso9_tinh toan hoang ha 2 2" xfId="6371"/>
    <cellStyle name="T_09_BangTongHopKinhPhiNhaso9_tinh toan hoang ha 3" xfId="6372"/>
    <cellStyle name="T_09_BangTongHopKinhPhiNhaso9_tinh toan hoang ha_BIEU KE HOACH  2015 (KTN 6.11 sua)" xfId="6373"/>
    <cellStyle name="T_09_BangTongHopKinhPhiNhaso9_Tong von ĐTPT" xfId="6374"/>
    <cellStyle name="T_09_BangTongHopKinhPhiNhaso9_Tong von ĐTPT 2" xfId="6375"/>
    <cellStyle name="T_09_BangTongHopKinhPhiNhaso9_Tong von ĐTPT 2 2" xfId="6376"/>
    <cellStyle name="T_09_BangTongHopKinhPhiNhaso9_Tong von ĐTPT 3" xfId="6377"/>
    <cellStyle name="T_09_BangTongHopKinhPhiNhaso9_Tong von ĐTPT_BIEU KE HOACH  2015 (KTN 6.11 sua)" xfId="6378"/>
    <cellStyle name="T_09_BangTongHopKinhPhiNhaso9_Viec Huy dang lam" xfId="6379"/>
    <cellStyle name="T_09_BangTongHopKinhPhiNhaso9_Viec Huy dang lam_CT 134" xfId="6380"/>
    <cellStyle name="T_09a_PhanMongNhaSo9" xfId="6381"/>
    <cellStyle name="T_09a_PhanMongNhaSo9 2" xfId="6382"/>
    <cellStyle name="T_09a_PhanMongNhaSo9_Bieu chi tieu KH 2014 (Huy-04-11)" xfId="6383"/>
    <cellStyle name="T_09a_PhanMongNhaSo9_Bieu chi tieu KH 2014 (Huy-04-11) 2" xfId="6384"/>
    <cellStyle name="T_09a_PhanMongNhaSo9_bieu ke hoach dau thau" xfId="6385"/>
    <cellStyle name="T_09a_PhanMongNhaSo9_bieu ke hoach dau thau 2" xfId="6386"/>
    <cellStyle name="T_09a_PhanMongNhaSo9_bieu ke hoach dau thau 3" xfId="6387"/>
    <cellStyle name="T_09a_PhanMongNhaSo9_bieu ke hoach dau thau truong mam non SKH" xfId="6388"/>
    <cellStyle name="T_09a_PhanMongNhaSo9_bieu ke hoach dau thau truong mam non SKH 2" xfId="6389"/>
    <cellStyle name="T_09a_PhanMongNhaSo9_bieu ke hoach dau thau truong mam non SKH 3" xfId="6390"/>
    <cellStyle name="T_09a_PhanMongNhaSo9_bieu ke hoach dau thau truong mam non SKH_BIEU KE HOACH  2015 (KTN 6.11 sua)" xfId="6391"/>
    <cellStyle name="T_09a_PhanMongNhaSo9_bieu ke hoach dau thau_BIEU KE HOACH  2015 (KTN 6.11 sua)" xfId="6392"/>
    <cellStyle name="T_09a_PhanMongNhaSo9_bieu tong hop lai kh von 2011 gui phong TH-KTDN" xfId="6393"/>
    <cellStyle name="T_09a_PhanMongNhaSo9_bieu tong hop lai kh von 2011 gui phong TH-KTDN 2" xfId="6394"/>
    <cellStyle name="T_09a_PhanMongNhaSo9_bieu tong hop lai kh von 2011 gui phong TH-KTDN 3" xfId="6395"/>
    <cellStyle name="T_09a_PhanMongNhaSo9_bieu tong hop lai kh von 2011 gui phong TH-KTDN_BIEU KE HOACH  2015 (KTN 6.11 sua)" xfId="6396"/>
    <cellStyle name="T_09a_PhanMongNhaSo9_Book1" xfId="6397"/>
    <cellStyle name="T_09a_PhanMongNhaSo9_Book1 2" xfId="6398"/>
    <cellStyle name="T_09a_PhanMongNhaSo9_Book1 3" xfId="6399"/>
    <cellStyle name="T_09a_PhanMongNhaSo9_Book1_BIEU KE HOACH  2015 (KTN 6.11 sua)" xfId="6400"/>
    <cellStyle name="T_09a_PhanMongNhaSo9_Book1_Ke hoach 2010 (theo doi 11-8-2010)" xfId="6401"/>
    <cellStyle name="T_09a_PhanMongNhaSo9_Book1_Ke hoach 2010 (theo doi 11-8-2010) 2" xfId="6402"/>
    <cellStyle name="T_09a_PhanMongNhaSo9_Book1_Ke hoach 2010 (theo doi 11-8-2010) 3" xfId="6403"/>
    <cellStyle name="T_09a_PhanMongNhaSo9_Book1_Ke hoach 2010 (theo doi 11-8-2010)_BIEU KE HOACH  2015 (KTN 6.11 sua)" xfId="6404"/>
    <cellStyle name="T_09a_PhanMongNhaSo9_Book1_ke hoach dau thau 30-6-2010" xfId="6405"/>
    <cellStyle name="T_09a_PhanMongNhaSo9_Book1_ke hoach dau thau 30-6-2010 2" xfId="6406"/>
    <cellStyle name="T_09a_PhanMongNhaSo9_Book1_ke hoach dau thau 30-6-2010 3" xfId="6407"/>
    <cellStyle name="T_09a_PhanMongNhaSo9_Book1_ke hoach dau thau 30-6-2010_BIEU KE HOACH  2015 (KTN 6.11 sua)" xfId="6408"/>
    <cellStyle name="T_09a_PhanMongNhaSo9_Copy of KH PHAN BO VON ĐỐI ỨNG NAM 2011 (30 TY phuong án gop WB)" xfId="6409"/>
    <cellStyle name="T_09a_PhanMongNhaSo9_Copy of KH PHAN BO VON ĐỐI ỨNG NAM 2011 (30 TY phuong án gop WB) 2" xfId="6410"/>
    <cellStyle name="T_09a_PhanMongNhaSo9_Copy of KH PHAN BO VON ĐỐI ỨNG NAM 2011 (30 TY phuong án gop WB) 3" xfId="6411"/>
    <cellStyle name="T_09a_PhanMongNhaSo9_Copy of KH PHAN BO VON ĐỐI ỨNG NAM 2011 (30 TY phuong án gop WB)_BIEU KE HOACH  2015 (KTN 6.11 sua)" xfId="6412"/>
    <cellStyle name="T_09a_PhanMongNhaSo9_DTTD chieng chan Tham lai 29-9-2009" xfId="6413"/>
    <cellStyle name="T_09a_PhanMongNhaSo9_DTTD chieng chan Tham lai 29-9-2009 2" xfId="6414"/>
    <cellStyle name="T_09a_PhanMongNhaSo9_DTTD chieng chan Tham lai 29-9-2009 3" xfId="6415"/>
    <cellStyle name="T_09a_PhanMongNhaSo9_DTTD chieng chan Tham lai 29-9-2009_BIEU KE HOACH  2015 (KTN 6.11 sua)" xfId="6416"/>
    <cellStyle name="T_09a_PhanMongNhaSo9_dự toán 30a 2013" xfId="6417"/>
    <cellStyle name="T_09a_PhanMongNhaSo9_Du toan nuoc San Thang (GD2)" xfId="6418"/>
    <cellStyle name="T_09a_PhanMongNhaSo9_Du toan nuoc San Thang (GD2) 2" xfId="6419"/>
    <cellStyle name="T_09a_PhanMongNhaSo9_Du toan nuoc San Thang (GD2) 3" xfId="6420"/>
    <cellStyle name="T_09a_PhanMongNhaSo9_Du toan nuoc San Thang (GD2)_BIEU KE HOACH  2015 (KTN 6.11 sua)" xfId="6421"/>
    <cellStyle name="T_09a_PhanMongNhaSo9_Ke hoach 2010 (theo doi 11-8-2010)" xfId="6422"/>
    <cellStyle name="T_09a_PhanMongNhaSo9_Ke hoach 2010 (theo doi 11-8-2010) 2" xfId="6423"/>
    <cellStyle name="T_09a_PhanMongNhaSo9_Ke hoach 2010 (theo doi 11-8-2010) 3" xfId="6424"/>
    <cellStyle name="T_09a_PhanMongNhaSo9_Ke hoach 2010 (theo doi 11-8-2010)_BIEU KE HOACH  2015 (KTN 6.11 sua)" xfId="6425"/>
    <cellStyle name="T_09a_PhanMongNhaSo9_ke hoach dau thau 30-6-2010" xfId="6426"/>
    <cellStyle name="T_09a_PhanMongNhaSo9_ke hoach dau thau 30-6-2010 2" xfId="6427"/>
    <cellStyle name="T_09a_PhanMongNhaSo9_ke hoach dau thau 30-6-2010 3" xfId="6428"/>
    <cellStyle name="T_09a_PhanMongNhaSo9_ke hoach dau thau 30-6-2010_BIEU KE HOACH  2015 (KTN 6.11 sua)" xfId="6429"/>
    <cellStyle name="T_09a_PhanMongNhaSo9_KH Von 2012 gui BKH 1" xfId="6430"/>
    <cellStyle name="T_09a_PhanMongNhaSo9_KH Von 2012 gui BKH 1 2" xfId="6431"/>
    <cellStyle name="T_09a_PhanMongNhaSo9_KH Von 2012 gui BKH 1 3" xfId="6432"/>
    <cellStyle name="T_09a_PhanMongNhaSo9_KH Von 2012 gui BKH 1_BIEU KE HOACH  2015 (KTN 6.11 sua)" xfId="6433"/>
    <cellStyle name="T_09a_PhanMongNhaSo9_QD ke hoach dau thau" xfId="6434"/>
    <cellStyle name="T_09a_PhanMongNhaSo9_QD ke hoach dau thau 2" xfId="6435"/>
    <cellStyle name="T_09a_PhanMongNhaSo9_QD ke hoach dau thau 3" xfId="6436"/>
    <cellStyle name="T_09a_PhanMongNhaSo9_QD ke hoach dau thau_BIEU KE HOACH  2015 (KTN 6.11 sua)" xfId="6437"/>
    <cellStyle name="T_09a_PhanMongNhaSo9_Ra soat KH von 2011 (Huy-11-11-11)" xfId="6438"/>
    <cellStyle name="T_09a_PhanMongNhaSo9_Ra soat KH von 2011 (Huy-11-11-11) 2" xfId="6439"/>
    <cellStyle name="T_09a_PhanMongNhaSo9_Ra soat KH von 2011 (Huy-11-11-11) 3" xfId="6440"/>
    <cellStyle name="T_09a_PhanMongNhaSo9_Ra soat KH von 2011 (Huy-11-11-11)_BIEU KE HOACH  2015 (KTN 6.11 sua)" xfId="6441"/>
    <cellStyle name="T_09a_PhanMongNhaSo9_tinh toan hoang ha" xfId="6442"/>
    <cellStyle name="T_09a_PhanMongNhaSo9_tinh toan hoang ha 2" xfId="6443"/>
    <cellStyle name="T_09a_PhanMongNhaSo9_tinh toan hoang ha 3" xfId="6444"/>
    <cellStyle name="T_09a_PhanMongNhaSo9_tinh toan hoang ha_BIEU KE HOACH  2015 (KTN 6.11 sua)" xfId="6445"/>
    <cellStyle name="T_09a_PhanMongNhaSo9_Tong von ĐTPT" xfId="6446"/>
    <cellStyle name="T_09a_PhanMongNhaSo9_Tong von ĐTPT 2" xfId="6447"/>
    <cellStyle name="T_09a_PhanMongNhaSo9_Tong von ĐTPT 3" xfId="6448"/>
    <cellStyle name="T_09a_PhanMongNhaSo9_Tong von ĐTPT_BIEU KE HOACH  2015 (KTN 6.11 sua)" xfId="6449"/>
    <cellStyle name="T_09a_PhanMongNhaSo9_Viec Huy dang lam" xfId="6450"/>
    <cellStyle name="T_09a_PhanMongNhaSo9_Viec Huy dang lam_CT 134" xfId="6451"/>
    <cellStyle name="T_09b_PhanThannhaso9" xfId="6452"/>
    <cellStyle name="T_09b_PhanThannhaso9 2" xfId="6453"/>
    <cellStyle name="T_09b_PhanThannhaso9_Bieu chi tieu KH 2014 (Huy-04-11)" xfId="6454"/>
    <cellStyle name="T_09b_PhanThannhaso9_Bieu chi tieu KH 2014 (Huy-04-11) 2" xfId="6455"/>
    <cellStyle name="T_09b_PhanThannhaso9_bieu ke hoach dau thau" xfId="6456"/>
    <cellStyle name="T_09b_PhanThannhaso9_bieu ke hoach dau thau 2" xfId="6457"/>
    <cellStyle name="T_09b_PhanThannhaso9_bieu ke hoach dau thau 3" xfId="6458"/>
    <cellStyle name="T_09b_PhanThannhaso9_bieu ke hoach dau thau truong mam non SKH" xfId="6459"/>
    <cellStyle name="T_09b_PhanThannhaso9_bieu ke hoach dau thau truong mam non SKH 2" xfId="6460"/>
    <cellStyle name="T_09b_PhanThannhaso9_bieu ke hoach dau thau truong mam non SKH 3" xfId="6461"/>
    <cellStyle name="T_09b_PhanThannhaso9_bieu ke hoach dau thau truong mam non SKH_BIEU KE HOACH  2015 (KTN 6.11 sua)" xfId="6462"/>
    <cellStyle name="T_09b_PhanThannhaso9_bieu ke hoach dau thau_BIEU KE HOACH  2015 (KTN 6.11 sua)" xfId="6463"/>
    <cellStyle name="T_09b_PhanThannhaso9_bieu tong hop lai kh von 2011 gui phong TH-KTDN" xfId="6464"/>
    <cellStyle name="T_09b_PhanThannhaso9_bieu tong hop lai kh von 2011 gui phong TH-KTDN 2" xfId="6465"/>
    <cellStyle name="T_09b_PhanThannhaso9_bieu tong hop lai kh von 2011 gui phong TH-KTDN 3" xfId="6466"/>
    <cellStyle name="T_09b_PhanThannhaso9_bieu tong hop lai kh von 2011 gui phong TH-KTDN_BIEU KE HOACH  2015 (KTN 6.11 sua)" xfId="6467"/>
    <cellStyle name="T_09b_PhanThannhaso9_Book1" xfId="6468"/>
    <cellStyle name="T_09b_PhanThannhaso9_Book1 2" xfId="6469"/>
    <cellStyle name="T_09b_PhanThannhaso9_Book1 3" xfId="6470"/>
    <cellStyle name="T_09b_PhanThannhaso9_Book1_BIEU KE HOACH  2015 (KTN 6.11 sua)" xfId="6471"/>
    <cellStyle name="T_09b_PhanThannhaso9_Book1_Ke hoach 2010 (theo doi 11-8-2010)" xfId="6472"/>
    <cellStyle name="T_09b_PhanThannhaso9_Book1_Ke hoach 2010 (theo doi 11-8-2010) 2" xfId="6473"/>
    <cellStyle name="T_09b_PhanThannhaso9_Book1_Ke hoach 2010 (theo doi 11-8-2010) 3" xfId="6474"/>
    <cellStyle name="T_09b_PhanThannhaso9_Book1_Ke hoach 2010 (theo doi 11-8-2010)_BIEU KE HOACH  2015 (KTN 6.11 sua)" xfId="6475"/>
    <cellStyle name="T_09b_PhanThannhaso9_Book1_ke hoach dau thau 30-6-2010" xfId="6476"/>
    <cellStyle name="T_09b_PhanThannhaso9_Book1_ke hoach dau thau 30-6-2010 2" xfId="6477"/>
    <cellStyle name="T_09b_PhanThannhaso9_Book1_ke hoach dau thau 30-6-2010 3" xfId="6478"/>
    <cellStyle name="T_09b_PhanThannhaso9_Book1_ke hoach dau thau 30-6-2010_BIEU KE HOACH  2015 (KTN 6.11 sua)" xfId="6479"/>
    <cellStyle name="T_09b_PhanThannhaso9_Copy of KH PHAN BO VON ĐỐI ỨNG NAM 2011 (30 TY phuong án gop WB)" xfId="6480"/>
    <cellStyle name="T_09b_PhanThannhaso9_Copy of KH PHAN BO VON ĐỐI ỨNG NAM 2011 (30 TY phuong án gop WB) 2" xfId="6481"/>
    <cellStyle name="T_09b_PhanThannhaso9_Copy of KH PHAN BO VON ĐỐI ỨNG NAM 2011 (30 TY phuong án gop WB) 3" xfId="6482"/>
    <cellStyle name="T_09b_PhanThannhaso9_Copy of KH PHAN BO VON ĐỐI ỨNG NAM 2011 (30 TY phuong án gop WB)_BIEU KE HOACH  2015 (KTN 6.11 sua)" xfId="6483"/>
    <cellStyle name="T_09b_PhanThannhaso9_DTTD chieng chan Tham lai 29-9-2009" xfId="6484"/>
    <cellStyle name="T_09b_PhanThannhaso9_DTTD chieng chan Tham lai 29-9-2009 2" xfId="6485"/>
    <cellStyle name="T_09b_PhanThannhaso9_DTTD chieng chan Tham lai 29-9-2009 3" xfId="6486"/>
    <cellStyle name="T_09b_PhanThannhaso9_DTTD chieng chan Tham lai 29-9-2009_BIEU KE HOACH  2015 (KTN 6.11 sua)" xfId="6487"/>
    <cellStyle name="T_09b_PhanThannhaso9_dự toán 30a 2013" xfId="6488"/>
    <cellStyle name="T_09b_PhanThannhaso9_Du toan nuoc San Thang (GD2)" xfId="6489"/>
    <cellStyle name="T_09b_PhanThannhaso9_Du toan nuoc San Thang (GD2) 2" xfId="6490"/>
    <cellStyle name="T_09b_PhanThannhaso9_Du toan nuoc San Thang (GD2) 3" xfId="6491"/>
    <cellStyle name="T_09b_PhanThannhaso9_Du toan nuoc San Thang (GD2)_BIEU KE HOACH  2015 (KTN 6.11 sua)" xfId="6492"/>
    <cellStyle name="T_09b_PhanThannhaso9_Ke hoach 2010 (theo doi 11-8-2010)" xfId="6493"/>
    <cellStyle name="T_09b_PhanThannhaso9_Ke hoach 2010 (theo doi 11-8-2010) 2" xfId="6494"/>
    <cellStyle name="T_09b_PhanThannhaso9_Ke hoach 2010 (theo doi 11-8-2010) 3" xfId="6495"/>
    <cellStyle name="T_09b_PhanThannhaso9_Ke hoach 2010 (theo doi 11-8-2010)_BIEU KE HOACH  2015 (KTN 6.11 sua)" xfId="6496"/>
    <cellStyle name="T_09b_PhanThannhaso9_ke hoach dau thau 30-6-2010" xfId="6497"/>
    <cellStyle name="T_09b_PhanThannhaso9_ke hoach dau thau 30-6-2010 2" xfId="6498"/>
    <cellStyle name="T_09b_PhanThannhaso9_ke hoach dau thau 30-6-2010 3" xfId="6499"/>
    <cellStyle name="T_09b_PhanThannhaso9_ke hoach dau thau 30-6-2010_BIEU KE HOACH  2015 (KTN 6.11 sua)" xfId="6500"/>
    <cellStyle name="T_09b_PhanThannhaso9_KH Von 2012 gui BKH 1" xfId="6501"/>
    <cellStyle name="T_09b_PhanThannhaso9_KH Von 2012 gui BKH 1 2" xfId="6502"/>
    <cellStyle name="T_09b_PhanThannhaso9_KH Von 2012 gui BKH 1 3" xfId="6503"/>
    <cellStyle name="T_09b_PhanThannhaso9_KH Von 2012 gui BKH 1_BIEU KE HOACH  2015 (KTN 6.11 sua)" xfId="6504"/>
    <cellStyle name="T_09b_PhanThannhaso9_QD ke hoach dau thau" xfId="6505"/>
    <cellStyle name="T_09b_PhanThannhaso9_QD ke hoach dau thau 2" xfId="6506"/>
    <cellStyle name="T_09b_PhanThannhaso9_QD ke hoach dau thau 3" xfId="6507"/>
    <cellStyle name="T_09b_PhanThannhaso9_QD ke hoach dau thau_BIEU KE HOACH  2015 (KTN 6.11 sua)" xfId="6508"/>
    <cellStyle name="T_09b_PhanThannhaso9_Ra soat KH von 2011 (Huy-11-11-11)" xfId="6509"/>
    <cellStyle name="T_09b_PhanThannhaso9_Ra soat KH von 2011 (Huy-11-11-11) 2" xfId="6510"/>
    <cellStyle name="T_09b_PhanThannhaso9_Ra soat KH von 2011 (Huy-11-11-11) 3" xfId="6511"/>
    <cellStyle name="T_09b_PhanThannhaso9_Ra soat KH von 2011 (Huy-11-11-11)_BIEU KE HOACH  2015 (KTN 6.11 sua)" xfId="6512"/>
    <cellStyle name="T_09b_PhanThannhaso9_tinh toan hoang ha" xfId="6513"/>
    <cellStyle name="T_09b_PhanThannhaso9_tinh toan hoang ha 2" xfId="6514"/>
    <cellStyle name="T_09b_PhanThannhaso9_tinh toan hoang ha 3" xfId="6515"/>
    <cellStyle name="T_09b_PhanThannhaso9_tinh toan hoang ha_BIEU KE HOACH  2015 (KTN 6.11 sua)" xfId="6516"/>
    <cellStyle name="T_09b_PhanThannhaso9_Tong von ĐTPT" xfId="6517"/>
    <cellStyle name="T_09b_PhanThannhaso9_Tong von ĐTPT 2" xfId="6518"/>
    <cellStyle name="T_09b_PhanThannhaso9_Tong von ĐTPT 3" xfId="6519"/>
    <cellStyle name="T_09b_PhanThannhaso9_Tong von ĐTPT_BIEU KE HOACH  2015 (KTN 6.11 sua)" xfId="6520"/>
    <cellStyle name="T_09b_PhanThannhaso9_Viec Huy dang lam" xfId="6521"/>
    <cellStyle name="T_09b_PhanThannhaso9_Viec Huy dang lam_CT 134" xfId="6522"/>
    <cellStyle name="T_09c_PhandienNhaso9" xfId="6523"/>
    <cellStyle name="T_09c_PhandienNhaso9 2" xfId="6524"/>
    <cellStyle name="T_09c_PhandienNhaso9_Bieu chi tieu KH 2014 (Huy-04-11)" xfId="6525"/>
    <cellStyle name="T_09c_PhandienNhaso9_Bieu chi tieu KH 2014 (Huy-04-11) 2" xfId="6526"/>
    <cellStyle name="T_09c_PhandienNhaso9_bieu ke hoach dau thau" xfId="6527"/>
    <cellStyle name="T_09c_PhandienNhaso9_bieu ke hoach dau thau 2" xfId="6528"/>
    <cellStyle name="T_09c_PhandienNhaso9_bieu ke hoach dau thau 3" xfId="6529"/>
    <cellStyle name="T_09c_PhandienNhaso9_bieu ke hoach dau thau truong mam non SKH" xfId="6530"/>
    <cellStyle name="T_09c_PhandienNhaso9_bieu ke hoach dau thau truong mam non SKH 2" xfId="6531"/>
    <cellStyle name="T_09c_PhandienNhaso9_bieu ke hoach dau thau truong mam non SKH 3" xfId="6532"/>
    <cellStyle name="T_09c_PhandienNhaso9_bieu ke hoach dau thau truong mam non SKH_BIEU KE HOACH  2015 (KTN 6.11 sua)" xfId="6533"/>
    <cellStyle name="T_09c_PhandienNhaso9_bieu ke hoach dau thau_BIEU KE HOACH  2015 (KTN 6.11 sua)" xfId="6534"/>
    <cellStyle name="T_09c_PhandienNhaso9_bieu tong hop lai kh von 2011 gui phong TH-KTDN" xfId="6535"/>
    <cellStyle name="T_09c_PhandienNhaso9_bieu tong hop lai kh von 2011 gui phong TH-KTDN 2" xfId="6536"/>
    <cellStyle name="T_09c_PhandienNhaso9_bieu tong hop lai kh von 2011 gui phong TH-KTDN 3" xfId="6537"/>
    <cellStyle name="T_09c_PhandienNhaso9_bieu tong hop lai kh von 2011 gui phong TH-KTDN_BIEU KE HOACH  2015 (KTN 6.11 sua)" xfId="6538"/>
    <cellStyle name="T_09c_PhandienNhaso9_Book1" xfId="6539"/>
    <cellStyle name="T_09c_PhandienNhaso9_Book1 2" xfId="6540"/>
    <cellStyle name="T_09c_PhandienNhaso9_Book1 3" xfId="6541"/>
    <cellStyle name="T_09c_PhandienNhaso9_Book1_BIEU KE HOACH  2015 (KTN 6.11 sua)" xfId="6542"/>
    <cellStyle name="T_09c_PhandienNhaso9_Book1_Ke hoach 2010 (theo doi 11-8-2010)" xfId="6543"/>
    <cellStyle name="T_09c_PhandienNhaso9_Book1_Ke hoach 2010 (theo doi 11-8-2010) 2" xfId="6544"/>
    <cellStyle name="T_09c_PhandienNhaso9_Book1_Ke hoach 2010 (theo doi 11-8-2010) 3" xfId="6545"/>
    <cellStyle name="T_09c_PhandienNhaso9_Book1_Ke hoach 2010 (theo doi 11-8-2010)_BIEU KE HOACH  2015 (KTN 6.11 sua)" xfId="6546"/>
    <cellStyle name="T_09c_PhandienNhaso9_Book1_ke hoach dau thau 30-6-2010" xfId="6547"/>
    <cellStyle name="T_09c_PhandienNhaso9_Book1_ke hoach dau thau 30-6-2010 2" xfId="6548"/>
    <cellStyle name="T_09c_PhandienNhaso9_Book1_ke hoach dau thau 30-6-2010 3" xfId="6549"/>
    <cellStyle name="T_09c_PhandienNhaso9_Book1_ke hoach dau thau 30-6-2010_BIEU KE HOACH  2015 (KTN 6.11 sua)" xfId="6550"/>
    <cellStyle name="T_09c_PhandienNhaso9_Copy of KH PHAN BO VON ĐỐI ỨNG NAM 2011 (30 TY phuong án gop WB)" xfId="6551"/>
    <cellStyle name="T_09c_PhandienNhaso9_Copy of KH PHAN BO VON ĐỐI ỨNG NAM 2011 (30 TY phuong án gop WB) 2" xfId="6552"/>
    <cellStyle name="T_09c_PhandienNhaso9_Copy of KH PHAN BO VON ĐỐI ỨNG NAM 2011 (30 TY phuong án gop WB) 3" xfId="6553"/>
    <cellStyle name="T_09c_PhandienNhaso9_Copy of KH PHAN BO VON ĐỐI ỨNG NAM 2011 (30 TY phuong án gop WB)_BIEU KE HOACH  2015 (KTN 6.11 sua)" xfId="6554"/>
    <cellStyle name="T_09c_PhandienNhaso9_DTTD chieng chan Tham lai 29-9-2009" xfId="6555"/>
    <cellStyle name="T_09c_PhandienNhaso9_DTTD chieng chan Tham lai 29-9-2009 2" xfId="6556"/>
    <cellStyle name="T_09c_PhandienNhaso9_DTTD chieng chan Tham lai 29-9-2009 3" xfId="6557"/>
    <cellStyle name="T_09c_PhandienNhaso9_DTTD chieng chan Tham lai 29-9-2009_BIEU KE HOACH  2015 (KTN 6.11 sua)" xfId="6558"/>
    <cellStyle name="T_09c_PhandienNhaso9_dự toán 30a 2013" xfId="6559"/>
    <cellStyle name="T_09c_PhandienNhaso9_Du toan nuoc San Thang (GD2)" xfId="6560"/>
    <cellStyle name="T_09c_PhandienNhaso9_Du toan nuoc San Thang (GD2) 2" xfId="6561"/>
    <cellStyle name="T_09c_PhandienNhaso9_Du toan nuoc San Thang (GD2) 3" xfId="6562"/>
    <cellStyle name="T_09c_PhandienNhaso9_Du toan nuoc San Thang (GD2)_BIEU KE HOACH  2015 (KTN 6.11 sua)" xfId="6563"/>
    <cellStyle name="T_09c_PhandienNhaso9_Ke hoach 2010 (theo doi 11-8-2010)" xfId="6564"/>
    <cellStyle name="T_09c_PhandienNhaso9_Ke hoach 2010 (theo doi 11-8-2010) 2" xfId="6565"/>
    <cellStyle name="T_09c_PhandienNhaso9_Ke hoach 2010 (theo doi 11-8-2010) 3" xfId="6566"/>
    <cellStyle name="T_09c_PhandienNhaso9_Ke hoach 2010 (theo doi 11-8-2010)_BIEU KE HOACH  2015 (KTN 6.11 sua)" xfId="6567"/>
    <cellStyle name="T_09c_PhandienNhaso9_ke hoach dau thau 30-6-2010" xfId="6568"/>
    <cellStyle name="T_09c_PhandienNhaso9_ke hoach dau thau 30-6-2010 2" xfId="6569"/>
    <cellStyle name="T_09c_PhandienNhaso9_ke hoach dau thau 30-6-2010 3" xfId="6570"/>
    <cellStyle name="T_09c_PhandienNhaso9_ke hoach dau thau 30-6-2010_BIEU KE HOACH  2015 (KTN 6.11 sua)" xfId="6571"/>
    <cellStyle name="T_09c_PhandienNhaso9_KH Von 2012 gui BKH 1" xfId="6572"/>
    <cellStyle name="T_09c_PhandienNhaso9_KH Von 2012 gui BKH 1 2" xfId="6573"/>
    <cellStyle name="T_09c_PhandienNhaso9_KH Von 2012 gui BKH 1 3" xfId="6574"/>
    <cellStyle name="T_09c_PhandienNhaso9_KH Von 2012 gui BKH 1_BIEU KE HOACH  2015 (KTN 6.11 sua)" xfId="6575"/>
    <cellStyle name="T_09c_PhandienNhaso9_QD ke hoach dau thau" xfId="6576"/>
    <cellStyle name="T_09c_PhandienNhaso9_QD ke hoach dau thau 2" xfId="6577"/>
    <cellStyle name="T_09c_PhandienNhaso9_QD ke hoach dau thau 3" xfId="6578"/>
    <cellStyle name="T_09c_PhandienNhaso9_QD ke hoach dau thau_BIEU KE HOACH  2015 (KTN 6.11 sua)" xfId="6579"/>
    <cellStyle name="T_09c_PhandienNhaso9_Ra soat KH von 2011 (Huy-11-11-11)" xfId="6580"/>
    <cellStyle name="T_09c_PhandienNhaso9_Ra soat KH von 2011 (Huy-11-11-11) 2" xfId="6581"/>
    <cellStyle name="T_09c_PhandienNhaso9_Ra soat KH von 2011 (Huy-11-11-11) 3" xfId="6582"/>
    <cellStyle name="T_09c_PhandienNhaso9_Ra soat KH von 2011 (Huy-11-11-11)_BIEU KE HOACH  2015 (KTN 6.11 sua)" xfId="6583"/>
    <cellStyle name="T_09c_PhandienNhaso9_tinh toan hoang ha" xfId="6584"/>
    <cellStyle name="T_09c_PhandienNhaso9_tinh toan hoang ha 2" xfId="6585"/>
    <cellStyle name="T_09c_PhandienNhaso9_tinh toan hoang ha 3" xfId="6586"/>
    <cellStyle name="T_09c_PhandienNhaso9_tinh toan hoang ha_BIEU KE HOACH  2015 (KTN 6.11 sua)" xfId="6587"/>
    <cellStyle name="T_09c_PhandienNhaso9_Tong von ĐTPT" xfId="6588"/>
    <cellStyle name="T_09c_PhandienNhaso9_Tong von ĐTPT 2" xfId="6589"/>
    <cellStyle name="T_09c_PhandienNhaso9_Tong von ĐTPT 3" xfId="6590"/>
    <cellStyle name="T_09c_PhandienNhaso9_Tong von ĐTPT_BIEU KE HOACH  2015 (KTN 6.11 sua)" xfId="6591"/>
    <cellStyle name="T_09c_PhandienNhaso9_Viec Huy dang lam" xfId="6592"/>
    <cellStyle name="T_09c_PhandienNhaso9_Viec Huy dang lam_CT 134" xfId="6593"/>
    <cellStyle name="T_09d_Phannuocnhaso9" xfId="6594"/>
    <cellStyle name="T_09d_Phannuocnhaso9 2" xfId="6595"/>
    <cellStyle name="T_09d_Phannuocnhaso9_Bieu chi tieu KH 2014 (Huy-04-11)" xfId="6596"/>
    <cellStyle name="T_09d_Phannuocnhaso9_Bieu chi tieu KH 2014 (Huy-04-11) 2" xfId="6597"/>
    <cellStyle name="T_09d_Phannuocnhaso9_bieu ke hoach dau thau" xfId="6598"/>
    <cellStyle name="T_09d_Phannuocnhaso9_bieu ke hoach dau thau 2" xfId="6599"/>
    <cellStyle name="T_09d_Phannuocnhaso9_bieu ke hoach dau thau 3" xfId="6600"/>
    <cellStyle name="T_09d_Phannuocnhaso9_bieu ke hoach dau thau truong mam non SKH" xfId="6601"/>
    <cellStyle name="T_09d_Phannuocnhaso9_bieu ke hoach dau thau truong mam non SKH 2" xfId="6602"/>
    <cellStyle name="T_09d_Phannuocnhaso9_bieu ke hoach dau thau truong mam non SKH 3" xfId="6603"/>
    <cellStyle name="T_09d_Phannuocnhaso9_bieu ke hoach dau thau truong mam non SKH_BIEU KE HOACH  2015 (KTN 6.11 sua)" xfId="6604"/>
    <cellStyle name="T_09d_Phannuocnhaso9_bieu ke hoach dau thau_BIEU KE HOACH  2015 (KTN 6.11 sua)" xfId="6605"/>
    <cellStyle name="T_09d_Phannuocnhaso9_bieu tong hop lai kh von 2011 gui phong TH-KTDN" xfId="6606"/>
    <cellStyle name="T_09d_Phannuocnhaso9_bieu tong hop lai kh von 2011 gui phong TH-KTDN 2" xfId="6607"/>
    <cellStyle name="T_09d_Phannuocnhaso9_bieu tong hop lai kh von 2011 gui phong TH-KTDN 3" xfId="6608"/>
    <cellStyle name="T_09d_Phannuocnhaso9_bieu tong hop lai kh von 2011 gui phong TH-KTDN_BIEU KE HOACH  2015 (KTN 6.11 sua)" xfId="6609"/>
    <cellStyle name="T_09d_Phannuocnhaso9_Book1" xfId="6610"/>
    <cellStyle name="T_09d_Phannuocnhaso9_Book1 2" xfId="6611"/>
    <cellStyle name="T_09d_Phannuocnhaso9_Book1 3" xfId="6612"/>
    <cellStyle name="T_09d_Phannuocnhaso9_Book1_BIEU KE HOACH  2015 (KTN 6.11 sua)" xfId="6613"/>
    <cellStyle name="T_09d_Phannuocnhaso9_Book1_Ke hoach 2010 (theo doi 11-8-2010)" xfId="6614"/>
    <cellStyle name="T_09d_Phannuocnhaso9_Book1_Ke hoach 2010 (theo doi 11-8-2010) 2" xfId="6615"/>
    <cellStyle name="T_09d_Phannuocnhaso9_Book1_Ke hoach 2010 (theo doi 11-8-2010) 3" xfId="6616"/>
    <cellStyle name="T_09d_Phannuocnhaso9_Book1_Ke hoach 2010 (theo doi 11-8-2010)_BIEU KE HOACH  2015 (KTN 6.11 sua)" xfId="6617"/>
    <cellStyle name="T_09d_Phannuocnhaso9_Book1_ke hoach dau thau 30-6-2010" xfId="6618"/>
    <cellStyle name="T_09d_Phannuocnhaso9_Book1_ke hoach dau thau 30-6-2010 2" xfId="6619"/>
    <cellStyle name="T_09d_Phannuocnhaso9_Book1_ke hoach dau thau 30-6-2010 3" xfId="6620"/>
    <cellStyle name="T_09d_Phannuocnhaso9_Book1_ke hoach dau thau 30-6-2010_BIEU KE HOACH  2015 (KTN 6.11 sua)" xfId="6621"/>
    <cellStyle name="T_09d_Phannuocnhaso9_Copy of KH PHAN BO VON ĐỐI ỨNG NAM 2011 (30 TY phuong án gop WB)" xfId="6622"/>
    <cellStyle name="T_09d_Phannuocnhaso9_Copy of KH PHAN BO VON ĐỐI ỨNG NAM 2011 (30 TY phuong án gop WB) 2" xfId="6623"/>
    <cellStyle name="T_09d_Phannuocnhaso9_Copy of KH PHAN BO VON ĐỐI ỨNG NAM 2011 (30 TY phuong án gop WB) 3" xfId="6624"/>
    <cellStyle name="T_09d_Phannuocnhaso9_Copy of KH PHAN BO VON ĐỐI ỨNG NAM 2011 (30 TY phuong án gop WB)_BIEU KE HOACH  2015 (KTN 6.11 sua)" xfId="6625"/>
    <cellStyle name="T_09d_Phannuocnhaso9_DTTD chieng chan Tham lai 29-9-2009" xfId="6626"/>
    <cellStyle name="T_09d_Phannuocnhaso9_DTTD chieng chan Tham lai 29-9-2009 2" xfId="6627"/>
    <cellStyle name="T_09d_Phannuocnhaso9_DTTD chieng chan Tham lai 29-9-2009 3" xfId="6628"/>
    <cellStyle name="T_09d_Phannuocnhaso9_DTTD chieng chan Tham lai 29-9-2009_BIEU KE HOACH  2015 (KTN 6.11 sua)" xfId="6629"/>
    <cellStyle name="T_09d_Phannuocnhaso9_dự toán 30a 2013" xfId="6630"/>
    <cellStyle name="T_09d_Phannuocnhaso9_Du toan nuoc San Thang (GD2)" xfId="6631"/>
    <cellStyle name="T_09d_Phannuocnhaso9_Du toan nuoc San Thang (GD2) 2" xfId="6632"/>
    <cellStyle name="T_09d_Phannuocnhaso9_Du toan nuoc San Thang (GD2) 3" xfId="6633"/>
    <cellStyle name="T_09d_Phannuocnhaso9_Du toan nuoc San Thang (GD2)_BIEU KE HOACH  2015 (KTN 6.11 sua)" xfId="6634"/>
    <cellStyle name="T_09d_Phannuocnhaso9_Ke hoach 2010 (theo doi 11-8-2010)" xfId="6635"/>
    <cellStyle name="T_09d_Phannuocnhaso9_Ke hoach 2010 (theo doi 11-8-2010) 2" xfId="6636"/>
    <cellStyle name="T_09d_Phannuocnhaso9_Ke hoach 2010 (theo doi 11-8-2010) 3" xfId="6637"/>
    <cellStyle name="T_09d_Phannuocnhaso9_Ke hoach 2010 (theo doi 11-8-2010)_BIEU KE HOACH  2015 (KTN 6.11 sua)" xfId="6638"/>
    <cellStyle name="T_09d_Phannuocnhaso9_ke hoach dau thau 30-6-2010" xfId="6639"/>
    <cellStyle name="T_09d_Phannuocnhaso9_ke hoach dau thau 30-6-2010 2" xfId="6640"/>
    <cellStyle name="T_09d_Phannuocnhaso9_ke hoach dau thau 30-6-2010 3" xfId="6641"/>
    <cellStyle name="T_09d_Phannuocnhaso9_ke hoach dau thau 30-6-2010_BIEU KE HOACH  2015 (KTN 6.11 sua)" xfId="6642"/>
    <cellStyle name="T_09d_Phannuocnhaso9_KH Von 2012 gui BKH 1" xfId="6643"/>
    <cellStyle name="T_09d_Phannuocnhaso9_KH Von 2012 gui BKH 1 2" xfId="6644"/>
    <cellStyle name="T_09d_Phannuocnhaso9_KH Von 2012 gui BKH 1 3" xfId="6645"/>
    <cellStyle name="T_09d_Phannuocnhaso9_KH Von 2012 gui BKH 1_BIEU KE HOACH  2015 (KTN 6.11 sua)" xfId="6646"/>
    <cellStyle name="T_09d_Phannuocnhaso9_QD ke hoach dau thau" xfId="6647"/>
    <cellStyle name="T_09d_Phannuocnhaso9_QD ke hoach dau thau 2" xfId="6648"/>
    <cellStyle name="T_09d_Phannuocnhaso9_QD ke hoach dau thau 3" xfId="6649"/>
    <cellStyle name="T_09d_Phannuocnhaso9_QD ke hoach dau thau_BIEU KE HOACH  2015 (KTN 6.11 sua)" xfId="6650"/>
    <cellStyle name="T_09d_Phannuocnhaso9_Ra soat KH von 2011 (Huy-11-11-11)" xfId="6651"/>
    <cellStyle name="T_09d_Phannuocnhaso9_Ra soat KH von 2011 (Huy-11-11-11) 2" xfId="6652"/>
    <cellStyle name="T_09d_Phannuocnhaso9_Ra soat KH von 2011 (Huy-11-11-11) 3" xfId="6653"/>
    <cellStyle name="T_09d_Phannuocnhaso9_Ra soat KH von 2011 (Huy-11-11-11)_BIEU KE HOACH  2015 (KTN 6.11 sua)" xfId="6654"/>
    <cellStyle name="T_09d_Phannuocnhaso9_tinh toan hoang ha" xfId="6655"/>
    <cellStyle name="T_09d_Phannuocnhaso9_tinh toan hoang ha 2" xfId="6656"/>
    <cellStyle name="T_09d_Phannuocnhaso9_tinh toan hoang ha 3" xfId="6657"/>
    <cellStyle name="T_09d_Phannuocnhaso9_tinh toan hoang ha_BIEU KE HOACH  2015 (KTN 6.11 sua)" xfId="6658"/>
    <cellStyle name="T_09d_Phannuocnhaso9_Tong von ĐTPT" xfId="6659"/>
    <cellStyle name="T_09d_Phannuocnhaso9_Tong von ĐTPT 2" xfId="6660"/>
    <cellStyle name="T_09d_Phannuocnhaso9_Tong von ĐTPT 3" xfId="6661"/>
    <cellStyle name="T_09d_Phannuocnhaso9_Tong von ĐTPT_BIEU KE HOACH  2015 (KTN 6.11 sua)" xfId="6662"/>
    <cellStyle name="T_09d_Phannuocnhaso9_Viec Huy dang lam" xfId="6663"/>
    <cellStyle name="T_09d_Phannuocnhaso9_Viec Huy dang lam_CT 134" xfId="6664"/>
    <cellStyle name="T_09f_TienluongThannhaso9" xfId="6665"/>
    <cellStyle name="T_09f_TienluongThannhaso9 2" xfId="6666"/>
    <cellStyle name="T_09f_TienluongThannhaso9_Bieu chi tieu KH 2014 (Huy-04-11)" xfId="6667"/>
    <cellStyle name="T_09f_TienluongThannhaso9_Bieu chi tieu KH 2014 (Huy-04-11) 2" xfId="6668"/>
    <cellStyle name="T_09f_TienluongThannhaso9_bieu ke hoach dau thau" xfId="6669"/>
    <cellStyle name="T_09f_TienluongThannhaso9_bieu ke hoach dau thau 2" xfId="6670"/>
    <cellStyle name="T_09f_TienluongThannhaso9_bieu ke hoach dau thau 3" xfId="6671"/>
    <cellStyle name="T_09f_TienluongThannhaso9_bieu ke hoach dau thau truong mam non SKH" xfId="6672"/>
    <cellStyle name="T_09f_TienluongThannhaso9_bieu ke hoach dau thau truong mam non SKH 2" xfId="6673"/>
    <cellStyle name="T_09f_TienluongThannhaso9_bieu ke hoach dau thau truong mam non SKH 3" xfId="6674"/>
    <cellStyle name="T_09f_TienluongThannhaso9_bieu ke hoach dau thau truong mam non SKH_BIEU KE HOACH  2015 (KTN 6.11 sua)" xfId="6675"/>
    <cellStyle name="T_09f_TienluongThannhaso9_bieu ke hoach dau thau_BIEU KE HOACH  2015 (KTN 6.11 sua)" xfId="6676"/>
    <cellStyle name="T_09f_TienluongThannhaso9_bieu tong hop lai kh von 2011 gui phong TH-KTDN" xfId="6677"/>
    <cellStyle name="T_09f_TienluongThannhaso9_bieu tong hop lai kh von 2011 gui phong TH-KTDN 2" xfId="6678"/>
    <cellStyle name="T_09f_TienluongThannhaso9_bieu tong hop lai kh von 2011 gui phong TH-KTDN 3" xfId="6679"/>
    <cellStyle name="T_09f_TienluongThannhaso9_bieu tong hop lai kh von 2011 gui phong TH-KTDN_BIEU KE HOACH  2015 (KTN 6.11 sua)" xfId="6680"/>
    <cellStyle name="T_09f_TienluongThannhaso9_Book1" xfId="6681"/>
    <cellStyle name="T_09f_TienluongThannhaso9_Book1 2" xfId="6682"/>
    <cellStyle name="T_09f_TienluongThannhaso9_Book1 3" xfId="6683"/>
    <cellStyle name="T_09f_TienluongThannhaso9_Book1_BIEU KE HOACH  2015 (KTN 6.11 sua)" xfId="6684"/>
    <cellStyle name="T_09f_TienluongThannhaso9_Book1_Ke hoach 2010 (theo doi 11-8-2010)" xfId="6685"/>
    <cellStyle name="T_09f_TienluongThannhaso9_Book1_Ke hoach 2010 (theo doi 11-8-2010) 2" xfId="6686"/>
    <cellStyle name="T_09f_TienluongThannhaso9_Book1_Ke hoach 2010 (theo doi 11-8-2010) 3" xfId="6687"/>
    <cellStyle name="T_09f_TienluongThannhaso9_Book1_Ke hoach 2010 (theo doi 11-8-2010)_BIEU KE HOACH  2015 (KTN 6.11 sua)" xfId="6688"/>
    <cellStyle name="T_09f_TienluongThannhaso9_Book1_ke hoach dau thau 30-6-2010" xfId="6689"/>
    <cellStyle name="T_09f_TienluongThannhaso9_Book1_ke hoach dau thau 30-6-2010 2" xfId="6690"/>
    <cellStyle name="T_09f_TienluongThannhaso9_Book1_ke hoach dau thau 30-6-2010 3" xfId="6691"/>
    <cellStyle name="T_09f_TienluongThannhaso9_Book1_ke hoach dau thau 30-6-2010_BIEU KE HOACH  2015 (KTN 6.11 sua)" xfId="6692"/>
    <cellStyle name="T_09f_TienluongThannhaso9_Copy of KH PHAN BO VON ĐỐI ỨNG NAM 2011 (30 TY phuong án gop WB)" xfId="6693"/>
    <cellStyle name="T_09f_TienluongThannhaso9_Copy of KH PHAN BO VON ĐỐI ỨNG NAM 2011 (30 TY phuong án gop WB) 2" xfId="6694"/>
    <cellStyle name="T_09f_TienluongThannhaso9_Copy of KH PHAN BO VON ĐỐI ỨNG NAM 2011 (30 TY phuong án gop WB) 3" xfId="6695"/>
    <cellStyle name="T_09f_TienluongThannhaso9_Copy of KH PHAN BO VON ĐỐI ỨNG NAM 2011 (30 TY phuong án gop WB)_BIEU KE HOACH  2015 (KTN 6.11 sua)" xfId="6696"/>
    <cellStyle name="T_09f_TienluongThannhaso9_DTTD chieng chan Tham lai 29-9-2009" xfId="6697"/>
    <cellStyle name="T_09f_TienluongThannhaso9_DTTD chieng chan Tham lai 29-9-2009 2" xfId="6698"/>
    <cellStyle name="T_09f_TienluongThannhaso9_DTTD chieng chan Tham lai 29-9-2009 3" xfId="6699"/>
    <cellStyle name="T_09f_TienluongThannhaso9_DTTD chieng chan Tham lai 29-9-2009_BIEU KE HOACH  2015 (KTN 6.11 sua)" xfId="6700"/>
    <cellStyle name="T_09f_TienluongThannhaso9_dự toán 30a 2013" xfId="6701"/>
    <cellStyle name="T_09f_TienluongThannhaso9_Du toan nuoc San Thang (GD2)" xfId="6702"/>
    <cellStyle name="T_09f_TienluongThannhaso9_Du toan nuoc San Thang (GD2) 2" xfId="6703"/>
    <cellStyle name="T_09f_TienluongThannhaso9_Du toan nuoc San Thang (GD2) 3" xfId="6704"/>
    <cellStyle name="T_09f_TienluongThannhaso9_Du toan nuoc San Thang (GD2)_BIEU KE HOACH  2015 (KTN 6.11 sua)" xfId="6705"/>
    <cellStyle name="T_09f_TienluongThannhaso9_Ke hoach 2010 (theo doi 11-8-2010)" xfId="6706"/>
    <cellStyle name="T_09f_TienluongThannhaso9_Ke hoach 2010 (theo doi 11-8-2010) 2" xfId="6707"/>
    <cellStyle name="T_09f_TienluongThannhaso9_Ke hoach 2010 (theo doi 11-8-2010) 3" xfId="6708"/>
    <cellStyle name="T_09f_TienluongThannhaso9_Ke hoach 2010 (theo doi 11-8-2010)_BIEU KE HOACH  2015 (KTN 6.11 sua)" xfId="6709"/>
    <cellStyle name="T_09f_TienluongThannhaso9_ke hoach dau thau 30-6-2010" xfId="6710"/>
    <cellStyle name="T_09f_TienluongThannhaso9_ke hoach dau thau 30-6-2010 2" xfId="6711"/>
    <cellStyle name="T_09f_TienluongThannhaso9_ke hoach dau thau 30-6-2010 3" xfId="6712"/>
    <cellStyle name="T_09f_TienluongThannhaso9_ke hoach dau thau 30-6-2010_BIEU KE HOACH  2015 (KTN 6.11 sua)" xfId="6713"/>
    <cellStyle name="T_09f_TienluongThannhaso9_KH Von 2012 gui BKH 1" xfId="6714"/>
    <cellStyle name="T_09f_TienluongThannhaso9_KH Von 2012 gui BKH 1 2" xfId="6715"/>
    <cellStyle name="T_09f_TienluongThannhaso9_KH Von 2012 gui BKH 1 3" xfId="6716"/>
    <cellStyle name="T_09f_TienluongThannhaso9_KH Von 2012 gui BKH 1_BIEU KE HOACH  2015 (KTN 6.11 sua)" xfId="6717"/>
    <cellStyle name="T_09f_TienluongThannhaso9_QD ke hoach dau thau" xfId="6718"/>
    <cellStyle name="T_09f_TienluongThannhaso9_QD ke hoach dau thau 2" xfId="6719"/>
    <cellStyle name="T_09f_TienluongThannhaso9_QD ke hoach dau thau 3" xfId="6720"/>
    <cellStyle name="T_09f_TienluongThannhaso9_QD ke hoach dau thau_BIEU KE HOACH  2015 (KTN 6.11 sua)" xfId="6721"/>
    <cellStyle name="T_09f_TienluongThannhaso9_Ra soat KH von 2011 (Huy-11-11-11)" xfId="6722"/>
    <cellStyle name="T_09f_TienluongThannhaso9_Ra soat KH von 2011 (Huy-11-11-11) 2" xfId="6723"/>
    <cellStyle name="T_09f_TienluongThannhaso9_Ra soat KH von 2011 (Huy-11-11-11) 3" xfId="6724"/>
    <cellStyle name="T_09f_TienluongThannhaso9_Ra soat KH von 2011 (Huy-11-11-11)_BIEU KE HOACH  2015 (KTN 6.11 sua)" xfId="6725"/>
    <cellStyle name="T_09f_TienluongThannhaso9_tinh toan hoang ha" xfId="6726"/>
    <cellStyle name="T_09f_TienluongThannhaso9_tinh toan hoang ha 2" xfId="6727"/>
    <cellStyle name="T_09f_TienluongThannhaso9_tinh toan hoang ha 3" xfId="6728"/>
    <cellStyle name="T_09f_TienluongThannhaso9_tinh toan hoang ha_BIEU KE HOACH  2015 (KTN 6.11 sua)" xfId="6729"/>
    <cellStyle name="T_09f_TienluongThannhaso9_Tong von ĐTPT" xfId="6730"/>
    <cellStyle name="T_09f_TienluongThannhaso9_Tong von ĐTPT 2" xfId="6731"/>
    <cellStyle name="T_09f_TienluongThannhaso9_Tong von ĐTPT 3" xfId="6732"/>
    <cellStyle name="T_09f_TienluongThannhaso9_Tong von ĐTPT_BIEU KE HOACH  2015 (KTN 6.11 sua)" xfId="6733"/>
    <cellStyle name="T_09f_TienluongThannhaso9_Viec Huy dang lam" xfId="6734"/>
    <cellStyle name="T_09f_TienluongThannhaso9_Viec Huy dang lam_CT 134" xfId="6735"/>
    <cellStyle name="T_10b_PhanThanNhaSo10" xfId="6736"/>
    <cellStyle name="T_10b_PhanThanNhaSo10 2" xfId="6737"/>
    <cellStyle name="T_10b_PhanThanNhaSo10_Bieu chi tieu KH 2014 (Huy-04-11)" xfId="6738"/>
    <cellStyle name="T_10b_PhanThanNhaSo10_Bieu chi tieu KH 2014 (Huy-04-11) 2" xfId="6739"/>
    <cellStyle name="T_10b_PhanThanNhaSo10_bieu ke hoach dau thau" xfId="6740"/>
    <cellStyle name="T_10b_PhanThanNhaSo10_bieu ke hoach dau thau 2" xfId="6741"/>
    <cellStyle name="T_10b_PhanThanNhaSo10_bieu ke hoach dau thau 3" xfId="6742"/>
    <cellStyle name="T_10b_PhanThanNhaSo10_bieu ke hoach dau thau truong mam non SKH" xfId="6743"/>
    <cellStyle name="T_10b_PhanThanNhaSo10_bieu ke hoach dau thau truong mam non SKH 2" xfId="6744"/>
    <cellStyle name="T_10b_PhanThanNhaSo10_bieu ke hoach dau thau truong mam non SKH 3" xfId="6745"/>
    <cellStyle name="T_10b_PhanThanNhaSo10_bieu ke hoach dau thau truong mam non SKH_BIEU KE HOACH  2015 (KTN 6.11 sua)" xfId="6746"/>
    <cellStyle name="T_10b_PhanThanNhaSo10_bieu ke hoach dau thau_BIEU KE HOACH  2015 (KTN 6.11 sua)" xfId="6747"/>
    <cellStyle name="T_10b_PhanThanNhaSo10_bieu tong hop lai kh von 2011 gui phong TH-KTDN" xfId="6748"/>
    <cellStyle name="T_10b_PhanThanNhaSo10_bieu tong hop lai kh von 2011 gui phong TH-KTDN 2" xfId="6749"/>
    <cellStyle name="T_10b_PhanThanNhaSo10_bieu tong hop lai kh von 2011 gui phong TH-KTDN 3" xfId="6750"/>
    <cellStyle name="T_10b_PhanThanNhaSo10_bieu tong hop lai kh von 2011 gui phong TH-KTDN_BIEU KE HOACH  2015 (KTN 6.11 sua)" xfId="6751"/>
    <cellStyle name="T_10b_PhanThanNhaSo10_Book1" xfId="6752"/>
    <cellStyle name="T_10b_PhanThanNhaSo10_Book1 2" xfId="6753"/>
    <cellStyle name="T_10b_PhanThanNhaSo10_Book1 3" xfId="6754"/>
    <cellStyle name="T_10b_PhanThanNhaSo10_Book1_BIEU KE HOACH  2015 (KTN 6.11 sua)" xfId="6755"/>
    <cellStyle name="T_10b_PhanThanNhaSo10_Book1_Ke hoach 2010 (theo doi 11-8-2010)" xfId="6756"/>
    <cellStyle name="T_10b_PhanThanNhaSo10_Book1_Ke hoach 2010 (theo doi 11-8-2010) 2" xfId="6757"/>
    <cellStyle name="T_10b_PhanThanNhaSo10_Book1_Ke hoach 2010 (theo doi 11-8-2010) 3" xfId="6758"/>
    <cellStyle name="T_10b_PhanThanNhaSo10_Book1_Ke hoach 2010 (theo doi 11-8-2010)_BIEU KE HOACH  2015 (KTN 6.11 sua)" xfId="6759"/>
    <cellStyle name="T_10b_PhanThanNhaSo10_Book1_ke hoach dau thau 30-6-2010" xfId="6760"/>
    <cellStyle name="T_10b_PhanThanNhaSo10_Book1_ke hoach dau thau 30-6-2010 2" xfId="6761"/>
    <cellStyle name="T_10b_PhanThanNhaSo10_Book1_ke hoach dau thau 30-6-2010 3" xfId="6762"/>
    <cellStyle name="T_10b_PhanThanNhaSo10_Book1_ke hoach dau thau 30-6-2010_BIEU KE HOACH  2015 (KTN 6.11 sua)" xfId="6763"/>
    <cellStyle name="T_10b_PhanThanNhaSo10_Copy of KH PHAN BO VON ĐỐI ỨNG NAM 2011 (30 TY phuong án gop WB)" xfId="6764"/>
    <cellStyle name="T_10b_PhanThanNhaSo10_Copy of KH PHAN BO VON ĐỐI ỨNG NAM 2011 (30 TY phuong án gop WB) 2" xfId="6765"/>
    <cellStyle name="T_10b_PhanThanNhaSo10_Copy of KH PHAN BO VON ĐỐI ỨNG NAM 2011 (30 TY phuong án gop WB) 3" xfId="6766"/>
    <cellStyle name="T_10b_PhanThanNhaSo10_Copy of KH PHAN BO VON ĐỐI ỨNG NAM 2011 (30 TY phuong án gop WB)_BIEU KE HOACH  2015 (KTN 6.11 sua)" xfId="6767"/>
    <cellStyle name="T_10b_PhanThanNhaSo10_DTTD chieng chan Tham lai 29-9-2009" xfId="6768"/>
    <cellStyle name="T_10b_PhanThanNhaSo10_DTTD chieng chan Tham lai 29-9-2009 2" xfId="6769"/>
    <cellStyle name="T_10b_PhanThanNhaSo10_DTTD chieng chan Tham lai 29-9-2009 3" xfId="6770"/>
    <cellStyle name="T_10b_PhanThanNhaSo10_DTTD chieng chan Tham lai 29-9-2009_BIEU KE HOACH  2015 (KTN 6.11 sua)" xfId="6771"/>
    <cellStyle name="T_10b_PhanThanNhaSo10_dự toán 30a 2013" xfId="6772"/>
    <cellStyle name="T_10b_PhanThanNhaSo10_Du toan nuoc San Thang (GD2)" xfId="6773"/>
    <cellStyle name="T_10b_PhanThanNhaSo10_Du toan nuoc San Thang (GD2) 2" xfId="6774"/>
    <cellStyle name="T_10b_PhanThanNhaSo10_Du toan nuoc San Thang (GD2) 3" xfId="6775"/>
    <cellStyle name="T_10b_PhanThanNhaSo10_Du toan nuoc San Thang (GD2)_BIEU KE HOACH  2015 (KTN 6.11 sua)" xfId="6776"/>
    <cellStyle name="T_10b_PhanThanNhaSo10_Ke hoach 2010 (theo doi 11-8-2010)" xfId="6777"/>
    <cellStyle name="T_10b_PhanThanNhaSo10_Ke hoach 2010 (theo doi 11-8-2010) 2" xfId="6778"/>
    <cellStyle name="T_10b_PhanThanNhaSo10_Ke hoach 2010 (theo doi 11-8-2010) 3" xfId="6779"/>
    <cellStyle name="T_10b_PhanThanNhaSo10_Ke hoach 2010 (theo doi 11-8-2010)_BIEU KE HOACH  2015 (KTN 6.11 sua)" xfId="6780"/>
    <cellStyle name="T_10b_PhanThanNhaSo10_ke hoach dau thau 30-6-2010" xfId="6781"/>
    <cellStyle name="T_10b_PhanThanNhaSo10_ke hoach dau thau 30-6-2010 2" xfId="6782"/>
    <cellStyle name="T_10b_PhanThanNhaSo10_ke hoach dau thau 30-6-2010 3" xfId="6783"/>
    <cellStyle name="T_10b_PhanThanNhaSo10_ke hoach dau thau 30-6-2010_BIEU KE HOACH  2015 (KTN 6.11 sua)" xfId="6784"/>
    <cellStyle name="T_10b_PhanThanNhaSo10_KH Von 2012 gui BKH 1" xfId="6785"/>
    <cellStyle name="T_10b_PhanThanNhaSo10_KH Von 2012 gui BKH 1 2" xfId="6786"/>
    <cellStyle name="T_10b_PhanThanNhaSo10_KH Von 2012 gui BKH 1 3" xfId="6787"/>
    <cellStyle name="T_10b_PhanThanNhaSo10_KH Von 2012 gui BKH 1_BIEU KE HOACH  2015 (KTN 6.11 sua)" xfId="6788"/>
    <cellStyle name="T_10b_PhanThanNhaSo10_QD ke hoach dau thau" xfId="6789"/>
    <cellStyle name="T_10b_PhanThanNhaSo10_QD ke hoach dau thau 2" xfId="6790"/>
    <cellStyle name="T_10b_PhanThanNhaSo10_QD ke hoach dau thau 3" xfId="6791"/>
    <cellStyle name="T_10b_PhanThanNhaSo10_QD ke hoach dau thau_BIEU KE HOACH  2015 (KTN 6.11 sua)" xfId="6792"/>
    <cellStyle name="T_10b_PhanThanNhaSo10_Ra soat KH von 2011 (Huy-11-11-11)" xfId="6793"/>
    <cellStyle name="T_10b_PhanThanNhaSo10_Ra soat KH von 2011 (Huy-11-11-11) 2" xfId="6794"/>
    <cellStyle name="T_10b_PhanThanNhaSo10_Ra soat KH von 2011 (Huy-11-11-11) 3" xfId="6795"/>
    <cellStyle name="T_10b_PhanThanNhaSo10_Ra soat KH von 2011 (Huy-11-11-11)_BIEU KE HOACH  2015 (KTN 6.11 sua)" xfId="6796"/>
    <cellStyle name="T_10b_PhanThanNhaSo10_tinh toan hoang ha" xfId="6797"/>
    <cellStyle name="T_10b_PhanThanNhaSo10_tinh toan hoang ha 2" xfId="6798"/>
    <cellStyle name="T_10b_PhanThanNhaSo10_tinh toan hoang ha 3" xfId="6799"/>
    <cellStyle name="T_10b_PhanThanNhaSo10_tinh toan hoang ha_BIEU KE HOACH  2015 (KTN 6.11 sua)" xfId="6800"/>
    <cellStyle name="T_10b_PhanThanNhaSo10_Tong von ĐTPT" xfId="6801"/>
    <cellStyle name="T_10b_PhanThanNhaSo10_Tong von ĐTPT 2" xfId="6802"/>
    <cellStyle name="T_10b_PhanThanNhaSo10_Tong von ĐTPT 3" xfId="6803"/>
    <cellStyle name="T_10b_PhanThanNhaSo10_Tong von ĐTPT_BIEU KE HOACH  2015 (KTN 6.11 sua)" xfId="6804"/>
    <cellStyle name="T_10b_PhanThanNhaSo10_Viec Huy dang lam" xfId="6805"/>
    <cellStyle name="T_10b_PhanThanNhaSo10_Viec Huy dang lam_CT 134" xfId="6806"/>
    <cellStyle name="T_6 GIAN 3 TANG" xfId="6807"/>
    <cellStyle name="T_6 GIAN 3 TANG 2" xfId="6808"/>
    <cellStyle name="T_6 GIAN 3 TANG 3" xfId="6809"/>
    <cellStyle name="T_6 GIAN 3 TANG_BIEU KE HOACH  2015 (KTN 6.11 sua)" xfId="6810"/>
    <cellStyle name="T_bao cao" xfId="6811"/>
    <cellStyle name="T_bao cao 2" xfId="6812"/>
    <cellStyle name="T_bao cao 3" xfId="6813"/>
    <cellStyle name="T_Bao cao kttb milk yomilkYAO-mien bac" xfId="6814"/>
    <cellStyle name="T_Bao cao kttb milk yomilkYAO-mien bac 2" xfId="6815"/>
    <cellStyle name="T_Bao cao kttb milk yomilkYAO-mien bac 3" xfId="6816"/>
    <cellStyle name="T_Bao cao kttb milk yomilkYAO-mien bac_CT 134" xfId="6817"/>
    <cellStyle name="T_Bao cao so lieu kiem toan nam 2007 sua" xfId="6818"/>
    <cellStyle name="T_Bao cao so lieu kiem toan nam 2007 sua 2" xfId="6819"/>
    <cellStyle name="T_Bao cao so lieu kiem toan nam 2007 sua 3" xfId="6820"/>
    <cellStyle name="T_Bao cao so lieu kiem toan nam 2007 sua_CT 134" xfId="6821"/>
    <cellStyle name="T_Bao cao tinh hinh xay dung" xfId="6822"/>
    <cellStyle name="T_Bao cao TPCP" xfId="6823"/>
    <cellStyle name="T_Bao cao TPCP 2" xfId="6824"/>
    <cellStyle name="T_Bao cao TPCP 3" xfId="6825"/>
    <cellStyle name="T_Bao cao TPCP_BIEU KE HOACH  2015 (KTN 6.11 sua)" xfId="6826"/>
    <cellStyle name="T_bao cao_BIEU KE HOACH  2015 (KTN 6.11 sua)" xfId="6827"/>
    <cellStyle name="T_BBTNG-06" xfId="6828"/>
    <cellStyle name="T_BBTNG-06 2" xfId="6829"/>
    <cellStyle name="T_BBTNG-06 3" xfId="6830"/>
    <cellStyle name="T_BBTNG-06_BIEU KE HOACH  2015 (KTN 6.11 sua)" xfId="6831"/>
    <cellStyle name="T_BC CTMT-2008 Ttinh" xfId="6832"/>
    <cellStyle name="T_BC CTMT-2008 Ttinh 2" xfId="6833"/>
    <cellStyle name="T_BC CTMT-2008 Ttinh 3" xfId="6834"/>
    <cellStyle name="T_BC CTMT-2008 Ttinh_CT 134" xfId="6835"/>
    <cellStyle name="T_bc_km_ngay" xfId="6836"/>
    <cellStyle name="T_bc_km_ngay 2" xfId="6837"/>
    <cellStyle name="T_bc_km_ngay 3" xfId="6838"/>
    <cellStyle name="T_bc_km_ngay_CT 134" xfId="6839"/>
    <cellStyle name="T_Bieu  KH CTMT QG trinh HDND" xfId="6840"/>
    <cellStyle name="T_Bieu  KH CTMT QG trinh HDND 2" xfId="6841"/>
    <cellStyle name="T_Bieu  KH CTMT QG trinh HDND 3" xfId="6842"/>
    <cellStyle name="T_Bieu  KH CTMT QG trinh HDND_BIEU KE HOACH  2015 (KTN 6.11 sua)" xfId="6843"/>
    <cellStyle name="T_Bieu chi tieu KH 2008 10_12 IN" xfId="6844"/>
    <cellStyle name="T_Bieu chi tieu KH 2008 10_12 IN 2" xfId="6845"/>
    <cellStyle name="T_Bieu chi tieu KH 2008 10_12 IN 3" xfId="6846"/>
    <cellStyle name="T_Bieu chi tieu KH 2008 10_12 IN_BIEU KE HOACH  2015 (KTN 6.11 sua)" xfId="6847"/>
    <cellStyle name="T_Bieu chi tieu KH 2014 (Huy-04-11)" xfId="6848"/>
    <cellStyle name="T_Bieu chi tieu KH 2014 (Huy-04-11) 2" xfId="6849"/>
    <cellStyle name="T_BIEU KE HOACH  2015 (KTN 6.11 sua)" xfId="6850"/>
    <cellStyle name="T_bieu ke hoach dau thau" xfId="6851"/>
    <cellStyle name="T_bieu ke hoach dau thau 2" xfId="6852"/>
    <cellStyle name="T_bieu ke hoach dau thau 3" xfId="6853"/>
    <cellStyle name="T_bieu ke hoach dau thau truong mam non SKH" xfId="6854"/>
    <cellStyle name="T_bieu ke hoach dau thau truong mam non SKH 2" xfId="6855"/>
    <cellStyle name="T_bieu ke hoach dau thau truong mam non SKH 3" xfId="6856"/>
    <cellStyle name="T_bieu ke hoach dau thau truong mam non SKH_BIEU KE HOACH  2015 (KTN 6.11 sua)" xfId="6857"/>
    <cellStyle name="T_bieu ke hoach dau thau_BIEU KE HOACH  2015 (KTN 6.11 sua)" xfId="6858"/>
    <cellStyle name="T_Bieu mau danh muc du an thuoc CTMTQG nam 2008" xfId="6859"/>
    <cellStyle name="T_Bieu mau danh muc du an thuoc CTMTQG nam 2008 2" xfId="6860"/>
    <cellStyle name="T_Bieu mau danh muc du an thuoc CTMTQG nam 2008 3" xfId="6861"/>
    <cellStyle name="T_Bieu mau danh muc du an thuoc CTMTQG nam 2008_CT 134" xfId="6862"/>
    <cellStyle name="T_bieu tong hop lai kh von 2011 gui phong TH-KTDN" xfId="6863"/>
    <cellStyle name="T_bieu tong hop lai kh von 2011 gui phong TH-KTDN 2" xfId="6864"/>
    <cellStyle name="T_bieu tong hop lai kh von 2011 gui phong TH-KTDN 3" xfId="6865"/>
    <cellStyle name="T_bieu tong hop lai kh von 2011 gui phong TH-KTDN_BIEU KE HOACH  2015 (KTN 6.11 sua)" xfId="6866"/>
    <cellStyle name="T_BIỂU TỔNG HỢP LẦN CUỐI SỬA THEO NGHI QUYẾT SỐ 81" xfId="6867"/>
    <cellStyle name="T_Bieu tong hop nhu cau ung 2011 da chon loc -Mien nui" xfId="6868"/>
    <cellStyle name="T_Bieu tong hop nhu cau ung 2011 da chon loc -Mien nui 2" xfId="6869"/>
    <cellStyle name="T_Bieu tong hop nhu cau ung 2011 da chon loc -Mien nui 3" xfId="6870"/>
    <cellStyle name="T_Bieu tong hop nhu cau ung 2011 da chon loc -Mien nui_CT 134" xfId="6871"/>
    <cellStyle name="T_bieu tong hop Sinh0" xfId="6872"/>
    <cellStyle name="T_Bieu TPCP Quynh sua ngay 14_7 IN" xfId="6873"/>
    <cellStyle name="T_Bieu TPCP Quynh sua ngay 14_7 IN 2" xfId="6874"/>
    <cellStyle name="T_bieu1" xfId="6875"/>
    <cellStyle name="T_Book1" xfId="6876"/>
    <cellStyle name="T_Book1 2" xfId="6877"/>
    <cellStyle name="T_Book1 3" xfId="6878"/>
    <cellStyle name="T_Book1 4" xfId="6879"/>
    <cellStyle name="T_Book1 5" xfId="6880"/>
    <cellStyle name="T_Book1_09_BangTongHopKinhPhiNhaso9" xfId="6881"/>
    <cellStyle name="T_Book1_09_BangTongHopKinhPhiNhaso9 2" xfId="6882"/>
    <cellStyle name="T_Book1_09_BangTongHopKinhPhiNhaso9 3" xfId="6883"/>
    <cellStyle name="T_Book1_09_BangTongHopKinhPhiNhaso9_Bieu chi tieu KH 2014 (Huy-04-11)" xfId="6884"/>
    <cellStyle name="T_Book1_09_BangTongHopKinhPhiNhaso9_bieu ke hoach dau thau" xfId="6885"/>
    <cellStyle name="T_Book1_09_BangTongHopKinhPhiNhaso9_bieu ke hoach dau thau 2" xfId="6886"/>
    <cellStyle name="T_Book1_09_BangTongHopKinhPhiNhaso9_bieu ke hoach dau thau truong mam non SKH" xfId="6887"/>
    <cellStyle name="T_Book1_09_BangTongHopKinhPhiNhaso9_bieu ke hoach dau thau truong mam non SKH 2" xfId="6888"/>
    <cellStyle name="T_Book1_09_BangTongHopKinhPhiNhaso9_bieu tong hop lai kh von 2011 gui phong TH-KTDN" xfId="6889"/>
    <cellStyle name="T_Book1_09_BangTongHopKinhPhiNhaso9_bieu tong hop lai kh von 2011 gui phong TH-KTDN 2" xfId="6890"/>
    <cellStyle name="T_Book1_09_BangTongHopKinhPhiNhaso9_Book1" xfId="6891"/>
    <cellStyle name="T_Book1_09_BangTongHopKinhPhiNhaso9_Book1 2" xfId="6892"/>
    <cellStyle name="T_Book1_09_BangTongHopKinhPhiNhaso9_Book1_Ke hoach 2010 (theo doi 11-8-2010)" xfId="6893"/>
    <cellStyle name="T_Book1_09_BangTongHopKinhPhiNhaso9_Book1_Ke hoach 2010 (theo doi 11-8-2010) 2" xfId="6894"/>
    <cellStyle name="T_Book1_09_BangTongHopKinhPhiNhaso9_Book1_ke hoach dau thau 30-6-2010" xfId="6895"/>
    <cellStyle name="T_Book1_09_BangTongHopKinhPhiNhaso9_Book1_ke hoach dau thau 30-6-2010 2" xfId="6896"/>
    <cellStyle name="T_Book1_09_BangTongHopKinhPhiNhaso9_Copy of KH PHAN BO VON ĐỐI ỨNG NAM 2011 (30 TY phuong án gop WB)" xfId="6897"/>
    <cellStyle name="T_Book1_09_BangTongHopKinhPhiNhaso9_Copy of KH PHAN BO VON ĐỐI ỨNG NAM 2011 (30 TY phuong án gop WB) 2" xfId="6898"/>
    <cellStyle name="T_Book1_09_BangTongHopKinhPhiNhaso9_DTTD chieng chan Tham lai 29-9-2009" xfId="6899"/>
    <cellStyle name="T_Book1_09_BangTongHopKinhPhiNhaso9_DTTD chieng chan Tham lai 29-9-2009 2" xfId="6900"/>
    <cellStyle name="T_Book1_09_BangTongHopKinhPhiNhaso9_dự toán 30a 2013" xfId="6901"/>
    <cellStyle name="T_Book1_09_BangTongHopKinhPhiNhaso9_Du toan nuoc San Thang (GD2)" xfId="6902"/>
    <cellStyle name="T_Book1_09_BangTongHopKinhPhiNhaso9_Du toan nuoc San Thang (GD2) 2" xfId="6903"/>
    <cellStyle name="T_Book1_09_BangTongHopKinhPhiNhaso9_Ke hoach 2010 (theo doi 11-8-2010)" xfId="6904"/>
    <cellStyle name="T_Book1_09_BangTongHopKinhPhiNhaso9_Ke hoach 2010 (theo doi 11-8-2010) 2" xfId="6905"/>
    <cellStyle name="T_Book1_09_BangTongHopKinhPhiNhaso9_ke hoach dau thau 30-6-2010" xfId="6906"/>
    <cellStyle name="T_Book1_09_BangTongHopKinhPhiNhaso9_ke hoach dau thau 30-6-2010 2" xfId="6907"/>
    <cellStyle name="T_Book1_09_BangTongHopKinhPhiNhaso9_KH Von 2012 gui BKH 1" xfId="6908"/>
    <cellStyle name="T_Book1_09_BangTongHopKinhPhiNhaso9_KH Von 2012 gui BKH 1 2" xfId="6909"/>
    <cellStyle name="T_Book1_09_BangTongHopKinhPhiNhaso9_QD ke hoach dau thau" xfId="6910"/>
    <cellStyle name="T_Book1_09_BangTongHopKinhPhiNhaso9_QD ke hoach dau thau 2" xfId="6911"/>
    <cellStyle name="T_Book1_09_BangTongHopKinhPhiNhaso9_Ra soat KH von 2011 (Huy-11-11-11)" xfId="6912"/>
    <cellStyle name="T_Book1_09_BangTongHopKinhPhiNhaso9_Ra soat KH von 2011 (Huy-11-11-11) 2" xfId="6913"/>
    <cellStyle name="T_Book1_09_BangTongHopKinhPhiNhaso9_tinh toan hoang ha" xfId="6914"/>
    <cellStyle name="T_Book1_09_BangTongHopKinhPhiNhaso9_tinh toan hoang ha 2" xfId="6915"/>
    <cellStyle name="T_Book1_09_BangTongHopKinhPhiNhaso9_Tong von ĐTPT" xfId="6916"/>
    <cellStyle name="T_Book1_09_BangTongHopKinhPhiNhaso9_Tong von ĐTPT 2" xfId="6917"/>
    <cellStyle name="T_Book1_09_BangTongHopKinhPhiNhaso9_Viec Huy dang lam" xfId="6918"/>
    <cellStyle name="T_Book1_09a_PhanMongNhaSo9" xfId="6919"/>
    <cellStyle name="T_Book1_09a_PhanMongNhaSo9 2" xfId="6920"/>
    <cellStyle name="T_Book1_09a_PhanMongNhaSo9_Bieu chi tieu KH 2014 (Huy-04-11)" xfId="6921"/>
    <cellStyle name="T_Book1_09a_PhanMongNhaSo9_Bieu chi tieu KH 2014 (Huy-04-11) 2" xfId="6922"/>
    <cellStyle name="T_Book1_09a_PhanMongNhaSo9_bieu ke hoach dau thau" xfId="6923"/>
    <cellStyle name="T_Book1_09a_PhanMongNhaSo9_bieu ke hoach dau thau 2" xfId="6924"/>
    <cellStyle name="T_Book1_09a_PhanMongNhaSo9_bieu ke hoach dau thau 2 2" xfId="6925"/>
    <cellStyle name="T_Book1_09a_PhanMongNhaSo9_bieu ke hoach dau thau 3" xfId="6926"/>
    <cellStyle name="T_Book1_09a_PhanMongNhaSo9_bieu ke hoach dau thau truong mam non SKH" xfId="6927"/>
    <cellStyle name="T_Book1_09a_PhanMongNhaSo9_bieu ke hoach dau thau truong mam non SKH 2" xfId="6928"/>
    <cellStyle name="T_Book1_09a_PhanMongNhaSo9_bieu ke hoach dau thau truong mam non SKH 2 2" xfId="6929"/>
    <cellStyle name="T_Book1_09a_PhanMongNhaSo9_bieu ke hoach dau thau truong mam non SKH 3" xfId="6930"/>
    <cellStyle name="T_Book1_09a_PhanMongNhaSo9_bieu ke hoach dau thau truong mam non SKH_BIEU KE HOACH  2015 (KTN 6.11 sua)" xfId="6931"/>
    <cellStyle name="T_Book1_09a_PhanMongNhaSo9_bieu ke hoach dau thau_BIEU KE HOACH  2015 (KTN 6.11 sua)" xfId="6932"/>
    <cellStyle name="T_Book1_09a_PhanMongNhaSo9_bieu tong hop lai kh von 2011 gui phong TH-KTDN" xfId="6933"/>
    <cellStyle name="T_Book1_09a_PhanMongNhaSo9_bieu tong hop lai kh von 2011 gui phong TH-KTDN 2" xfId="6934"/>
    <cellStyle name="T_Book1_09a_PhanMongNhaSo9_bieu tong hop lai kh von 2011 gui phong TH-KTDN 2 2" xfId="6935"/>
    <cellStyle name="T_Book1_09a_PhanMongNhaSo9_bieu tong hop lai kh von 2011 gui phong TH-KTDN 3" xfId="6936"/>
    <cellStyle name="T_Book1_09a_PhanMongNhaSo9_bieu tong hop lai kh von 2011 gui phong TH-KTDN_BIEU KE HOACH  2015 (KTN 6.11 sua)" xfId="6937"/>
    <cellStyle name="T_Book1_09a_PhanMongNhaSo9_Book1" xfId="6938"/>
    <cellStyle name="T_Book1_09a_PhanMongNhaSo9_Book1 2" xfId="6939"/>
    <cellStyle name="T_Book1_09a_PhanMongNhaSo9_Book1 2 2" xfId="6940"/>
    <cellStyle name="T_Book1_09a_PhanMongNhaSo9_Book1 3" xfId="6941"/>
    <cellStyle name="T_Book1_09a_PhanMongNhaSo9_Book1_BIEU KE HOACH  2015 (KTN 6.11 sua)" xfId="6942"/>
    <cellStyle name="T_Book1_09a_PhanMongNhaSo9_Book1_Ke hoach 2010 (theo doi 11-8-2010)" xfId="6943"/>
    <cellStyle name="T_Book1_09a_PhanMongNhaSo9_Book1_Ke hoach 2010 (theo doi 11-8-2010) 2" xfId="6944"/>
    <cellStyle name="T_Book1_09a_PhanMongNhaSo9_Book1_Ke hoach 2010 (theo doi 11-8-2010) 2 2" xfId="6945"/>
    <cellStyle name="T_Book1_09a_PhanMongNhaSo9_Book1_Ke hoach 2010 (theo doi 11-8-2010) 3" xfId="6946"/>
    <cellStyle name="T_Book1_09a_PhanMongNhaSo9_Book1_Ke hoach 2010 (theo doi 11-8-2010)_BIEU KE HOACH  2015 (KTN 6.11 sua)" xfId="6947"/>
    <cellStyle name="T_Book1_09a_PhanMongNhaSo9_Book1_ke hoach dau thau 30-6-2010" xfId="6948"/>
    <cellStyle name="T_Book1_09a_PhanMongNhaSo9_Book1_ke hoach dau thau 30-6-2010 2" xfId="6949"/>
    <cellStyle name="T_Book1_09a_PhanMongNhaSo9_Book1_ke hoach dau thau 30-6-2010 2 2" xfId="6950"/>
    <cellStyle name="T_Book1_09a_PhanMongNhaSo9_Book1_ke hoach dau thau 30-6-2010 3" xfId="6951"/>
    <cellStyle name="T_Book1_09a_PhanMongNhaSo9_Book1_ke hoach dau thau 30-6-2010_BIEU KE HOACH  2015 (KTN 6.11 sua)" xfId="6952"/>
    <cellStyle name="T_Book1_09a_PhanMongNhaSo9_Copy of KH PHAN BO VON ĐỐI ỨNG NAM 2011 (30 TY phuong án gop WB)" xfId="6953"/>
    <cellStyle name="T_Book1_09a_PhanMongNhaSo9_Copy of KH PHAN BO VON ĐỐI ỨNG NAM 2011 (30 TY phuong án gop WB) 2" xfId="6954"/>
    <cellStyle name="T_Book1_09a_PhanMongNhaSo9_Copy of KH PHAN BO VON ĐỐI ỨNG NAM 2011 (30 TY phuong án gop WB) 2 2" xfId="6955"/>
    <cellStyle name="T_Book1_09a_PhanMongNhaSo9_Copy of KH PHAN BO VON ĐỐI ỨNG NAM 2011 (30 TY phuong án gop WB) 3" xfId="6956"/>
    <cellStyle name="T_Book1_09a_PhanMongNhaSo9_Copy of KH PHAN BO VON ĐỐI ỨNG NAM 2011 (30 TY phuong án gop WB)_BIEU KE HOACH  2015 (KTN 6.11 sua)" xfId="6957"/>
    <cellStyle name="T_Book1_09a_PhanMongNhaSo9_DTTD chieng chan Tham lai 29-9-2009" xfId="6958"/>
    <cellStyle name="T_Book1_09a_PhanMongNhaSo9_DTTD chieng chan Tham lai 29-9-2009 2" xfId="6959"/>
    <cellStyle name="T_Book1_09a_PhanMongNhaSo9_DTTD chieng chan Tham lai 29-9-2009 2 2" xfId="6960"/>
    <cellStyle name="T_Book1_09a_PhanMongNhaSo9_DTTD chieng chan Tham lai 29-9-2009 3" xfId="6961"/>
    <cellStyle name="T_Book1_09a_PhanMongNhaSo9_DTTD chieng chan Tham lai 29-9-2009_BIEU KE HOACH  2015 (KTN 6.11 sua)" xfId="6962"/>
    <cellStyle name="T_Book1_09a_PhanMongNhaSo9_dự toán 30a 2013" xfId="6963"/>
    <cellStyle name="T_Book1_09a_PhanMongNhaSo9_Du toan nuoc San Thang (GD2)" xfId="6964"/>
    <cellStyle name="T_Book1_09a_PhanMongNhaSo9_Du toan nuoc San Thang (GD2) 2" xfId="6965"/>
    <cellStyle name="T_Book1_09a_PhanMongNhaSo9_Du toan nuoc San Thang (GD2) 2 2" xfId="6966"/>
    <cellStyle name="T_Book1_09a_PhanMongNhaSo9_Du toan nuoc San Thang (GD2) 3" xfId="6967"/>
    <cellStyle name="T_Book1_09a_PhanMongNhaSo9_Du toan nuoc San Thang (GD2)_BIEU KE HOACH  2015 (KTN 6.11 sua)" xfId="6968"/>
    <cellStyle name="T_Book1_09a_PhanMongNhaSo9_Ke hoach 2010 (theo doi 11-8-2010)" xfId="6969"/>
    <cellStyle name="T_Book1_09a_PhanMongNhaSo9_Ke hoach 2010 (theo doi 11-8-2010) 2" xfId="6970"/>
    <cellStyle name="T_Book1_09a_PhanMongNhaSo9_Ke hoach 2010 (theo doi 11-8-2010) 2 2" xfId="6971"/>
    <cellStyle name="T_Book1_09a_PhanMongNhaSo9_Ke hoach 2010 (theo doi 11-8-2010) 3" xfId="6972"/>
    <cellStyle name="T_Book1_09a_PhanMongNhaSo9_Ke hoach 2010 (theo doi 11-8-2010)_BIEU KE HOACH  2015 (KTN 6.11 sua)" xfId="6973"/>
    <cellStyle name="T_Book1_09a_PhanMongNhaSo9_ke hoach dau thau 30-6-2010" xfId="6974"/>
    <cellStyle name="T_Book1_09a_PhanMongNhaSo9_ke hoach dau thau 30-6-2010 2" xfId="6975"/>
    <cellStyle name="T_Book1_09a_PhanMongNhaSo9_ke hoach dau thau 30-6-2010 2 2" xfId="6976"/>
    <cellStyle name="T_Book1_09a_PhanMongNhaSo9_ke hoach dau thau 30-6-2010 3" xfId="6977"/>
    <cellStyle name="T_Book1_09a_PhanMongNhaSo9_ke hoach dau thau 30-6-2010_BIEU KE HOACH  2015 (KTN 6.11 sua)" xfId="6978"/>
    <cellStyle name="T_Book1_09a_PhanMongNhaSo9_KH Von 2012 gui BKH 1" xfId="6979"/>
    <cellStyle name="T_Book1_09a_PhanMongNhaSo9_KH Von 2012 gui BKH 1 2" xfId="6980"/>
    <cellStyle name="T_Book1_09a_PhanMongNhaSo9_KH Von 2012 gui BKH 1 2 2" xfId="6981"/>
    <cellStyle name="T_Book1_09a_PhanMongNhaSo9_KH Von 2012 gui BKH 1 3" xfId="6982"/>
    <cellStyle name="T_Book1_09a_PhanMongNhaSo9_KH Von 2012 gui BKH 1_BIEU KE HOACH  2015 (KTN 6.11 sua)" xfId="6983"/>
    <cellStyle name="T_Book1_09a_PhanMongNhaSo9_QD ke hoach dau thau" xfId="6984"/>
    <cellStyle name="T_Book1_09a_PhanMongNhaSo9_QD ke hoach dau thau 2" xfId="6985"/>
    <cellStyle name="T_Book1_09a_PhanMongNhaSo9_QD ke hoach dau thau 2 2" xfId="6986"/>
    <cellStyle name="T_Book1_09a_PhanMongNhaSo9_QD ke hoach dau thau 3" xfId="6987"/>
    <cellStyle name="T_Book1_09a_PhanMongNhaSo9_QD ke hoach dau thau_BIEU KE HOACH  2015 (KTN 6.11 sua)" xfId="6988"/>
    <cellStyle name="T_Book1_09a_PhanMongNhaSo9_Ra soat KH von 2011 (Huy-11-11-11)" xfId="6989"/>
    <cellStyle name="T_Book1_09a_PhanMongNhaSo9_Ra soat KH von 2011 (Huy-11-11-11) 2" xfId="6990"/>
    <cellStyle name="T_Book1_09a_PhanMongNhaSo9_Ra soat KH von 2011 (Huy-11-11-11) 2 2" xfId="6991"/>
    <cellStyle name="T_Book1_09a_PhanMongNhaSo9_Ra soat KH von 2011 (Huy-11-11-11) 3" xfId="6992"/>
    <cellStyle name="T_Book1_09a_PhanMongNhaSo9_Ra soat KH von 2011 (Huy-11-11-11)_BIEU KE HOACH  2015 (KTN 6.11 sua)" xfId="6993"/>
    <cellStyle name="T_Book1_09a_PhanMongNhaSo9_tinh toan hoang ha" xfId="6994"/>
    <cellStyle name="T_Book1_09a_PhanMongNhaSo9_tinh toan hoang ha 2" xfId="6995"/>
    <cellStyle name="T_Book1_09a_PhanMongNhaSo9_tinh toan hoang ha 2 2" xfId="6996"/>
    <cellStyle name="T_Book1_09a_PhanMongNhaSo9_tinh toan hoang ha 3" xfId="6997"/>
    <cellStyle name="T_Book1_09a_PhanMongNhaSo9_tinh toan hoang ha_BIEU KE HOACH  2015 (KTN 6.11 sua)" xfId="6998"/>
    <cellStyle name="T_Book1_09a_PhanMongNhaSo9_Tong von ĐTPT" xfId="6999"/>
    <cellStyle name="T_Book1_09a_PhanMongNhaSo9_Tong von ĐTPT 2" xfId="7000"/>
    <cellStyle name="T_Book1_09a_PhanMongNhaSo9_Tong von ĐTPT 2 2" xfId="7001"/>
    <cellStyle name="T_Book1_09a_PhanMongNhaSo9_Tong von ĐTPT 3" xfId="7002"/>
    <cellStyle name="T_Book1_09a_PhanMongNhaSo9_Tong von ĐTPT_BIEU KE HOACH  2015 (KTN 6.11 sua)" xfId="7003"/>
    <cellStyle name="T_Book1_09a_PhanMongNhaSo9_Viec Huy dang lam" xfId="7004"/>
    <cellStyle name="T_Book1_09a_PhanMongNhaSo9_Viec Huy dang lam_CT 134" xfId="7005"/>
    <cellStyle name="T_Book1_09b_PhanThannhaso9" xfId="7006"/>
    <cellStyle name="T_Book1_09b_PhanThannhaso9 2" xfId="7007"/>
    <cellStyle name="T_Book1_09b_PhanThannhaso9_Bieu chi tieu KH 2014 (Huy-04-11)" xfId="7008"/>
    <cellStyle name="T_Book1_09b_PhanThannhaso9_Bieu chi tieu KH 2014 (Huy-04-11) 2" xfId="7009"/>
    <cellStyle name="T_Book1_09b_PhanThannhaso9_bieu ke hoach dau thau" xfId="7010"/>
    <cellStyle name="T_Book1_09b_PhanThannhaso9_bieu ke hoach dau thau 2" xfId="7011"/>
    <cellStyle name="T_Book1_09b_PhanThannhaso9_bieu ke hoach dau thau 2 2" xfId="7012"/>
    <cellStyle name="T_Book1_09b_PhanThannhaso9_bieu ke hoach dau thau 3" xfId="7013"/>
    <cellStyle name="T_Book1_09b_PhanThannhaso9_bieu ke hoach dau thau truong mam non SKH" xfId="7014"/>
    <cellStyle name="T_Book1_09b_PhanThannhaso9_bieu ke hoach dau thau truong mam non SKH 2" xfId="7015"/>
    <cellStyle name="T_Book1_09b_PhanThannhaso9_bieu ke hoach dau thau truong mam non SKH 2 2" xfId="7016"/>
    <cellStyle name="T_Book1_09b_PhanThannhaso9_bieu ke hoach dau thau truong mam non SKH 3" xfId="7017"/>
    <cellStyle name="T_Book1_09b_PhanThannhaso9_bieu ke hoach dau thau truong mam non SKH_BIEU KE HOACH  2015 (KTN 6.11 sua)" xfId="7018"/>
    <cellStyle name="T_Book1_09b_PhanThannhaso9_bieu ke hoach dau thau_BIEU KE HOACH  2015 (KTN 6.11 sua)" xfId="7019"/>
    <cellStyle name="T_Book1_09b_PhanThannhaso9_bieu tong hop lai kh von 2011 gui phong TH-KTDN" xfId="7020"/>
    <cellStyle name="T_Book1_09b_PhanThannhaso9_bieu tong hop lai kh von 2011 gui phong TH-KTDN 2" xfId="7021"/>
    <cellStyle name="T_Book1_09b_PhanThannhaso9_bieu tong hop lai kh von 2011 gui phong TH-KTDN 2 2" xfId="7022"/>
    <cellStyle name="T_Book1_09b_PhanThannhaso9_bieu tong hop lai kh von 2011 gui phong TH-KTDN 3" xfId="7023"/>
    <cellStyle name="T_Book1_09b_PhanThannhaso9_bieu tong hop lai kh von 2011 gui phong TH-KTDN_BIEU KE HOACH  2015 (KTN 6.11 sua)" xfId="7024"/>
    <cellStyle name="T_Book1_09b_PhanThannhaso9_Book1" xfId="7025"/>
    <cellStyle name="T_Book1_09b_PhanThannhaso9_Book1 2" xfId="7026"/>
    <cellStyle name="T_Book1_09b_PhanThannhaso9_Book1 2 2" xfId="7027"/>
    <cellStyle name="T_Book1_09b_PhanThannhaso9_Book1 3" xfId="7028"/>
    <cellStyle name="T_Book1_09b_PhanThannhaso9_Book1_BIEU KE HOACH  2015 (KTN 6.11 sua)" xfId="7029"/>
    <cellStyle name="T_Book1_09b_PhanThannhaso9_Book1_Ke hoach 2010 (theo doi 11-8-2010)" xfId="7030"/>
    <cellStyle name="T_Book1_09b_PhanThannhaso9_Book1_Ke hoach 2010 (theo doi 11-8-2010) 2" xfId="7031"/>
    <cellStyle name="T_Book1_09b_PhanThannhaso9_Book1_Ke hoach 2010 (theo doi 11-8-2010) 2 2" xfId="7032"/>
    <cellStyle name="T_Book1_09b_PhanThannhaso9_Book1_Ke hoach 2010 (theo doi 11-8-2010) 3" xfId="7033"/>
    <cellStyle name="T_Book1_09b_PhanThannhaso9_Book1_Ke hoach 2010 (theo doi 11-8-2010)_BIEU KE HOACH  2015 (KTN 6.11 sua)" xfId="7034"/>
    <cellStyle name="T_Book1_09b_PhanThannhaso9_Book1_ke hoach dau thau 30-6-2010" xfId="7035"/>
    <cellStyle name="T_Book1_09b_PhanThannhaso9_Book1_ke hoach dau thau 30-6-2010 2" xfId="7036"/>
    <cellStyle name="T_Book1_09b_PhanThannhaso9_Book1_ke hoach dau thau 30-6-2010 2 2" xfId="7037"/>
    <cellStyle name="T_Book1_09b_PhanThannhaso9_Book1_ke hoach dau thau 30-6-2010 3" xfId="7038"/>
    <cellStyle name="T_Book1_09b_PhanThannhaso9_Book1_ke hoach dau thau 30-6-2010_BIEU KE HOACH  2015 (KTN 6.11 sua)" xfId="7039"/>
    <cellStyle name="T_Book1_09b_PhanThannhaso9_Copy of KH PHAN BO VON ĐỐI ỨNG NAM 2011 (30 TY phuong án gop WB)" xfId="7040"/>
    <cellStyle name="T_Book1_09b_PhanThannhaso9_Copy of KH PHAN BO VON ĐỐI ỨNG NAM 2011 (30 TY phuong án gop WB) 2" xfId="7041"/>
    <cellStyle name="T_Book1_09b_PhanThannhaso9_Copy of KH PHAN BO VON ĐỐI ỨNG NAM 2011 (30 TY phuong án gop WB) 2 2" xfId="7042"/>
    <cellStyle name="T_Book1_09b_PhanThannhaso9_Copy of KH PHAN BO VON ĐỐI ỨNG NAM 2011 (30 TY phuong án gop WB) 3" xfId="7043"/>
    <cellStyle name="T_Book1_09b_PhanThannhaso9_Copy of KH PHAN BO VON ĐỐI ỨNG NAM 2011 (30 TY phuong án gop WB)_BIEU KE HOACH  2015 (KTN 6.11 sua)" xfId="7044"/>
    <cellStyle name="T_Book1_09b_PhanThannhaso9_DTTD chieng chan Tham lai 29-9-2009" xfId="7045"/>
    <cellStyle name="T_Book1_09b_PhanThannhaso9_DTTD chieng chan Tham lai 29-9-2009 2" xfId="7046"/>
    <cellStyle name="T_Book1_09b_PhanThannhaso9_DTTD chieng chan Tham lai 29-9-2009 2 2" xfId="7047"/>
    <cellStyle name="T_Book1_09b_PhanThannhaso9_DTTD chieng chan Tham lai 29-9-2009 3" xfId="7048"/>
    <cellStyle name="T_Book1_09b_PhanThannhaso9_DTTD chieng chan Tham lai 29-9-2009_BIEU KE HOACH  2015 (KTN 6.11 sua)" xfId="7049"/>
    <cellStyle name="T_Book1_09b_PhanThannhaso9_dự toán 30a 2013" xfId="7050"/>
    <cellStyle name="T_Book1_09b_PhanThannhaso9_Du toan nuoc San Thang (GD2)" xfId="7051"/>
    <cellStyle name="T_Book1_09b_PhanThannhaso9_Du toan nuoc San Thang (GD2) 2" xfId="7052"/>
    <cellStyle name="T_Book1_09b_PhanThannhaso9_Du toan nuoc San Thang (GD2) 2 2" xfId="7053"/>
    <cellStyle name="T_Book1_09b_PhanThannhaso9_Du toan nuoc San Thang (GD2) 3" xfId="7054"/>
    <cellStyle name="T_Book1_09b_PhanThannhaso9_Du toan nuoc San Thang (GD2)_BIEU KE HOACH  2015 (KTN 6.11 sua)" xfId="7055"/>
    <cellStyle name="T_Book1_09b_PhanThannhaso9_Ke hoach 2010 (theo doi 11-8-2010)" xfId="7056"/>
    <cellStyle name="T_Book1_09b_PhanThannhaso9_Ke hoach 2010 (theo doi 11-8-2010) 2" xfId="7057"/>
    <cellStyle name="T_Book1_09b_PhanThannhaso9_Ke hoach 2010 (theo doi 11-8-2010) 2 2" xfId="7058"/>
    <cellStyle name="T_Book1_09b_PhanThannhaso9_Ke hoach 2010 (theo doi 11-8-2010) 3" xfId="7059"/>
    <cellStyle name="T_Book1_09b_PhanThannhaso9_Ke hoach 2010 (theo doi 11-8-2010)_BIEU KE HOACH  2015 (KTN 6.11 sua)" xfId="7060"/>
    <cellStyle name="T_Book1_09b_PhanThannhaso9_ke hoach dau thau 30-6-2010" xfId="7061"/>
    <cellStyle name="T_Book1_09b_PhanThannhaso9_ke hoach dau thau 30-6-2010 2" xfId="7062"/>
    <cellStyle name="T_Book1_09b_PhanThannhaso9_ke hoach dau thau 30-6-2010 2 2" xfId="7063"/>
    <cellStyle name="T_Book1_09b_PhanThannhaso9_ke hoach dau thau 30-6-2010 3" xfId="7064"/>
    <cellStyle name="T_Book1_09b_PhanThannhaso9_ke hoach dau thau 30-6-2010_BIEU KE HOACH  2015 (KTN 6.11 sua)" xfId="7065"/>
    <cellStyle name="T_Book1_09b_PhanThannhaso9_KH Von 2012 gui BKH 1" xfId="7066"/>
    <cellStyle name="T_Book1_09b_PhanThannhaso9_KH Von 2012 gui BKH 1 2" xfId="7067"/>
    <cellStyle name="T_Book1_09b_PhanThannhaso9_KH Von 2012 gui BKH 1 2 2" xfId="7068"/>
    <cellStyle name="T_Book1_09b_PhanThannhaso9_KH Von 2012 gui BKH 1 3" xfId="7069"/>
    <cellStyle name="T_Book1_09b_PhanThannhaso9_KH Von 2012 gui BKH 1_BIEU KE HOACH  2015 (KTN 6.11 sua)" xfId="7070"/>
    <cellStyle name="T_Book1_09b_PhanThannhaso9_QD ke hoach dau thau" xfId="7071"/>
    <cellStyle name="T_Book1_09b_PhanThannhaso9_QD ke hoach dau thau 2" xfId="7072"/>
    <cellStyle name="T_Book1_09b_PhanThannhaso9_QD ke hoach dau thau 2 2" xfId="7073"/>
    <cellStyle name="T_Book1_09b_PhanThannhaso9_QD ke hoach dau thau 3" xfId="7074"/>
    <cellStyle name="T_Book1_09b_PhanThannhaso9_QD ke hoach dau thau_BIEU KE HOACH  2015 (KTN 6.11 sua)" xfId="7075"/>
    <cellStyle name="T_Book1_09b_PhanThannhaso9_Ra soat KH von 2011 (Huy-11-11-11)" xfId="7076"/>
    <cellStyle name="T_Book1_09b_PhanThannhaso9_Ra soat KH von 2011 (Huy-11-11-11) 2" xfId="7077"/>
    <cellStyle name="T_Book1_09b_PhanThannhaso9_Ra soat KH von 2011 (Huy-11-11-11) 2 2" xfId="7078"/>
    <cellStyle name="T_Book1_09b_PhanThannhaso9_Ra soat KH von 2011 (Huy-11-11-11) 3" xfId="7079"/>
    <cellStyle name="T_Book1_09b_PhanThannhaso9_Ra soat KH von 2011 (Huy-11-11-11)_BIEU KE HOACH  2015 (KTN 6.11 sua)" xfId="7080"/>
    <cellStyle name="T_Book1_09b_PhanThannhaso9_tinh toan hoang ha" xfId="7081"/>
    <cellStyle name="T_Book1_09b_PhanThannhaso9_tinh toan hoang ha 2" xfId="7082"/>
    <cellStyle name="T_Book1_09b_PhanThannhaso9_tinh toan hoang ha 2 2" xfId="7083"/>
    <cellStyle name="T_Book1_09b_PhanThannhaso9_tinh toan hoang ha 3" xfId="7084"/>
    <cellStyle name="T_Book1_09b_PhanThannhaso9_tinh toan hoang ha_BIEU KE HOACH  2015 (KTN 6.11 sua)" xfId="7085"/>
    <cellStyle name="T_Book1_09b_PhanThannhaso9_Tong von ĐTPT" xfId="7086"/>
    <cellStyle name="T_Book1_09b_PhanThannhaso9_Tong von ĐTPT 2" xfId="7087"/>
    <cellStyle name="T_Book1_09b_PhanThannhaso9_Tong von ĐTPT 2 2" xfId="7088"/>
    <cellStyle name="T_Book1_09b_PhanThannhaso9_Tong von ĐTPT 3" xfId="7089"/>
    <cellStyle name="T_Book1_09b_PhanThannhaso9_Tong von ĐTPT_BIEU KE HOACH  2015 (KTN 6.11 sua)" xfId="7090"/>
    <cellStyle name="T_Book1_09b_PhanThannhaso9_Viec Huy dang lam" xfId="7091"/>
    <cellStyle name="T_Book1_09b_PhanThannhaso9_Viec Huy dang lam_CT 134" xfId="7092"/>
    <cellStyle name="T_Book1_09c_PhandienNhaso9" xfId="7093"/>
    <cellStyle name="T_Book1_09c_PhandienNhaso9 2" xfId="7094"/>
    <cellStyle name="T_Book1_09c_PhandienNhaso9_Bieu chi tieu KH 2014 (Huy-04-11)" xfId="7095"/>
    <cellStyle name="T_Book1_09c_PhandienNhaso9_Bieu chi tieu KH 2014 (Huy-04-11) 2" xfId="7096"/>
    <cellStyle name="T_Book1_09c_PhandienNhaso9_bieu ke hoach dau thau" xfId="7097"/>
    <cellStyle name="T_Book1_09c_PhandienNhaso9_bieu ke hoach dau thau 2" xfId="7098"/>
    <cellStyle name="T_Book1_09c_PhandienNhaso9_bieu ke hoach dau thau 2 2" xfId="7099"/>
    <cellStyle name="T_Book1_09c_PhandienNhaso9_bieu ke hoach dau thau 3" xfId="7100"/>
    <cellStyle name="T_Book1_09c_PhandienNhaso9_bieu ke hoach dau thau truong mam non SKH" xfId="7101"/>
    <cellStyle name="T_Book1_09c_PhandienNhaso9_bieu ke hoach dau thau truong mam non SKH 2" xfId="7102"/>
    <cellStyle name="T_Book1_09c_PhandienNhaso9_bieu ke hoach dau thau truong mam non SKH 2 2" xfId="7103"/>
    <cellStyle name="T_Book1_09c_PhandienNhaso9_bieu ke hoach dau thau truong mam non SKH 3" xfId="7104"/>
    <cellStyle name="T_Book1_09c_PhandienNhaso9_bieu ke hoach dau thau truong mam non SKH_BIEU KE HOACH  2015 (KTN 6.11 sua)" xfId="7105"/>
    <cellStyle name="T_Book1_09c_PhandienNhaso9_bieu ke hoach dau thau_BIEU KE HOACH  2015 (KTN 6.11 sua)" xfId="7106"/>
    <cellStyle name="T_Book1_09c_PhandienNhaso9_bieu tong hop lai kh von 2011 gui phong TH-KTDN" xfId="7107"/>
    <cellStyle name="T_Book1_09c_PhandienNhaso9_bieu tong hop lai kh von 2011 gui phong TH-KTDN 2" xfId="7108"/>
    <cellStyle name="T_Book1_09c_PhandienNhaso9_bieu tong hop lai kh von 2011 gui phong TH-KTDN 2 2" xfId="7109"/>
    <cellStyle name="T_Book1_09c_PhandienNhaso9_bieu tong hop lai kh von 2011 gui phong TH-KTDN 3" xfId="7110"/>
    <cellStyle name="T_Book1_09c_PhandienNhaso9_bieu tong hop lai kh von 2011 gui phong TH-KTDN_BIEU KE HOACH  2015 (KTN 6.11 sua)" xfId="7111"/>
    <cellStyle name="T_Book1_09c_PhandienNhaso9_Book1" xfId="7112"/>
    <cellStyle name="T_Book1_09c_PhandienNhaso9_Book1 2" xfId="7113"/>
    <cellStyle name="T_Book1_09c_PhandienNhaso9_Book1 2 2" xfId="7114"/>
    <cellStyle name="T_Book1_09c_PhandienNhaso9_Book1 3" xfId="7115"/>
    <cellStyle name="T_Book1_09c_PhandienNhaso9_Book1_BIEU KE HOACH  2015 (KTN 6.11 sua)" xfId="7116"/>
    <cellStyle name="T_Book1_09c_PhandienNhaso9_Book1_Ke hoach 2010 (theo doi 11-8-2010)" xfId="7117"/>
    <cellStyle name="T_Book1_09c_PhandienNhaso9_Book1_Ke hoach 2010 (theo doi 11-8-2010) 2" xfId="7118"/>
    <cellStyle name="T_Book1_09c_PhandienNhaso9_Book1_Ke hoach 2010 (theo doi 11-8-2010) 2 2" xfId="7119"/>
    <cellStyle name="T_Book1_09c_PhandienNhaso9_Book1_Ke hoach 2010 (theo doi 11-8-2010) 3" xfId="7120"/>
    <cellStyle name="T_Book1_09c_PhandienNhaso9_Book1_Ke hoach 2010 (theo doi 11-8-2010)_BIEU KE HOACH  2015 (KTN 6.11 sua)" xfId="7121"/>
    <cellStyle name="T_Book1_09c_PhandienNhaso9_Book1_ke hoach dau thau 30-6-2010" xfId="7122"/>
    <cellStyle name="T_Book1_09c_PhandienNhaso9_Book1_ke hoach dau thau 30-6-2010 2" xfId="7123"/>
    <cellStyle name="T_Book1_09c_PhandienNhaso9_Book1_ke hoach dau thau 30-6-2010 2 2" xfId="7124"/>
    <cellStyle name="T_Book1_09c_PhandienNhaso9_Book1_ke hoach dau thau 30-6-2010 3" xfId="7125"/>
    <cellStyle name="T_Book1_09c_PhandienNhaso9_Book1_ke hoach dau thau 30-6-2010_BIEU KE HOACH  2015 (KTN 6.11 sua)" xfId="7126"/>
    <cellStyle name="T_Book1_09c_PhandienNhaso9_Copy of KH PHAN BO VON ĐỐI ỨNG NAM 2011 (30 TY phuong án gop WB)" xfId="7127"/>
    <cellStyle name="T_Book1_09c_PhandienNhaso9_Copy of KH PHAN BO VON ĐỐI ỨNG NAM 2011 (30 TY phuong án gop WB) 2" xfId="7128"/>
    <cellStyle name="T_Book1_09c_PhandienNhaso9_Copy of KH PHAN BO VON ĐỐI ỨNG NAM 2011 (30 TY phuong án gop WB) 2 2" xfId="7129"/>
    <cellStyle name="T_Book1_09c_PhandienNhaso9_Copy of KH PHAN BO VON ĐỐI ỨNG NAM 2011 (30 TY phuong án gop WB) 3" xfId="7130"/>
    <cellStyle name="T_Book1_09c_PhandienNhaso9_Copy of KH PHAN BO VON ĐỐI ỨNG NAM 2011 (30 TY phuong án gop WB)_BIEU KE HOACH  2015 (KTN 6.11 sua)" xfId="7131"/>
    <cellStyle name="T_Book1_09c_PhandienNhaso9_DTTD chieng chan Tham lai 29-9-2009" xfId="7132"/>
    <cellStyle name="T_Book1_09c_PhandienNhaso9_DTTD chieng chan Tham lai 29-9-2009 2" xfId="7133"/>
    <cellStyle name="T_Book1_09c_PhandienNhaso9_DTTD chieng chan Tham lai 29-9-2009 2 2" xfId="7134"/>
    <cellStyle name="T_Book1_09c_PhandienNhaso9_DTTD chieng chan Tham lai 29-9-2009 3" xfId="7135"/>
    <cellStyle name="T_Book1_09c_PhandienNhaso9_DTTD chieng chan Tham lai 29-9-2009_BIEU KE HOACH  2015 (KTN 6.11 sua)" xfId="7136"/>
    <cellStyle name="T_Book1_09c_PhandienNhaso9_dự toán 30a 2013" xfId="7137"/>
    <cellStyle name="T_Book1_09c_PhandienNhaso9_Du toan nuoc San Thang (GD2)" xfId="7138"/>
    <cellStyle name="T_Book1_09c_PhandienNhaso9_Du toan nuoc San Thang (GD2) 2" xfId="7139"/>
    <cellStyle name="T_Book1_09c_PhandienNhaso9_Du toan nuoc San Thang (GD2) 2 2" xfId="7140"/>
    <cellStyle name="T_Book1_09c_PhandienNhaso9_Du toan nuoc San Thang (GD2) 3" xfId="7141"/>
    <cellStyle name="T_Book1_09c_PhandienNhaso9_Du toan nuoc San Thang (GD2)_BIEU KE HOACH  2015 (KTN 6.11 sua)" xfId="7142"/>
    <cellStyle name="T_Book1_09c_PhandienNhaso9_Ke hoach 2010 (theo doi 11-8-2010)" xfId="7143"/>
    <cellStyle name="T_Book1_09c_PhandienNhaso9_Ke hoach 2010 (theo doi 11-8-2010) 2" xfId="7144"/>
    <cellStyle name="T_Book1_09c_PhandienNhaso9_Ke hoach 2010 (theo doi 11-8-2010) 2 2" xfId="7145"/>
    <cellStyle name="T_Book1_09c_PhandienNhaso9_Ke hoach 2010 (theo doi 11-8-2010) 3" xfId="7146"/>
    <cellStyle name="T_Book1_09c_PhandienNhaso9_Ke hoach 2010 (theo doi 11-8-2010)_BIEU KE HOACH  2015 (KTN 6.11 sua)" xfId="7147"/>
    <cellStyle name="T_Book1_09c_PhandienNhaso9_ke hoach dau thau 30-6-2010" xfId="7148"/>
    <cellStyle name="T_Book1_09c_PhandienNhaso9_ke hoach dau thau 30-6-2010 2" xfId="7149"/>
    <cellStyle name="T_Book1_09c_PhandienNhaso9_ke hoach dau thau 30-6-2010 2 2" xfId="7150"/>
    <cellStyle name="T_Book1_09c_PhandienNhaso9_ke hoach dau thau 30-6-2010 3" xfId="7151"/>
    <cellStyle name="T_Book1_09c_PhandienNhaso9_ke hoach dau thau 30-6-2010_BIEU KE HOACH  2015 (KTN 6.11 sua)" xfId="7152"/>
    <cellStyle name="T_Book1_09c_PhandienNhaso9_KH Von 2012 gui BKH 1" xfId="7153"/>
    <cellStyle name="T_Book1_09c_PhandienNhaso9_KH Von 2012 gui BKH 1 2" xfId="7154"/>
    <cellStyle name="T_Book1_09c_PhandienNhaso9_KH Von 2012 gui BKH 1 2 2" xfId="7155"/>
    <cellStyle name="T_Book1_09c_PhandienNhaso9_KH Von 2012 gui BKH 1 3" xfId="7156"/>
    <cellStyle name="T_Book1_09c_PhandienNhaso9_KH Von 2012 gui BKH 1_BIEU KE HOACH  2015 (KTN 6.11 sua)" xfId="7157"/>
    <cellStyle name="T_Book1_09c_PhandienNhaso9_QD ke hoach dau thau" xfId="7158"/>
    <cellStyle name="T_Book1_09c_PhandienNhaso9_QD ke hoach dau thau 2" xfId="7159"/>
    <cellStyle name="T_Book1_09c_PhandienNhaso9_QD ke hoach dau thau 2 2" xfId="7160"/>
    <cellStyle name="T_Book1_09c_PhandienNhaso9_QD ke hoach dau thau 3" xfId="7161"/>
    <cellStyle name="T_Book1_09c_PhandienNhaso9_QD ke hoach dau thau_BIEU KE HOACH  2015 (KTN 6.11 sua)" xfId="7162"/>
    <cellStyle name="T_Book1_09c_PhandienNhaso9_Ra soat KH von 2011 (Huy-11-11-11)" xfId="7163"/>
    <cellStyle name="T_Book1_09c_PhandienNhaso9_Ra soat KH von 2011 (Huy-11-11-11) 2" xfId="7164"/>
    <cellStyle name="T_Book1_09c_PhandienNhaso9_Ra soat KH von 2011 (Huy-11-11-11) 2 2" xfId="7165"/>
    <cellStyle name="T_Book1_09c_PhandienNhaso9_Ra soat KH von 2011 (Huy-11-11-11) 3" xfId="7166"/>
    <cellStyle name="T_Book1_09c_PhandienNhaso9_Ra soat KH von 2011 (Huy-11-11-11)_BIEU KE HOACH  2015 (KTN 6.11 sua)" xfId="7167"/>
    <cellStyle name="T_Book1_09c_PhandienNhaso9_tinh toan hoang ha" xfId="7168"/>
    <cellStyle name="T_Book1_09c_PhandienNhaso9_tinh toan hoang ha 2" xfId="7169"/>
    <cellStyle name="T_Book1_09c_PhandienNhaso9_tinh toan hoang ha 2 2" xfId="7170"/>
    <cellStyle name="T_Book1_09c_PhandienNhaso9_tinh toan hoang ha 3" xfId="7171"/>
    <cellStyle name="T_Book1_09c_PhandienNhaso9_tinh toan hoang ha_BIEU KE HOACH  2015 (KTN 6.11 sua)" xfId="7172"/>
    <cellStyle name="T_Book1_09c_PhandienNhaso9_Tong von ĐTPT" xfId="7173"/>
    <cellStyle name="T_Book1_09c_PhandienNhaso9_Tong von ĐTPT 2" xfId="7174"/>
    <cellStyle name="T_Book1_09c_PhandienNhaso9_Tong von ĐTPT 2 2" xfId="7175"/>
    <cellStyle name="T_Book1_09c_PhandienNhaso9_Tong von ĐTPT 3" xfId="7176"/>
    <cellStyle name="T_Book1_09c_PhandienNhaso9_Tong von ĐTPT_BIEU KE HOACH  2015 (KTN 6.11 sua)" xfId="7177"/>
    <cellStyle name="T_Book1_09c_PhandienNhaso9_Viec Huy dang lam" xfId="7178"/>
    <cellStyle name="T_Book1_09c_PhandienNhaso9_Viec Huy dang lam_CT 134" xfId="7179"/>
    <cellStyle name="T_Book1_09d_Phannuocnhaso9" xfId="7180"/>
    <cellStyle name="T_Book1_09d_Phannuocnhaso9 2" xfId="7181"/>
    <cellStyle name="T_Book1_09d_Phannuocnhaso9_Bieu chi tieu KH 2014 (Huy-04-11)" xfId="7182"/>
    <cellStyle name="T_Book1_09d_Phannuocnhaso9_Bieu chi tieu KH 2014 (Huy-04-11) 2" xfId="7183"/>
    <cellStyle name="T_Book1_09d_Phannuocnhaso9_bieu ke hoach dau thau" xfId="7184"/>
    <cellStyle name="T_Book1_09d_Phannuocnhaso9_bieu ke hoach dau thau 2" xfId="7185"/>
    <cellStyle name="T_Book1_09d_Phannuocnhaso9_bieu ke hoach dau thau 2 2" xfId="7186"/>
    <cellStyle name="T_Book1_09d_Phannuocnhaso9_bieu ke hoach dau thau 3" xfId="7187"/>
    <cellStyle name="T_Book1_09d_Phannuocnhaso9_bieu ke hoach dau thau truong mam non SKH" xfId="7188"/>
    <cellStyle name="T_Book1_09d_Phannuocnhaso9_bieu ke hoach dau thau truong mam non SKH 2" xfId="7189"/>
    <cellStyle name="T_Book1_09d_Phannuocnhaso9_bieu ke hoach dau thau truong mam non SKH 2 2" xfId="7190"/>
    <cellStyle name="T_Book1_09d_Phannuocnhaso9_bieu ke hoach dau thau truong mam non SKH 3" xfId="7191"/>
    <cellStyle name="T_Book1_09d_Phannuocnhaso9_bieu ke hoach dau thau truong mam non SKH_BIEU KE HOACH  2015 (KTN 6.11 sua)" xfId="7192"/>
    <cellStyle name="T_Book1_09d_Phannuocnhaso9_bieu ke hoach dau thau_BIEU KE HOACH  2015 (KTN 6.11 sua)" xfId="7193"/>
    <cellStyle name="T_Book1_09d_Phannuocnhaso9_bieu tong hop lai kh von 2011 gui phong TH-KTDN" xfId="7194"/>
    <cellStyle name="T_Book1_09d_Phannuocnhaso9_bieu tong hop lai kh von 2011 gui phong TH-KTDN 2" xfId="7195"/>
    <cellStyle name="T_Book1_09d_Phannuocnhaso9_bieu tong hop lai kh von 2011 gui phong TH-KTDN 2 2" xfId="7196"/>
    <cellStyle name="T_Book1_09d_Phannuocnhaso9_bieu tong hop lai kh von 2011 gui phong TH-KTDN 3" xfId="7197"/>
    <cellStyle name="T_Book1_09d_Phannuocnhaso9_bieu tong hop lai kh von 2011 gui phong TH-KTDN_BIEU KE HOACH  2015 (KTN 6.11 sua)" xfId="7198"/>
    <cellStyle name="T_Book1_09d_Phannuocnhaso9_Book1" xfId="7199"/>
    <cellStyle name="T_Book1_09d_Phannuocnhaso9_Book1 2" xfId="7200"/>
    <cellStyle name="T_Book1_09d_Phannuocnhaso9_Book1 2 2" xfId="7201"/>
    <cellStyle name="T_Book1_09d_Phannuocnhaso9_Book1 3" xfId="7202"/>
    <cellStyle name="T_Book1_09d_Phannuocnhaso9_Book1_BIEU KE HOACH  2015 (KTN 6.11 sua)" xfId="7203"/>
    <cellStyle name="T_Book1_09d_Phannuocnhaso9_Book1_Ke hoach 2010 (theo doi 11-8-2010)" xfId="7204"/>
    <cellStyle name="T_Book1_09d_Phannuocnhaso9_Book1_Ke hoach 2010 (theo doi 11-8-2010) 2" xfId="7205"/>
    <cellStyle name="T_Book1_09d_Phannuocnhaso9_Book1_Ke hoach 2010 (theo doi 11-8-2010) 2 2" xfId="7206"/>
    <cellStyle name="T_Book1_09d_Phannuocnhaso9_Book1_Ke hoach 2010 (theo doi 11-8-2010) 3" xfId="7207"/>
    <cellStyle name="T_Book1_09d_Phannuocnhaso9_Book1_Ke hoach 2010 (theo doi 11-8-2010)_BIEU KE HOACH  2015 (KTN 6.11 sua)" xfId="7208"/>
    <cellStyle name="T_Book1_09d_Phannuocnhaso9_Book1_ke hoach dau thau 30-6-2010" xfId="7209"/>
    <cellStyle name="T_Book1_09d_Phannuocnhaso9_Book1_ke hoach dau thau 30-6-2010 2" xfId="7210"/>
    <cellStyle name="T_Book1_09d_Phannuocnhaso9_Book1_ke hoach dau thau 30-6-2010 2 2" xfId="7211"/>
    <cellStyle name="T_Book1_09d_Phannuocnhaso9_Book1_ke hoach dau thau 30-6-2010 3" xfId="7212"/>
    <cellStyle name="T_Book1_09d_Phannuocnhaso9_Book1_ke hoach dau thau 30-6-2010_BIEU KE HOACH  2015 (KTN 6.11 sua)" xfId="7213"/>
    <cellStyle name="T_Book1_09d_Phannuocnhaso9_Copy of KH PHAN BO VON ĐỐI ỨNG NAM 2011 (30 TY phuong án gop WB)" xfId="7214"/>
    <cellStyle name="T_Book1_09d_Phannuocnhaso9_Copy of KH PHAN BO VON ĐỐI ỨNG NAM 2011 (30 TY phuong án gop WB) 2" xfId="7215"/>
    <cellStyle name="T_Book1_09d_Phannuocnhaso9_Copy of KH PHAN BO VON ĐỐI ỨNG NAM 2011 (30 TY phuong án gop WB) 2 2" xfId="7216"/>
    <cellStyle name="T_Book1_09d_Phannuocnhaso9_Copy of KH PHAN BO VON ĐỐI ỨNG NAM 2011 (30 TY phuong án gop WB) 3" xfId="7217"/>
    <cellStyle name="T_Book1_09d_Phannuocnhaso9_Copy of KH PHAN BO VON ĐỐI ỨNG NAM 2011 (30 TY phuong án gop WB)_BIEU KE HOACH  2015 (KTN 6.11 sua)" xfId="7218"/>
    <cellStyle name="T_Book1_09d_Phannuocnhaso9_DTTD chieng chan Tham lai 29-9-2009" xfId="7219"/>
    <cellStyle name="T_Book1_09d_Phannuocnhaso9_DTTD chieng chan Tham lai 29-9-2009 2" xfId="7220"/>
    <cellStyle name="T_Book1_09d_Phannuocnhaso9_DTTD chieng chan Tham lai 29-9-2009 2 2" xfId="7221"/>
    <cellStyle name="T_Book1_09d_Phannuocnhaso9_DTTD chieng chan Tham lai 29-9-2009 3" xfId="7222"/>
    <cellStyle name="T_Book1_09d_Phannuocnhaso9_DTTD chieng chan Tham lai 29-9-2009_BIEU KE HOACH  2015 (KTN 6.11 sua)" xfId="7223"/>
    <cellStyle name="T_Book1_09d_Phannuocnhaso9_dự toán 30a 2013" xfId="7224"/>
    <cellStyle name="T_Book1_09d_Phannuocnhaso9_Du toan nuoc San Thang (GD2)" xfId="7225"/>
    <cellStyle name="T_Book1_09d_Phannuocnhaso9_Du toan nuoc San Thang (GD2) 2" xfId="7226"/>
    <cellStyle name="T_Book1_09d_Phannuocnhaso9_Du toan nuoc San Thang (GD2) 2 2" xfId="7227"/>
    <cellStyle name="T_Book1_09d_Phannuocnhaso9_Du toan nuoc San Thang (GD2) 3" xfId="7228"/>
    <cellStyle name="T_Book1_09d_Phannuocnhaso9_Du toan nuoc San Thang (GD2)_BIEU KE HOACH  2015 (KTN 6.11 sua)" xfId="7229"/>
    <cellStyle name="T_Book1_09d_Phannuocnhaso9_Ke hoach 2010 (theo doi 11-8-2010)" xfId="7230"/>
    <cellStyle name="T_Book1_09d_Phannuocnhaso9_Ke hoach 2010 (theo doi 11-8-2010) 2" xfId="7231"/>
    <cellStyle name="T_Book1_09d_Phannuocnhaso9_Ke hoach 2010 (theo doi 11-8-2010) 2 2" xfId="7232"/>
    <cellStyle name="T_Book1_09d_Phannuocnhaso9_Ke hoach 2010 (theo doi 11-8-2010) 3" xfId="7233"/>
    <cellStyle name="T_Book1_09d_Phannuocnhaso9_Ke hoach 2010 (theo doi 11-8-2010)_BIEU KE HOACH  2015 (KTN 6.11 sua)" xfId="7234"/>
    <cellStyle name="T_Book1_09d_Phannuocnhaso9_ke hoach dau thau 30-6-2010" xfId="7235"/>
    <cellStyle name="T_Book1_09d_Phannuocnhaso9_ke hoach dau thau 30-6-2010 2" xfId="7236"/>
    <cellStyle name="T_Book1_09d_Phannuocnhaso9_ke hoach dau thau 30-6-2010 2 2" xfId="7237"/>
    <cellStyle name="T_Book1_09d_Phannuocnhaso9_ke hoach dau thau 30-6-2010 3" xfId="7238"/>
    <cellStyle name="T_Book1_09d_Phannuocnhaso9_ke hoach dau thau 30-6-2010_BIEU KE HOACH  2015 (KTN 6.11 sua)" xfId="7239"/>
    <cellStyle name="T_Book1_09d_Phannuocnhaso9_KH Von 2012 gui BKH 1" xfId="7240"/>
    <cellStyle name="T_Book1_09d_Phannuocnhaso9_KH Von 2012 gui BKH 1 2" xfId="7241"/>
    <cellStyle name="T_Book1_09d_Phannuocnhaso9_KH Von 2012 gui BKH 1 2 2" xfId="7242"/>
    <cellStyle name="T_Book1_09d_Phannuocnhaso9_KH Von 2012 gui BKH 1 3" xfId="7243"/>
    <cellStyle name="T_Book1_09d_Phannuocnhaso9_KH Von 2012 gui BKH 1_BIEU KE HOACH  2015 (KTN 6.11 sua)" xfId="7244"/>
    <cellStyle name="T_Book1_09d_Phannuocnhaso9_QD ke hoach dau thau" xfId="7245"/>
    <cellStyle name="T_Book1_09d_Phannuocnhaso9_QD ke hoach dau thau 2" xfId="7246"/>
    <cellStyle name="T_Book1_09d_Phannuocnhaso9_QD ke hoach dau thau 2 2" xfId="7247"/>
    <cellStyle name="T_Book1_09d_Phannuocnhaso9_QD ke hoach dau thau 3" xfId="7248"/>
    <cellStyle name="T_Book1_09d_Phannuocnhaso9_QD ke hoach dau thau_BIEU KE HOACH  2015 (KTN 6.11 sua)" xfId="7249"/>
    <cellStyle name="T_Book1_09d_Phannuocnhaso9_Ra soat KH von 2011 (Huy-11-11-11)" xfId="7250"/>
    <cellStyle name="T_Book1_09d_Phannuocnhaso9_Ra soat KH von 2011 (Huy-11-11-11) 2" xfId="7251"/>
    <cellStyle name="T_Book1_09d_Phannuocnhaso9_Ra soat KH von 2011 (Huy-11-11-11) 2 2" xfId="7252"/>
    <cellStyle name="T_Book1_09d_Phannuocnhaso9_Ra soat KH von 2011 (Huy-11-11-11) 3" xfId="7253"/>
    <cellStyle name="T_Book1_09d_Phannuocnhaso9_Ra soat KH von 2011 (Huy-11-11-11)_BIEU KE HOACH  2015 (KTN 6.11 sua)" xfId="7254"/>
    <cellStyle name="T_Book1_09d_Phannuocnhaso9_tinh toan hoang ha" xfId="7255"/>
    <cellStyle name="T_Book1_09d_Phannuocnhaso9_tinh toan hoang ha 2" xfId="7256"/>
    <cellStyle name="T_Book1_09d_Phannuocnhaso9_tinh toan hoang ha 2 2" xfId="7257"/>
    <cellStyle name="T_Book1_09d_Phannuocnhaso9_tinh toan hoang ha 3" xfId="7258"/>
    <cellStyle name="T_Book1_09d_Phannuocnhaso9_tinh toan hoang ha_BIEU KE HOACH  2015 (KTN 6.11 sua)" xfId="7259"/>
    <cellStyle name="T_Book1_09d_Phannuocnhaso9_Tong von ĐTPT" xfId="7260"/>
    <cellStyle name="T_Book1_09d_Phannuocnhaso9_Tong von ĐTPT 2" xfId="7261"/>
    <cellStyle name="T_Book1_09d_Phannuocnhaso9_Tong von ĐTPT 2 2" xfId="7262"/>
    <cellStyle name="T_Book1_09d_Phannuocnhaso9_Tong von ĐTPT 3" xfId="7263"/>
    <cellStyle name="T_Book1_09d_Phannuocnhaso9_Tong von ĐTPT_BIEU KE HOACH  2015 (KTN 6.11 sua)" xfId="7264"/>
    <cellStyle name="T_Book1_09d_Phannuocnhaso9_Viec Huy dang lam" xfId="7265"/>
    <cellStyle name="T_Book1_09d_Phannuocnhaso9_Viec Huy dang lam_CT 134" xfId="7266"/>
    <cellStyle name="T_Book1_09f_TienluongThannhaso9" xfId="7267"/>
    <cellStyle name="T_Book1_09f_TienluongThannhaso9 2" xfId="7268"/>
    <cellStyle name="T_Book1_09f_TienluongThannhaso9_Bieu chi tieu KH 2014 (Huy-04-11)" xfId="7269"/>
    <cellStyle name="T_Book1_09f_TienluongThannhaso9_Bieu chi tieu KH 2014 (Huy-04-11) 2" xfId="7270"/>
    <cellStyle name="T_Book1_09f_TienluongThannhaso9_bieu ke hoach dau thau" xfId="7271"/>
    <cellStyle name="T_Book1_09f_TienluongThannhaso9_bieu ke hoach dau thau 2" xfId="7272"/>
    <cellStyle name="T_Book1_09f_TienluongThannhaso9_bieu ke hoach dau thau 2 2" xfId="7273"/>
    <cellStyle name="T_Book1_09f_TienluongThannhaso9_bieu ke hoach dau thau 3" xfId="7274"/>
    <cellStyle name="T_Book1_09f_TienluongThannhaso9_bieu ke hoach dau thau truong mam non SKH" xfId="7275"/>
    <cellStyle name="T_Book1_09f_TienluongThannhaso9_bieu ke hoach dau thau truong mam non SKH 2" xfId="7276"/>
    <cellStyle name="T_Book1_09f_TienluongThannhaso9_bieu ke hoach dau thau truong mam non SKH 2 2" xfId="7277"/>
    <cellStyle name="T_Book1_09f_TienluongThannhaso9_bieu ke hoach dau thau truong mam non SKH 3" xfId="7278"/>
    <cellStyle name="T_Book1_09f_TienluongThannhaso9_bieu ke hoach dau thau truong mam non SKH_BIEU KE HOACH  2015 (KTN 6.11 sua)" xfId="7279"/>
    <cellStyle name="T_Book1_09f_TienluongThannhaso9_bieu ke hoach dau thau_BIEU KE HOACH  2015 (KTN 6.11 sua)" xfId="7280"/>
    <cellStyle name="T_Book1_09f_TienluongThannhaso9_bieu tong hop lai kh von 2011 gui phong TH-KTDN" xfId="7281"/>
    <cellStyle name="T_Book1_09f_TienluongThannhaso9_bieu tong hop lai kh von 2011 gui phong TH-KTDN 2" xfId="7282"/>
    <cellStyle name="T_Book1_09f_TienluongThannhaso9_bieu tong hop lai kh von 2011 gui phong TH-KTDN 2 2" xfId="7283"/>
    <cellStyle name="T_Book1_09f_TienluongThannhaso9_bieu tong hop lai kh von 2011 gui phong TH-KTDN 3" xfId="7284"/>
    <cellStyle name="T_Book1_09f_TienluongThannhaso9_bieu tong hop lai kh von 2011 gui phong TH-KTDN_BIEU KE HOACH  2015 (KTN 6.11 sua)" xfId="7285"/>
    <cellStyle name="T_Book1_09f_TienluongThannhaso9_Book1" xfId="7286"/>
    <cellStyle name="T_Book1_09f_TienluongThannhaso9_Book1 2" xfId="7287"/>
    <cellStyle name="T_Book1_09f_TienluongThannhaso9_Book1 2 2" xfId="7288"/>
    <cellStyle name="T_Book1_09f_TienluongThannhaso9_Book1 3" xfId="7289"/>
    <cellStyle name="T_Book1_09f_TienluongThannhaso9_Book1_BIEU KE HOACH  2015 (KTN 6.11 sua)" xfId="7290"/>
    <cellStyle name="T_Book1_09f_TienluongThannhaso9_Book1_Ke hoach 2010 (theo doi 11-8-2010)" xfId="7291"/>
    <cellStyle name="T_Book1_09f_TienluongThannhaso9_Book1_Ke hoach 2010 (theo doi 11-8-2010) 2" xfId="7292"/>
    <cellStyle name="T_Book1_09f_TienluongThannhaso9_Book1_Ke hoach 2010 (theo doi 11-8-2010) 2 2" xfId="7293"/>
    <cellStyle name="T_Book1_09f_TienluongThannhaso9_Book1_Ke hoach 2010 (theo doi 11-8-2010) 3" xfId="7294"/>
    <cellStyle name="T_Book1_09f_TienluongThannhaso9_Book1_Ke hoach 2010 (theo doi 11-8-2010)_BIEU KE HOACH  2015 (KTN 6.11 sua)" xfId="7295"/>
    <cellStyle name="T_Book1_09f_TienluongThannhaso9_Book1_ke hoach dau thau 30-6-2010" xfId="7296"/>
    <cellStyle name="T_Book1_09f_TienluongThannhaso9_Book1_ke hoach dau thau 30-6-2010 2" xfId="7297"/>
    <cellStyle name="T_Book1_09f_TienluongThannhaso9_Book1_ke hoach dau thau 30-6-2010 2 2" xfId="7298"/>
    <cellStyle name="T_Book1_09f_TienluongThannhaso9_Book1_ke hoach dau thau 30-6-2010 3" xfId="7299"/>
    <cellStyle name="T_Book1_09f_TienluongThannhaso9_Book1_ke hoach dau thau 30-6-2010_BIEU KE HOACH  2015 (KTN 6.11 sua)" xfId="7300"/>
    <cellStyle name="T_Book1_09f_TienluongThannhaso9_Copy of KH PHAN BO VON ĐỐI ỨNG NAM 2011 (30 TY phuong án gop WB)" xfId="7301"/>
    <cellStyle name="T_Book1_09f_TienluongThannhaso9_Copy of KH PHAN BO VON ĐỐI ỨNG NAM 2011 (30 TY phuong án gop WB) 2" xfId="7302"/>
    <cellStyle name="T_Book1_09f_TienluongThannhaso9_Copy of KH PHAN BO VON ĐỐI ỨNG NAM 2011 (30 TY phuong án gop WB) 2 2" xfId="7303"/>
    <cellStyle name="T_Book1_09f_TienluongThannhaso9_Copy of KH PHAN BO VON ĐỐI ỨNG NAM 2011 (30 TY phuong án gop WB) 3" xfId="7304"/>
    <cellStyle name="T_Book1_09f_TienluongThannhaso9_Copy of KH PHAN BO VON ĐỐI ỨNG NAM 2011 (30 TY phuong án gop WB)_BIEU KE HOACH  2015 (KTN 6.11 sua)" xfId="7305"/>
    <cellStyle name="T_Book1_09f_TienluongThannhaso9_DTTD chieng chan Tham lai 29-9-2009" xfId="7306"/>
    <cellStyle name="T_Book1_09f_TienluongThannhaso9_DTTD chieng chan Tham lai 29-9-2009 2" xfId="7307"/>
    <cellStyle name="T_Book1_09f_TienluongThannhaso9_DTTD chieng chan Tham lai 29-9-2009 2 2" xfId="7308"/>
    <cellStyle name="T_Book1_09f_TienluongThannhaso9_DTTD chieng chan Tham lai 29-9-2009 3" xfId="7309"/>
    <cellStyle name="T_Book1_09f_TienluongThannhaso9_DTTD chieng chan Tham lai 29-9-2009_BIEU KE HOACH  2015 (KTN 6.11 sua)" xfId="7310"/>
    <cellStyle name="T_Book1_09f_TienluongThannhaso9_dự toán 30a 2013" xfId="7311"/>
    <cellStyle name="T_Book1_09f_TienluongThannhaso9_Du toan nuoc San Thang (GD2)" xfId="7312"/>
    <cellStyle name="T_Book1_09f_TienluongThannhaso9_Du toan nuoc San Thang (GD2) 2" xfId="7313"/>
    <cellStyle name="T_Book1_09f_TienluongThannhaso9_Du toan nuoc San Thang (GD2) 2 2" xfId="7314"/>
    <cellStyle name="T_Book1_09f_TienluongThannhaso9_Du toan nuoc San Thang (GD2) 3" xfId="7315"/>
    <cellStyle name="T_Book1_09f_TienluongThannhaso9_Du toan nuoc San Thang (GD2)_BIEU KE HOACH  2015 (KTN 6.11 sua)" xfId="7316"/>
    <cellStyle name="T_Book1_09f_TienluongThannhaso9_Ke hoach 2010 (theo doi 11-8-2010)" xfId="7317"/>
    <cellStyle name="T_Book1_09f_TienluongThannhaso9_Ke hoach 2010 (theo doi 11-8-2010) 2" xfId="7318"/>
    <cellStyle name="T_Book1_09f_TienluongThannhaso9_Ke hoach 2010 (theo doi 11-8-2010) 2 2" xfId="7319"/>
    <cellStyle name="T_Book1_09f_TienluongThannhaso9_Ke hoach 2010 (theo doi 11-8-2010) 3" xfId="7320"/>
    <cellStyle name="T_Book1_09f_TienluongThannhaso9_Ke hoach 2010 (theo doi 11-8-2010)_BIEU KE HOACH  2015 (KTN 6.11 sua)" xfId="7321"/>
    <cellStyle name="T_Book1_09f_TienluongThannhaso9_ke hoach dau thau 30-6-2010" xfId="7322"/>
    <cellStyle name="T_Book1_09f_TienluongThannhaso9_ke hoach dau thau 30-6-2010 2" xfId="7323"/>
    <cellStyle name="T_Book1_09f_TienluongThannhaso9_ke hoach dau thau 30-6-2010 2 2" xfId="7324"/>
    <cellStyle name="T_Book1_09f_TienluongThannhaso9_ke hoach dau thau 30-6-2010 3" xfId="7325"/>
    <cellStyle name="T_Book1_09f_TienluongThannhaso9_ke hoach dau thau 30-6-2010_BIEU KE HOACH  2015 (KTN 6.11 sua)" xfId="7326"/>
    <cellStyle name="T_Book1_09f_TienluongThannhaso9_KH Von 2012 gui BKH 1" xfId="7327"/>
    <cellStyle name="T_Book1_09f_TienluongThannhaso9_KH Von 2012 gui BKH 1 2" xfId="7328"/>
    <cellStyle name="T_Book1_09f_TienluongThannhaso9_KH Von 2012 gui BKH 1 2 2" xfId="7329"/>
    <cellStyle name="T_Book1_09f_TienluongThannhaso9_KH Von 2012 gui BKH 1 3" xfId="7330"/>
    <cellStyle name="T_Book1_09f_TienluongThannhaso9_KH Von 2012 gui BKH 1_BIEU KE HOACH  2015 (KTN 6.11 sua)" xfId="7331"/>
    <cellStyle name="T_Book1_09f_TienluongThannhaso9_QD ke hoach dau thau" xfId="7332"/>
    <cellStyle name="T_Book1_09f_TienluongThannhaso9_QD ke hoach dau thau 2" xfId="7333"/>
    <cellStyle name="T_Book1_09f_TienluongThannhaso9_QD ke hoach dau thau 2 2" xfId="7334"/>
    <cellStyle name="T_Book1_09f_TienluongThannhaso9_QD ke hoach dau thau 3" xfId="7335"/>
    <cellStyle name="T_Book1_09f_TienluongThannhaso9_QD ke hoach dau thau_BIEU KE HOACH  2015 (KTN 6.11 sua)" xfId="7336"/>
    <cellStyle name="T_Book1_09f_TienluongThannhaso9_Ra soat KH von 2011 (Huy-11-11-11)" xfId="7337"/>
    <cellStyle name="T_Book1_09f_TienluongThannhaso9_Ra soat KH von 2011 (Huy-11-11-11) 2" xfId="7338"/>
    <cellStyle name="T_Book1_09f_TienluongThannhaso9_Ra soat KH von 2011 (Huy-11-11-11) 2 2" xfId="7339"/>
    <cellStyle name="T_Book1_09f_TienluongThannhaso9_Ra soat KH von 2011 (Huy-11-11-11) 3" xfId="7340"/>
    <cellStyle name="T_Book1_09f_TienluongThannhaso9_Ra soat KH von 2011 (Huy-11-11-11)_BIEU KE HOACH  2015 (KTN 6.11 sua)" xfId="7341"/>
    <cellStyle name="T_Book1_09f_TienluongThannhaso9_tinh toan hoang ha" xfId="7342"/>
    <cellStyle name="T_Book1_09f_TienluongThannhaso9_tinh toan hoang ha 2" xfId="7343"/>
    <cellStyle name="T_Book1_09f_TienluongThannhaso9_tinh toan hoang ha 2 2" xfId="7344"/>
    <cellStyle name="T_Book1_09f_TienluongThannhaso9_tinh toan hoang ha 3" xfId="7345"/>
    <cellStyle name="T_Book1_09f_TienluongThannhaso9_tinh toan hoang ha_BIEU KE HOACH  2015 (KTN 6.11 sua)" xfId="7346"/>
    <cellStyle name="T_Book1_09f_TienluongThannhaso9_Tong von ĐTPT" xfId="7347"/>
    <cellStyle name="T_Book1_09f_TienluongThannhaso9_Tong von ĐTPT 2" xfId="7348"/>
    <cellStyle name="T_Book1_09f_TienluongThannhaso9_Tong von ĐTPT 2 2" xfId="7349"/>
    <cellStyle name="T_Book1_09f_TienluongThannhaso9_Tong von ĐTPT 3" xfId="7350"/>
    <cellStyle name="T_Book1_09f_TienluongThannhaso9_Tong von ĐTPT_BIEU KE HOACH  2015 (KTN 6.11 sua)" xfId="7351"/>
    <cellStyle name="T_Book1_09f_TienluongThannhaso9_Viec Huy dang lam" xfId="7352"/>
    <cellStyle name="T_Book1_09f_TienluongThannhaso9_Viec Huy dang lam_CT 134" xfId="7353"/>
    <cellStyle name="T_Book1_1" xfId="7354"/>
    <cellStyle name="T_Book1_1 2" xfId="7355"/>
    <cellStyle name="T_Book1_1 2 2" xfId="7356"/>
    <cellStyle name="T_Book1_1 3" xfId="7357"/>
    <cellStyle name="T_Book1_1 4" xfId="7358"/>
    <cellStyle name="T_Book1_1 5" xfId="7359"/>
    <cellStyle name="T_Book1_1_Bao cao danh muc cac cong trinh tren dia ban huyen 4-2010" xfId="7360"/>
    <cellStyle name="T_Book1_1_Bao cao danh muc cac cong trinh tren dia ban huyen 4-2010 2" xfId="7361"/>
    <cellStyle name="T_Book1_1_Bao cao TPCP" xfId="7362"/>
    <cellStyle name="T_Book1_1_Bao cao TPCP 2" xfId="7363"/>
    <cellStyle name="T_Book1_1_Bao cao TPCP 2 2" xfId="7364"/>
    <cellStyle name="T_Book1_1_Bao cao TPCP 3" xfId="7365"/>
    <cellStyle name="T_Book1_1_Bao cao TPCP_BIEU KE HOACH  2015 (KTN 6.11 sua)" xfId="7366"/>
    <cellStyle name="T_Book1_1_bao_cao_TH_th_cong_tac_dau_thau_-_ngay251209" xfId="7367"/>
    <cellStyle name="T_Book1_1_bao_cao_TH_th_cong_tac_dau_thau_-_ngay251209 2" xfId="7368"/>
    <cellStyle name="T_Book1_1_Bieu chi tieu KH 2014 (Huy-04-11)" xfId="7369"/>
    <cellStyle name="T_Book1_1_BIEU KE HOACH  2015 (KTN 6.11 sua)" xfId="7370"/>
    <cellStyle name="T_Book1_1_bieu ke hoach dau thau" xfId="7371"/>
    <cellStyle name="T_Book1_1_bieu ke hoach dau thau 2" xfId="7372"/>
    <cellStyle name="T_Book1_1_bieu ke hoach dau thau 3" xfId="7373"/>
    <cellStyle name="T_Book1_1_bieu ke hoach dau thau truong mam non SKH" xfId="7374"/>
    <cellStyle name="T_Book1_1_bieu ke hoach dau thau truong mam non SKH 2" xfId="7375"/>
    <cellStyle name="T_Book1_1_bieu ke hoach dau thau truong mam non SKH 3" xfId="7376"/>
    <cellStyle name="T_Book1_1_bieu ke hoach dau thau truong mam non SKH_BIEU KE HOACH  2015 (KTN 6.11 sua)" xfId="7377"/>
    <cellStyle name="T_Book1_1_bieu ke hoach dau thau_BIEU KE HOACH  2015 (KTN 6.11 sua)" xfId="7378"/>
    <cellStyle name="T_Book1_1_bieu tong hop lai kh von 2011 gui phong TH-KTDN" xfId="7379"/>
    <cellStyle name="T_Book1_1_bieu tong hop lai kh von 2011 gui phong TH-KTDN 2" xfId="7380"/>
    <cellStyle name="T_Book1_1_bieu tong hop lai kh von 2011 gui phong TH-KTDN 2 2" xfId="7381"/>
    <cellStyle name="T_Book1_1_bieu tong hop lai kh von 2011 gui phong TH-KTDN 3" xfId="7382"/>
    <cellStyle name="T_Book1_1_bieu tong hop lai kh von 2011 gui phong TH-KTDN_BIEU KE HOACH  2015 (KTN 6.11 sua)" xfId="7383"/>
    <cellStyle name="T_Book1_1_BIỂU TỔNG HỢP LẦN CUỐI SỬA THEO NGHI QUYẾT SỐ 81" xfId="7384"/>
    <cellStyle name="T_Book1_1_Bieu tong hop nhu cau ung 2011 da chon loc -Mien nui" xfId="7385"/>
    <cellStyle name="T_Book1_1_Bieu tong hop nhu cau ung 2011 da chon loc -Mien nui 2" xfId="7386"/>
    <cellStyle name="T_Book1_1_Bieu tong hop nhu cau ung 2011 da chon loc -Mien nui 3" xfId="7387"/>
    <cellStyle name="T_Book1_1_Bieu tong hop nhu cau ung 2011 da chon loc -Mien nui_CT 134" xfId="7388"/>
    <cellStyle name="T_Book1_1_bieumau 1" xfId="7389"/>
    <cellStyle name="T_Book1_1_Book1" xfId="7390"/>
    <cellStyle name="T_Book1_1_Book1 2" xfId="7391"/>
    <cellStyle name="T_Book1_1_Book1 3" xfId="7392"/>
    <cellStyle name="T_Book1_1_Book1 4" xfId="7393"/>
    <cellStyle name="T_Book1_1_Book1_1" xfId="7394"/>
    <cellStyle name="T_Book1_1_Book1_1 2" xfId="7395"/>
    <cellStyle name="T_Book1_1_Book1_1 2 2" xfId="7396"/>
    <cellStyle name="T_Book1_1_Book1_1 3" xfId="7397"/>
    <cellStyle name="T_Book1_1_Book1_1_Bao cao TPCP" xfId="7398"/>
    <cellStyle name="T_Book1_1_Book1_1_Bao cao TPCP 2" xfId="7399"/>
    <cellStyle name="T_Book1_1_Book1_1_BIEU KE HOACH  2015 (KTN 6.11 sua)" xfId="7400"/>
    <cellStyle name="T_Book1_1_Book1_1_dự toán 30a 2013" xfId="7401"/>
    <cellStyle name="T_Book1_1_Book1_1_Ke hoach 2010 (theo doi 11-8-2010)" xfId="7402"/>
    <cellStyle name="T_Book1_1_Book1_1_Ke hoach 2010 (theo doi 11-8-2010) 2" xfId="7403"/>
    <cellStyle name="T_Book1_1_Book1_1_ke hoach dau thau 30-6-2010" xfId="7404"/>
    <cellStyle name="T_Book1_1_Book1_1_ke hoach dau thau 30-6-2010 2" xfId="7405"/>
    <cellStyle name="T_Book1_1_Book1_1_ke hoach dau thau 30-6-2010 3" xfId="7406"/>
    <cellStyle name="T_Book1_1_Book1_1_ke hoach dau thau 30-6-2010_BIEU KE HOACH  2015 (KTN 6.11 sua)" xfId="7407"/>
    <cellStyle name="T_Book1_1_Book1_1_Ra soat KH von 2011 (Huy-11-11-11)" xfId="7408"/>
    <cellStyle name="T_Book1_1_Book1_1_Ra soat KH von 2011 (Huy-11-11-11) 2" xfId="7409"/>
    <cellStyle name="T_Book1_1_Book1_1_Ra soat KH von 2011 (Huy-11-11-11) 2 2" xfId="7410"/>
    <cellStyle name="T_Book1_1_Book1_1_Ra soat KH von 2011 (Huy-11-11-11) 3" xfId="7411"/>
    <cellStyle name="T_Book1_1_Book1_1_Ra soat KH von 2011 (Huy-11-11-11)_BIEU KE HOACH  2015 (KTN 6.11 sua)" xfId="7412"/>
    <cellStyle name="T_Book1_1_Book1_1_Viec Huy dang lam" xfId="7413"/>
    <cellStyle name="T_Book1_1_Book1_2" xfId="7414"/>
    <cellStyle name="T_Book1_1_Book1_2 2" xfId="7415"/>
    <cellStyle name="T_Book1_1_Book1_2 3" xfId="7416"/>
    <cellStyle name="T_Book1_1_Book1_2_BIEU KE HOACH  2015 (KTN 6.11 sua)" xfId="7417"/>
    <cellStyle name="T_Book1_1_Book1_2_Ke hoach 2010 (theo doi 11-8-2010)" xfId="7418"/>
    <cellStyle name="T_Book1_1_Book1_2_Ke hoach 2010 (theo doi 11-8-2010) 2" xfId="7419"/>
    <cellStyle name="T_Book1_1_Book1_2_Ke hoach 2010 (theo doi 11-8-2010) 3" xfId="7420"/>
    <cellStyle name="T_Book1_1_Book1_2_Ke hoach 2010 (theo doi 11-8-2010)_BIEU KE HOACH  2015 (KTN 6.11 sua)" xfId="7421"/>
    <cellStyle name="T_Book1_1_Book1_3" xfId="7422"/>
    <cellStyle name="T_Book1_1_Book1_3 2" xfId="7423"/>
    <cellStyle name="T_Book1_1_Book1_3 2 2" xfId="7424"/>
    <cellStyle name="T_Book1_1_Book1_3 3" xfId="7425"/>
    <cellStyle name="T_Book1_1_Book1_3_BIEU KE HOACH  2015 (KTN 6.11 sua)" xfId="7426"/>
    <cellStyle name="T_Book1_1_Book1_4" xfId="7427"/>
    <cellStyle name="T_Book1_1_Book1_Bao cao 9 thang  XDCB" xfId="7428"/>
    <cellStyle name="T_Book1_1_Book1_Bao cao 9 thang  XDCB 2" xfId="7429"/>
    <cellStyle name="T_Book1_1_Book1_Bao cáo giai ngân 2012 (SKH thang 9)" xfId="7430"/>
    <cellStyle name="T_Book1_1_Book1_Bao cao phòng lao động phụ lục 3" xfId="7431"/>
    <cellStyle name="T_Book1_1_Book1_Bao cao phòng lao động phụ lục 3 2" xfId="7432"/>
    <cellStyle name="T_Book1_1_Book1_Bao cao TPCP" xfId="7433"/>
    <cellStyle name="T_Book1_1_Book1_Bao cao TPCP 2" xfId="7434"/>
    <cellStyle name="T_Book1_1_Book1_Bao cao TPCP 3" xfId="7435"/>
    <cellStyle name="T_Book1_1_Book1_Bao cao TPCP_BIEU KE HOACH  2015 (KTN 6.11 sua)" xfId="7436"/>
    <cellStyle name="T_Book1_1_Book1_Book1" xfId="7437"/>
    <cellStyle name="T_Book1_1_Book1_DTTD chieng chan Tham lai 29-9-2009" xfId="7438"/>
    <cellStyle name="T_Book1_1_Book1_DTTD chieng chan Tham lai 29-9-2009 2" xfId="7439"/>
    <cellStyle name="T_Book1_1_Book1_dự toán 30a 2013" xfId="7440"/>
    <cellStyle name="T_Book1_1_Book1_Ke hoach 2010 (theo doi 11-8-2010)" xfId="7441"/>
    <cellStyle name="T_Book1_1_Book1_Ke hoach 2010 (theo doi 11-8-2010) 2" xfId="7442"/>
    <cellStyle name="T_Book1_1_Book1_Ke hoach 2010 (theo doi 11-8-2010) 3" xfId="7443"/>
    <cellStyle name="T_Book1_1_Book1_Ke hoach 2010 (theo doi 11-8-2010)_BIEU KE HOACH  2015 (KTN 6.11 sua)" xfId="7444"/>
    <cellStyle name="T_Book1_1_Book1_ke hoach dau thau 30-6-2010" xfId="7445"/>
    <cellStyle name="T_Book1_1_Book1_ke hoach dau thau 30-6-2010 2" xfId="7446"/>
    <cellStyle name="T_Book1_1_Book1_ke hoach dau thau 30-6-2010 2 2" xfId="7447"/>
    <cellStyle name="T_Book1_1_Book1_ke hoach dau thau 30-6-2010 3" xfId="7448"/>
    <cellStyle name="T_Book1_1_Book1_ke hoach dau thau 30-6-2010_BIEU KE HOACH  2015 (KTN 6.11 sua)" xfId="7449"/>
    <cellStyle name="T_Book1_1_Book1_KH Von 2012 gui BKH 1" xfId="7450"/>
    <cellStyle name="T_Book1_1_Book1_KH Von 2012 gui BKH 1 2" xfId="7451"/>
    <cellStyle name="T_Book1_1_Book1_KH Von 2012 gui BKH 1 3" xfId="7452"/>
    <cellStyle name="T_Book1_1_Book1_KH Von 2012 gui BKH 1_BIEU KE HOACH  2015 (KTN 6.11 sua)" xfId="7453"/>
    <cellStyle name="T_Book1_1_Book1_KH Von 2012 gui BKH 2" xfId="7454"/>
    <cellStyle name="T_Book1_1_Book1_KH Von 2012 gui BKH 2 2" xfId="7455"/>
    <cellStyle name="T_Book1_1_Book1_KH Von 2012 gui BKH 2 3" xfId="7456"/>
    <cellStyle name="T_Book1_1_Book1_KH Von 2012 gui BKH 2_BIEU KE HOACH  2015 (KTN 6.11 sua)" xfId="7457"/>
    <cellStyle name="T_Book1_1_Book1_Ra soat KH von 2011 (Huy-11-11-11)" xfId="7458"/>
    <cellStyle name="T_Book1_1_Book1_Ra soat KH von 2011 (Huy-11-11-11) 2" xfId="7459"/>
    <cellStyle name="T_Book1_1_Book1_Ra soat KH von 2011 (Huy-11-11-11) 2 2" xfId="7460"/>
    <cellStyle name="T_Book1_1_Book1_Ra soat KH von 2011 (Huy-11-11-11) 3" xfId="7461"/>
    <cellStyle name="T_Book1_1_Book1_Ra soat KH von 2011 (Huy-11-11-11)_BIEU KE HOACH  2015 (KTN 6.11 sua)" xfId="7462"/>
    <cellStyle name="T_Book1_1_Book1_TONG HOP HOAN THUE NAM 2011" xfId="7463"/>
    <cellStyle name="T_Book1_1_Book1_Viec Huy dang lam" xfId="7464"/>
    <cellStyle name="T_Book1_1_Book1_Viec Huy dang lam_CT 134" xfId="7465"/>
    <cellStyle name="T_Book1_1_Can ho 2p phai goc 0.5" xfId="7466"/>
    <cellStyle name="T_Book1_1_Can ho 2p phai goc 0.5 2" xfId="7467"/>
    <cellStyle name="T_Book1_1_Chi tieu KH nam 2009" xfId="7468"/>
    <cellStyle name="T_Book1_1_Chi tieu KH nam 2009 2" xfId="7469"/>
    <cellStyle name="T_Book1_1_Chi tieu KH nam 2009 3" xfId="7470"/>
    <cellStyle name="T_Book1_1_Chi tieu KH nam 2009_BIEU KE HOACH  2015 (KTN 6.11 sua)" xfId="7471"/>
    <cellStyle name="T_Book1_1_cong bo gia VLXD thang 4" xfId="7472"/>
    <cellStyle name="T_Book1_1_cong bo gia VLXD thang 4 2" xfId="7473"/>
    <cellStyle name="T_Book1_1_cong bo gia VLXD thang 4 2 2" xfId="7474"/>
    <cellStyle name="T_Book1_1_cong bo gia VLXD thang 4 3" xfId="7475"/>
    <cellStyle name="T_Book1_1_cong bo gia VLXD thang 4_BIEU KE HOACH  2015 (KTN 6.11 sua)" xfId="7476"/>
    <cellStyle name="T_Book1_1_Copy of Biểu BC điều chỉnh chỉ tiêu NN các huyện chia tách 404 ngay 23.5" xfId="7477"/>
    <cellStyle name="T_Book1_1_Copy of KH PHAN BO VON ĐỐI ỨNG NAM 2011 (30 TY phuong án gop WB)" xfId="7478"/>
    <cellStyle name="T_Book1_1_Copy of KH PHAN BO VON ĐỐI ỨNG NAM 2011 (30 TY phuong án gop WB) 2" xfId="7479"/>
    <cellStyle name="T_Book1_1_Copy of KH PHAN BO VON ĐỐI ỨNG NAM 2011 (30 TY phuong án gop WB) 2 2" xfId="7480"/>
    <cellStyle name="T_Book1_1_Copy of KH PHAN BO VON ĐỐI ỨNG NAM 2011 (30 TY phuong án gop WB) 3" xfId="7481"/>
    <cellStyle name="T_Book1_1_Copy of KH PHAN BO VON ĐỐI ỨNG NAM 2011 (30 TY phuong án gop WB)_BIEU KE HOACH  2015 (KTN 6.11 sua)" xfId="7482"/>
    <cellStyle name="T_Book1_1_CPK" xfId="7483"/>
    <cellStyle name="T_Book1_1_CPK 2" xfId="7484"/>
    <cellStyle name="T_Book1_1_CPK_Bieu chi tieu KH 2014 (Huy-04-11)" xfId="7485"/>
    <cellStyle name="T_Book1_1_CPK_Bieu chi tieu KH 2014 (Huy-04-11) 2" xfId="7486"/>
    <cellStyle name="T_Book1_1_CPK_bieu ke hoach dau thau" xfId="7487"/>
    <cellStyle name="T_Book1_1_CPK_bieu ke hoach dau thau 2" xfId="7488"/>
    <cellStyle name="T_Book1_1_CPK_bieu ke hoach dau thau 2 2" xfId="7489"/>
    <cellStyle name="T_Book1_1_CPK_bieu ke hoach dau thau 3" xfId="7490"/>
    <cellStyle name="T_Book1_1_CPK_bieu ke hoach dau thau truong mam non SKH" xfId="7491"/>
    <cellStyle name="T_Book1_1_CPK_bieu ke hoach dau thau truong mam non SKH 2" xfId="7492"/>
    <cellStyle name="T_Book1_1_CPK_bieu ke hoach dau thau truong mam non SKH 2 2" xfId="7493"/>
    <cellStyle name="T_Book1_1_CPK_bieu ke hoach dau thau truong mam non SKH 3" xfId="7494"/>
    <cellStyle name="T_Book1_1_CPK_bieu ke hoach dau thau truong mam non SKH_BIEU KE HOACH  2015 (KTN 6.11 sua)" xfId="7495"/>
    <cellStyle name="T_Book1_1_CPK_bieu ke hoach dau thau_BIEU KE HOACH  2015 (KTN 6.11 sua)" xfId="7496"/>
    <cellStyle name="T_Book1_1_CPK_bieu tong hop lai kh von 2011 gui phong TH-KTDN" xfId="7497"/>
    <cellStyle name="T_Book1_1_CPK_bieu tong hop lai kh von 2011 gui phong TH-KTDN 2" xfId="7498"/>
    <cellStyle name="T_Book1_1_CPK_bieu tong hop lai kh von 2011 gui phong TH-KTDN 2 2" xfId="7499"/>
    <cellStyle name="T_Book1_1_CPK_bieu tong hop lai kh von 2011 gui phong TH-KTDN 3" xfId="7500"/>
    <cellStyle name="T_Book1_1_CPK_bieu tong hop lai kh von 2011 gui phong TH-KTDN_BIEU KE HOACH  2015 (KTN 6.11 sua)" xfId="7501"/>
    <cellStyle name="T_Book1_1_CPK_Book1" xfId="7502"/>
    <cellStyle name="T_Book1_1_CPK_Book1 2" xfId="7503"/>
    <cellStyle name="T_Book1_1_CPK_Book1 2 2" xfId="7504"/>
    <cellStyle name="T_Book1_1_CPK_Book1 3" xfId="7505"/>
    <cellStyle name="T_Book1_1_CPK_Book1_BIEU KE HOACH  2015 (KTN 6.11 sua)" xfId="7506"/>
    <cellStyle name="T_Book1_1_CPK_Book1_Ke hoach 2010 (theo doi 11-8-2010)" xfId="7507"/>
    <cellStyle name="T_Book1_1_CPK_Book1_Ke hoach 2010 (theo doi 11-8-2010) 2" xfId="7508"/>
    <cellStyle name="T_Book1_1_CPK_Book1_Ke hoach 2010 (theo doi 11-8-2010) 2 2" xfId="7509"/>
    <cellStyle name="T_Book1_1_CPK_Book1_Ke hoach 2010 (theo doi 11-8-2010) 3" xfId="7510"/>
    <cellStyle name="T_Book1_1_CPK_Book1_Ke hoach 2010 (theo doi 11-8-2010)_BIEU KE HOACH  2015 (KTN 6.11 sua)" xfId="7511"/>
    <cellStyle name="T_Book1_1_CPK_Book1_ke hoach dau thau 30-6-2010" xfId="7512"/>
    <cellStyle name="T_Book1_1_CPK_Book1_ke hoach dau thau 30-6-2010 2" xfId="7513"/>
    <cellStyle name="T_Book1_1_CPK_Book1_ke hoach dau thau 30-6-2010 2 2" xfId="7514"/>
    <cellStyle name="T_Book1_1_CPK_Book1_ke hoach dau thau 30-6-2010 3" xfId="7515"/>
    <cellStyle name="T_Book1_1_CPK_Book1_ke hoach dau thau 30-6-2010_BIEU KE HOACH  2015 (KTN 6.11 sua)" xfId="7516"/>
    <cellStyle name="T_Book1_1_CPK_Copy of KH PHAN BO VON ĐỐI ỨNG NAM 2011 (30 TY phuong án gop WB)" xfId="7517"/>
    <cellStyle name="T_Book1_1_CPK_Copy of KH PHAN BO VON ĐỐI ỨNG NAM 2011 (30 TY phuong án gop WB) 2" xfId="7518"/>
    <cellStyle name="T_Book1_1_CPK_Copy of KH PHAN BO VON ĐỐI ỨNG NAM 2011 (30 TY phuong án gop WB) 2 2" xfId="7519"/>
    <cellStyle name="T_Book1_1_CPK_Copy of KH PHAN BO VON ĐỐI ỨNG NAM 2011 (30 TY phuong án gop WB) 3" xfId="7520"/>
    <cellStyle name="T_Book1_1_CPK_Copy of KH PHAN BO VON ĐỐI ỨNG NAM 2011 (30 TY phuong án gop WB)_BIEU KE HOACH  2015 (KTN 6.11 sua)" xfId="7521"/>
    <cellStyle name="T_Book1_1_CPK_DTTD chieng chan Tham lai 29-9-2009" xfId="7522"/>
    <cellStyle name="T_Book1_1_CPK_DTTD chieng chan Tham lai 29-9-2009 2" xfId="7523"/>
    <cellStyle name="T_Book1_1_CPK_DTTD chieng chan Tham lai 29-9-2009 2 2" xfId="7524"/>
    <cellStyle name="T_Book1_1_CPK_DTTD chieng chan Tham lai 29-9-2009 3" xfId="7525"/>
    <cellStyle name="T_Book1_1_CPK_DTTD chieng chan Tham lai 29-9-2009_BIEU KE HOACH  2015 (KTN 6.11 sua)" xfId="7526"/>
    <cellStyle name="T_Book1_1_CPK_dự toán 30a 2013" xfId="7527"/>
    <cellStyle name="T_Book1_1_CPK_Du toan nuoc San Thang (GD2)" xfId="7528"/>
    <cellStyle name="T_Book1_1_CPK_Du toan nuoc San Thang (GD2) 2" xfId="7529"/>
    <cellStyle name="T_Book1_1_CPK_Du toan nuoc San Thang (GD2) 2 2" xfId="7530"/>
    <cellStyle name="T_Book1_1_CPK_Du toan nuoc San Thang (GD2) 3" xfId="7531"/>
    <cellStyle name="T_Book1_1_CPK_Du toan nuoc San Thang (GD2)_BIEU KE HOACH  2015 (KTN 6.11 sua)" xfId="7532"/>
    <cellStyle name="T_Book1_1_CPK_Ke hoach 2010 (theo doi 11-8-2010)" xfId="7533"/>
    <cellStyle name="T_Book1_1_CPK_Ke hoach 2010 (theo doi 11-8-2010) 2" xfId="7534"/>
    <cellStyle name="T_Book1_1_CPK_Ke hoach 2010 (theo doi 11-8-2010) 2 2" xfId="7535"/>
    <cellStyle name="T_Book1_1_CPK_Ke hoach 2010 (theo doi 11-8-2010) 3" xfId="7536"/>
    <cellStyle name="T_Book1_1_CPK_Ke hoach 2010 (theo doi 11-8-2010)_BIEU KE HOACH  2015 (KTN 6.11 sua)" xfId="7537"/>
    <cellStyle name="T_Book1_1_CPK_ke hoach dau thau 30-6-2010" xfId="7538"/>
    <cellStyle name="T_Book1_1_CPK_ke hoach dau thau 30-6-2010 2" xfId="7539"/>
    <cellStyle name="T_Book1_1_CPK_ke hoach dau thau 30-6-2010 2 2" xfId="7540"/>
    <cellStyle name="T_Book1_1_CPK_ke hoach dau thau 30-6-2010 3" xfId="7541"/>
    <cellStyle name="T_Book1_1_CPK_ke hoach dau thau 30-6-2010_BIEU KE HOACH  2015 (KTN 6.11 sua)" xfId="7542"/>
    <cellStyle name="T_Book1_1_CPK_KH Von 2012 gui BKH 1" xfId="7543"/>
    <cellStyle name="T_Book1_1_CPK_KH Von 2012 gui BKH 1 2" xfId="7544"/>
    <cellStyle name="T_Book1_1_CPK_KH Von 2012 gui BKH 1 2 2" xfId="7545"/>
    <cellStyle name="T_Book1_1_CPK_KH Von 2012 gui BKH 1 3" xfId="7546"/>
    <cellStyle name="T_Book1_1_CPK_KH Von 2012 gui BKH 1_BIEU KE HOACH  2015 (KTN 6.11 sua)" xfId="7547"/>
    <cellStyle name="T_Book1_1_CPK_QD ke hoach dau thau" xfId="7548"/>
    <cellStyle name="T_Book1_1_CPK_QD ke hoach dau thau 2" xfId="7549"/>
    <cellStyle name="T_Book1_1_CPK_QD ke hoach dau thau 2 2" xfId="7550"/>
    <cellStyle name="T_Book1_1_CPK_QD ke hoach dau thau 3" xfId="7551"/>
    <cellStyle name="T_Book1_1_CPK_QD ke hoach dau thau_BIEU KE HOACH  2015 (KTN 6.11 sua)" xfId="7552"/>
    <cellStyle name="T_Book1_1_CPK_Ra soat KH von 2011 (Huy-11-11-11)" xfId="7553"/>
    <cellStyle name="T_Book1_1_CPK_Ra soat KH von 2011 (Huy-11-11-11) 2" xfId="7554"/>
    <cellStyle name="T_Book1_1_CPK_Ra soat KH von 2011 (Huy-11-11-11) 2 2" xfId="7555"/>
    <cellStyle name="T_Book1_1_CPK_Ra soat KH von 2011 (Huy-11-11-11) 3" xfId="7556"/>
    <cellStyle name="T_Book1_1_CPK_Ra soat KH von 2011 (Huy-11-11-11)_BIEU KE HOACH  2015 (KTN 6.11 sua)" xfId="7557"/>
    <cellStyle name="T_Book1_1_CPK_tinh toan hoang ha" xfId="7558"/>
    <cellStyle name="T_Book1_1_CPK_tinh toan hoang ha 2" xfId="7559"/>
    <cellStyle name="T_Book1_1_CPK_tinh toan hoang ha 2 2" xfId="7560"/>
    <cellStyle name="T_Book1_1_CPK_tinh toan hoang ha 3" xfId="7561"/>
    <cellStyle name="T_Book1_1_CPK_tinh toan hoang ha_BIEU KE HOACH  2015 (KTN 6.11 sua)" xfId="7562"/>
    <cellStyle name="T_Book1_1_CPK_Tong von ĐTPT" xfId="7563"/>
    <cellStyle name="T_Book1_1_CPK_Tong von ĐTPT 2" xfId="7564"/>
    <cellStyle name="T_Book1_1_CPK_Tong von ĐTPT 2 2" xfId="7565"/>
    <cellStyle name="T_Book1_1_CPK_Tong von ĐTPT 3" xfId="7566"/>
    <cellStyle name="T_Book1_1_CPK_Tong von ĐTPT_BIEU KE HOACH  2015 (KTN 6.11 sua)" xfId="7567"/>
    <cellStyle name="T_Book1_1_CPK_Viec Huy dang lam" xfId="7568"/>
    <cellStyle name="T_Book1_1_CPK_Viec Huy dang lam_CT 134" xfId="7569"/>
    <cellStyle name="T_Book1_1_dang vien mói" xfId="7570"/>
    <cellStyle name="T_Book1_1_dang vien mói 2" xfId="7571"/>
    <cellStyle name="T_Book1_1_Danh Mục KCM trinh BKH 2011 (BS 30A)" xfId="7572"/>
    <cellStyle name="T_Book1_1_Danh Mục KCM trinh BKH 2011 (BS 30A) 2" xfId="7573"/>
    <cellStyle name="T_Book1_1_DT 1751 Muong Khoa" xfId="7574"/>
    <cellStyle name="T_Book1_1_DT 1751 Muong Khoa 2" xfId="7575"/>
    <cellStyle name="T_Book1_1_DT Nam vai" xfId="7576"/>
    <cellStyle name="T_Book1_1_DT Nam vai 2" xfId="7577"/>
    <cellStyle name="T_Book1_1_DT Nam vai_bieu ke hoach dau thau" xfId="7578"/>
    <cellStyle name="T_Book1_1_DT Nam vai_bieu ke hoach dau thau 2" xfId="7579"/>
    <cellStyle name="T_Book1_1_DT Nam vai_bieu ke hoach dau thau truong mam non SKH" xfId="7580"/>
    <cellStyle name="T_Book1_1_DT Nam vai_bieu ke hoach dau thau truong mam non SKH 2" xfId="7581"/>
    <cellStyle name="T_Book1_1_DT Nam vai_Book1" xfId="7582"/>
    <cellStyle name="T_Book1_1_DT Nam vai_Book1 2" xfId="7583"/>
    <cellStyle name="T_Book1_1_DT Nam vai_DTTD chieng chan Tham lai 29-9-2009" xfId="7584"/>
    <cellStyle name="T_Book1_1_DT Nam vai_DTTD chieng chan Tham lai 29-9-2009 2" xfId="7585"/>
    <cellStyle name="T_Book1_1_DT Nam vai_Ke hoach 2010 (theo doi 11-8-2010)" xfId="7586"/>
    <cellStyle name="T_Book1_1_DT Nam vai_Ke hoach 2010 (theo doi 11-8-2010) 2" xfId="7587"/>
    <cellStyle name="T_Book1_1_DT Nam vai_ke hoach dau thau 30-6-2010" xfId="7588"/>
    <cellStyle name="T_Book1_1_DT Nam vai_ke hoach dau thau 30-6-2010 2" xfId="7589"/>
    <cellStyle name="T_Book1_1_DT Nam vai_QD ke hoach dau thau" xfId="7590"/>
    <cellStyle name="T_Book1_1_DT Nam vai_QD ke hoach dau thau 2" xfId="7591"/>
    <cellStyle name="T_Book1_1_DT Nam vai_tinh toan hoang ha" xfId="7592"/>
    <cellStyle name="T_Book1_1_DT Nam vai_tinh toan hoang ha 2" xfId="7593"/>
    <cellStyle name="T_Book1_1_DT NHA KHACH -12" xfId="7594"/>
    <cellStyle name="T_Book1_1_DT NHA KHACH -12 2" xfId="7595"/>
    <cellStyle name="T_Book1_1_DT NHA KHACH -12 2 2" xfId="7596"/>
    <cellStyle name="T_Book1_1_DT NHA KHACH -12 3" xfId="7597"/>
    <cellStyle name="T_Book1_1_DT NHA KHACH -12_BIEU KE HOACH  2015 (KTN 6.11 sua)" xfId="7598"/>
    <cellStyle name="T_Book1_1_DT tieu hoc diem TDC ban Cho 28-02-09" xfId="7599"/>
    <cellStyle name="T_Book1_1_DT tieu hoc diem TDC ban Cho 28-02-09 2" xfId="7600"/>
    <cellStyle name="T_Book1_1_DT tieu hoc diem TDC ban Cho 28-02-09 2 2" xfId="7601"/>
    <cellStyle name="T_Book1_1_DT tieu hoc diem TDC ban Cho 28-02-09 3" xfId="7602"/>
    <cellStyle name="T_Book1_1_DT tieu hoc diem TDC ban Cho 28-02-09_BIEU KE HOACH  2015 (KTN 6.11 sua)" xfId="7603"/>
    <cellStyle name="T_Book1_1_DTTD chieng chan Tham lai 29-9-2009" xfId="7604"/>
    <cellStyle name="T_Book1_1_DTTD chieng chan Tham lai 29-9-2009 2" xfId="7605"/>
    <cellStyle name="T_Book1_1_DTTD chieng chan Tham lai 29-9-2009 2 2" xfId="7606"/>
    <cellStyle name="T_Book1_1_DTTD chieng chan Tham lai 29-9-2009 3" xfId="7607"/>
    <cellStyle name="T_Book1_1_DTTD chieng chan Tham lai 29-9-2009_BIEU KE HOACH  2015 (KTN 6.11 sua)" xfId="7608"/>
    <cellStyle name="T_Book1_1_dự toán 30a 2013" xfId="7609"/>
    <cellStyle name="T_Book1_1_Du toan nuoc San Thang (GD2)" xfId="7610"/>
    <cellStyle name="T_Book1_1_Du toan nuoc San Thang (GD2) 2" xfId="7611"/>
    <cellStyle name="T_Book1_1_DuToan92009Luong650" xfId="7612"/>
    <cellStyle name="T_Book1_1_DuToan92009Luong650 2" xfId="7613"/>
    <cellStyle name="T_Book1_1_DuToan92009Luong650_CT 134" xfId="7614"/>
    <cellStyle name="T_Book1_1_GVL" xfId="7615"/>
    <cellStyle name="T_Book1_1_GVL 2" xfId="7616"/>
    <cellStyle name="T_Book1_1_GVL 3" xfId="7617"/>
    <cellStyle name="T_Book1_1_GVL_BIEU KE HOACH  2015 (KTN 6.11 sua)" xfId="7618"/>
    <cellStyle name="T_Book1_1_HD TT1" xfId="7619"/>
    <cellStyle name="T_Book1_1_HD TT1 2" xfId="7620"/>
    <cellStyle name="T_Book1_1_HD TT1 3" xfId="7621"/>
    <cellStyle name="T_Book1_1_HD TT1_BIEU KE HOACH  2015 (KTN 6.11 sua)" xfId="7622"/>
    <cellStyle name="T_Book1_1_Ke hoach 2010 ngay 14.4.10" xfId="7623"/>
    <cellStyle name="T_Book1_1_Ke hoach 2010 ngay 14.4.10 2" xfId="7624"/>
    <cellStyle name="T_Book1_1_Ke hoach 2010 ngay 14.4.10 3" xfId="7625"/>
    <cellStyle name="T_Book1_1_Ke hoach 2010 ngay 14.4.10_BIEU KE HOACH  2015 (KTN 6.11 sua)" xfId="7626"/>
    <cellStyle name="T_Book1_1_Ke hoach 2010 ngay 31-01" xfId="7627"/>
    <cellStyle name="T_Book1_1_Ke hoach 2010 ngay 31-01 2" xfId="7628"/>
    <cellStyle name="T_Book1_1_ke hoach dau thau 30-6-2010" xfId="7629"/>
    <cellStyle name="T_Book1_1_ke hoach dau thau 30-6-2010 2" xfId="7630"/>
    <cellStyle name="T_Book1_1_ke hoach dau thau 30-6-2010 3" xfId="7631"/>
    <cellStyle name="T_Book1_1_ke hoach dau thau 30-6-2010_BIEU KE HOACH  2015 (KTN 6.11 sua)" xfId="7632"/>
    <cellStyle name="T_Book1_1_Ke hoạch thuc hien goi thau" xfId="7633"/>
    <cellStyle name="T_Book1_1_Ket du ung NS" xfId="7634"/>
    <cellStyle name="T_Book1_1_Ket du ung NS 2" xfId="7635"/>
    <cellStyle name="T_Book1_1_KH Von 2012 gui BKH 1" xfId="7636"/>
    <cellStyle name="T_Book1_1_KH Von 2012 gui BKH 1 2" xfId="7637"/>
    <cellStyle name="T_Book1_1_KH Von 2012 gui BKH 1 2 2" xfId="7638"/>
    <cellStyle name="T_Book1_1_KH Von 2012 gui BKH 1 3" xfId="7639"/>
    <cellStyle name="T_Book1_1_KH Von 2012 gui BKH 1_BIEU KE HOACH  2015 (KTN 6.11 sua)" xfId="7640"/>
    <cellStyle name="T_Book1_1_kinh phi che nam 2012" xfId="7641"/>
    <cellStyle name="T_Book1_1_Luy ke von ung nam 2011 -Thoa gui ngay 12-8-2012" xfId="7642"/>
    <cellStyle name="T_Book1_1_Nha lop hoc 8 P" xfId="7643"/>
    <cellStyle name="T_Book1_1_Nha lop hoc 8 P 2" xfId="7644"/>
    <cellStyle name="T_Book1_1_Nha lop hoc 8 P 3" xfId="7645"/>
    <cellStyle name="T_Book1_1_Nha lop hoc 8 P_BIEU KE HOACH  2015 (KTN 6.11 sua)" xfId="7646"/>
    <cellStyle name="T_Book1_1_Phan pha do" xfId="7647"/>
    <cellStyle name="T_Book1_1_Phan pha do 2" xfId="7648"/>
    <cellStyle name="T_Book1_1_QĐ 980" xfId="7649"/>
    <cellStyle name="T_Book1_1_QĐ 980 2" xfId="7650"/>
    <cellStyle name="T_Book1_1_QD ke hoach dau thau" xfId="7651"/>
    <cellStyle name="T_Book1_1_QD ke hoach dau thau 2" xfId="7652"/>
    <cellStyle name="T_Book1_1_QD ke hoach dau thau 3" xfId="7653"/>
    <cellStyle name="T_Book1_1_QD ke hoach dau thau_BIEU KE HOACH  2015 (KTN 6.11 sua)" xfId="7654"/>
    <cellStyle name="T_Book1_1_Ra soat KH von 2011 (Huy-11-11-11)" xfId="7655"/>
    <cellStyle name="T_Book1_1_Ra soat KH von 2011 (Huy-11-11-11) 2" xfId="7656"/>
    <cellStyle name="T_Book1_1_Ra soat KH von 2011 (Huy-11-11-11) 3" xfId="7657"/>
    <cellStyle name="T_Book1_1_Ra soat KH von 2011 (Huy-11-11-11)_BIEU KE HOACH  2015 (KTN 6.11 sua)" xfId="7658"/>
    <cellStyle name="T_Book1_1_Sheet2" xfId="7659"/>
    <cellStyle name="T_Book1_1_Sheet2 2" xfId="7660"/>
    <cellStyle name="T_Book1_1_TH danh muc 08-09 den ngay 30-8-09" xfId="7661"/>
    <cellStyle name="T_Book1_1_TH danh muc 08-09 den ngay 30-8-09 2" xfId="7662"/>
    <cellStyle name="T_Book1_1_Thiet bi" xfId="7663"/>
    <cellStyle name="T_Book1_1_Thiet bi 2" xfId="7664"/>
    <cellStyle name="T_Book1_1_Thiet bi_Bieu chi tieu KH 2014 (Huy-04-11)" xfId="7665"/>
    <cellStyle name="T_Book1_1_Thiet bi_Bieu chi tieu KH 2014 (Huy-04-11) 2" xfId="7666"/>
    <cellStyle name="T_Book1_1_Thiet bi_bieu ke hoach dau thau" xfId="7667"/>
    <cellStyle name="T_Book1_1_Thiet bi_bieu ke hoach dau thau 2" xfId="7668"/>
    <cellStyle name="T_Book1_1_Thiet bi_bieu ke hoach dau thau 2 2" xfId="7669"/>
    <cellStyle name="T_Book1_1_Thiet bi_bieu ke hoach dau thau 3" xfId="7670"/>
    <cellStyle name="T_Book1_1_Thiet bi_bieu ke hoach dau thau truong mam non SKH" xfId="7671"/>
    <cellStyle name="T_Book1_1_Thiet bi_bieu ke hoach dau thau truong mam non SKH 2" xfId="7672"/>
    <cellStyle name="T_Book1_1_Thiet bi_bieu ke hoach dau thau truong mam non SKH 2 2" xfId="7673"/>
    <cellStyle name="T_Book1_1_Thiet bi_bieu ke hoach dau thau truong mam non SKH 3" xfId="7674"/>
    <cellStyle name="T_Book1_1_Thiet bi_bieu ke hoach dau thau truong mam non SKH_BIEU KE HOACH  2015 (KTN 6.11 sua)" xfId="7675"/>
    <cellStyle name="T_Book1_1_Thiet bi_bieu ke hoach dau thau_BIEU KE HOACH  2015 (KTN 6.11 sua)" xfId="7676"/>
    <cellStyle name="T_Book1_1_Thiet bi_bieu tong hop lai kh von 2011 gui phong TH-KTDN" xfId="7677"/>
    <cellStyle name="T_Book1_1_Thiet bi_bieu tong hop lai kh von 2011 gui phong TH-KTDN 2" xfId="7678"/>
    <cellStyle name="T_Book1_1_Thiet bi_bieu tong hop lai kh von 2011 gui phong TH-KTDN 2 2" xfId="7679"/>
    <cellStyle name="T_Book1_1_Thiet bi_bieu tong hop lai kh von 2011 gui phong TH-KTDN 3" xfId="7680"/>
    <cellStyle name="T_Book1_1_Thiet bi_bieu tong hop lai kh von 2011 gui phong TH-KTDN_BIEU KE HOACH  2015 (KTN 6.11 sua)" xfId="7681"/>
    <cellStyle name="T_Book1_1_Thiet bi_Book1" xfId="7682"/>
    <cellStyle name="T_Book1_1_Thiet bi_Book1 2" xfId="7683"/>
    <cellStyle name="T_Book1_1_Thiet bi_Book1 2 2" xfId="7684"/>
    <cellStyle name="T_Book1_1_Thiet bi_Book1 3" xfId="7685"/>
    <cellStyle name="T_Book1_1_Thiet bi_Book1_BIEU KE HOACH  2015 (KTN 6.11 sua)" xfId="7686"/>
    <cellStyle name="T_Book1_1_Thiet bi_Book1_Ke hoach 2010 (theo doi 11-8-2010)" xfId="7687"/>
    <cellStyle name="T_Book1_1_Thiet bi_Book1_Ke hoach 2010 (theo doi 11-8-2010) 2" xfId="7688"/>
    <cellStyle name="T_Book1_1_Thiet bi_Book1_Ke hoach 2010 (theo doi 11-8-2010) 2 2" xfId="7689"/>
    <cellStyle name="T_Book1_1_Thiet bi_Book1_Ke hoach 2010 (theo doi 11-8-2010) 3" xfId="7690"/>
    <cellStyle name="T_Book1_1_Thiet bi_Book1_Ke hoach 2010 (theo doi 11-8-2010)_BIEU KE HOACH  2015 (KTN 6.11 sua)" xfId="7691"/>
    <cellStyle name="T_Book1_1_Thiet bi_Book1_ke hoach dau thau 30-6-2010" xfId="7692"/>
    <cellStyle name="T_Book1_1_Thiet bi_Book1_ke hoach dau thau 30-6-2010 2" xfId="7693"/>
    <cellStyle name="T_Book1_1_Thiet bi_Book1_ke hoach dau thau 30-6-2010 2 2" xfId="7694"/>
    <cellStyle name="T_Book1_1_Thiet bi_Book1_ke hoach dau thau 30-6-2010 3" xfId="7695"/>
    <cellStyle name="T_Book1_1_Thiet bi_Book1_ke hoach dau thau 30-6-2010_BIEU KE HOACH  2015 (KTN 6.11 sua)" xfId="7696"/>
    <cellStyle name="T_Book1_1_Thiet bi_Copy of KH PHAN BO VON ĐỐI ỨNG NAM 2011 (30 TY phuong án gop WB)" xfId="7697"/>
    <cellStyle name="T_Book1_1_Thiet bi_Copy of KH PHAN BO VON ĐỐI ỨNG NAM 2011 (30 TY phuong án gop WB) 2" xfId="7698"/>
    <cellStyle name="T_Book1_1_Thiet bi_Copy of KH PHAN BO VON ĐỐI ỨNG NAM 2011 (30 TY phuong án gop WB) 2 2" xfId="7699"/>
    <cellStyle name="T_Book1_1_Thiet bi_Copy of KH PHAN BO VON ĐỐI ỨNG NAM 2011 (30 TY phuong án gop WB) 3" xfId="7700"/>
    <cellStyle name="T_Book1_1_Thiet bi_Copy of KH PHAN BO VON ĐỐI ỨNG NAM 2011 (30 TY phuong án gop WB)_BIEU KE HOACH  2015 (KTN 6.11 sua)" xfId="7701"/>
    <cellStyle name="T_Book1_1_Thiet bi_DTTD chieng chan Tham lai 29-9-2009" xfId="7702"/>
    <cellStyle name="T_Book1_1_Thiet bi_DTTD chieng chan Tham lai 29-9-2009 2" xfId="7703"/>
    <cellStyle name="T_Book1_1_Thiet bi_DTTD chieng chan Tham lai 29-9-2009 2 2" xfId="7704"/>
    <cellStyle name="T_Book1_1_Thiet bi_DTTD chieng chan Tham lai 29-9-2009 3" xfId="7705"/>
    <cellStyle name="T_Book1_1_Thiet bi_DTTD chieng chan Tham lai 29-9-2009_BIEU KE HOACH  2015 (KTN 6.11 sua)" xfId="7706"/>
    <cellStyle name="T_Book1_1_Thiet bi_dự toán 30a 2013" xfId="7707"/>
    <cellStyle name="T_Book1_1_Thiet bi_Du toan nuoc San Thang (GD2)" xfId="7708"/>
    <cellStyle name="T_Book1_1_Thiet bi_Du toan nuoc San Thang (GD2) 2" xfId="7709"/>
    <cellStyle name="T_Book1_1_Thiet bi_Du toan nuoc San Thang (GD2) 2 2" xfId="7710"/>
    <cellStyle name="T_Book1_1_Thiet bi_Du toan nuoc San Thang (GD2) 3" xfId="7711"/>
    <cellStyle name="T_Book1_1_Thiet bi_Du toan nuoc San Thang (GD2)_BIEU KE HOACH  2015 (KTN 6.11 sua)" xfId="7712"/>
    <cellStyle name="T_Book1_1_Thiet bi_Ke hoach 2010 (theo doi 11-8-2010)" xfId="7713"/>
    <cellStyle name="T_Book1_1_Thiet bi_Ke hoach 2010 (theo doi 11-8-2010) 2" xfId="7714"/>
    <cellStyle name="T_Book1_1_Thiet bi_Ke hoach 2010 (theo doi 11-8-2010) 2 2" xfId="7715"/>
    <cellStyle name="T_Book1_1_Thiet bi_Ke hoach 2010 (theo doi 11-8-2010) 3" xfId="7716"/>
    <cellStyle name="T_Book1_1_Thiet bi_Ke hoach 2010 (theo doi 11-8-2010)_BIEU KE HOACH  2015 (KTN 6.11 sua)" xfId="7717"/>
    <cellStyle name="T_Book1_1_Thiet bi_ke hoach dau thau 30-6-2010" xfId="7718"/>
    <cellStyle name="T_Book1_1_Thiet bi_ke hoach dau thau 30-6-2010 2" xfId="7719"/>
    <cellStyle name="T_Book1_1_Thiet bi_ke hoach dau thau 30-6-2010 2 2" xfId="7720"/>
    <cellStyle name="T_Book1_1_Thiet bi_ke hoach dau thau 30-6-2010 3" xfId="7721"/>
    <cellStyle name="T_Book1_1_Thiet bi_ke hoach dau thau 30-6-2010_BIEU KE HOACH  2015 (KTN 6.11 sua)" xfId="7722"/>
    <cellStyle name="T_Book1_1_Thiet bi_KH Von 2012 gui BKH 1" xfId="7723"/>
    <cellStyle name="T_Book1_1_Thiet bi_KH Von 2012 gui BKH 1 2" xfId="7724"/>
    <cellStyle name="T_Book1_1_Thiet bi_KH Von 2012 gui BKH 1 2 2" xfId="7725"/>
    <cellStyle name="T_Book1_1_Thiet bi_KH Von 2012 gui BKH 1 3" xfId="7726"/>
    <cellStyle name="T_Book1_1_Thiet bi_KH Von 2012 gui BKH 1_BIEU KE HOACH  2015 (KTN 6.11 sua)" xfId="7727"/>
    <cellStyle name="T_Book1_1_Thiet bi_QD ke hoach dau thau" xfId="7728"/>
    <cellStyle name="T_Book1_1_Thiet bi_QD ke hoach dau thau 2" xfId="7729"/>
    <cellStyle name="T_Book1_1_Thiet bi_QD ke hoach dau thau 2 2" xfId="7730"/>
    <cellStyle name="T_Book1_1_Thiet bi_QD ke hoach dau thau 3" xfId="7731"/>
    <cellStyle name="T_Book1_1_Thiet bi_QD ke hoach dau thau_BIEU KE HOACH  2015 (KTN 6.11 sua)" xfId="7732"/>
    <cellStyle name="T_Book1_1_Thiet bi_Ra soat KH von 2011 (Huy-11-11-11)" xfId="7733"/>
    <cellStyle name="T_Book1_1_Thiet bi_Ra soat KH von 2011 (Huy-11-11-11) 2" xfId="7734"/>
    <cellStyle name="T_Book1_1_Thiet bi_Ra soat KH von 2011 (Huy-11-11-11) 2 2" xfId="7735"/>
    <cellStyle name="T_Book1_1_Thiet bi_Ra soat KH von 2011 (Huy-11-11-11) 3" xfId="7736"/>
    <cellStyle name="T_Book1_1_Thiet bi_Ra soat KH von 2011 (Huy-11-11-11)_BIEU KE HOACH  2015 (KTN 6.11 sua)" xfId="7737"/>
    <cellStyle name="T_Book1_1_Thiet bi_tinh toan hoang ha" xfId="7738"/>
    <cellStyle name="T_Book1_1_Thiet bi_tinh toan hoang ha 2" xfId="7739"/>
    <cellStyle name="T_Book1_1_Thiet bi_tinh toan hoang ha 2 2" xfId="7740"/>
    <cellStyle name="T_Book1_1_Thiet bi_tinh toan hoang ha 3" xfId="7741"/>
    <cellStyle name="T_Book1_1_Thiet bi_tinh toan hoang ha_BIEU KE HOACH  2015 (KTN 6.11 sua)" xfId="7742"/>
    <cellStyle name="T_Book1_1_Thiet bi_Tong von ĐTPT" xfId="7743"/>
    <cellStyle name="T_Book1_1_Thiet bi_Tong von ĐTPT 2" xfId="7744"/>
    <cellStyle name="T_Book1_1_Thiet bi_Tong von ĐTPT 2 2" xfId="7745"/>
    <cellStyle name="T_Book1_1_Thiet bi_Tong von ĐTPT 3" xfId="7746"/>
    <cellStyle name="T_Book1_1_Thiet bi_Tong von ĐTPT_BIEU KE HOACH  2015 (KTN 6.11 sua)" xfId="7747"/>
    <cellStyle name="T_Book1_1_Thiet bi_Viec Huy dang lam" xfId="7748"/>
    <cellStyle name="T_Book1_1_Thiet bi_Viec Huy dang lam_CT 134" xfId="7749"/>
    <cellStyle name="T_Book1_1_tien luong" xfId="7750"/>
    <cellStyle name="T_Book1_1_tien luong 2" xfId="7751"/>
    <cellStyle name="T_Book1_1_Tien luong chuan 01" xfId="7752"/>
    <cellStyle name="T_Book1_1_Tien luong chuan 01 2" xfId="7753"/>
    <cellStyle name="T_Book1_1_Tienluong" xfId="7754"/>
    <cellStyle name="T_Book1_1_Tienluong 2" xfId="7755"/>
    <cellStyle name="T_Book1_1_Tienluong 2 2" xfId="7756"/>
    <cellStyle name="T_Book1_1_Tienluong 3" xfId="7757"/>
    <cellStyle name="T_Book1_1_Tienluong_BIEU KE HOACH  2015 (KTN 6.11 sua)" xfId="7758"/>
    <cellStyle name="T_Book1_1_tinh toan hoang ha" xfId="7759"/>
    <cellStyle name="T_Book1_1_tinh toan hoang ha 2" xfId="7760"/>
    <cellStyle name="T_Book1_1_tinh toan hoang ha 3" xfId="7761"/>
    <cellStyle name="T_Book1_1_tinh toan hoang ha_BIEU KE HOACH  2015 (KTN 6.11 sua)" xfId="7762"/>
    <cellStyle name="T_Book1_1_Tong hop  " xfId="7763"/>
    <cellStyle name="T_Book1_1_Tong hop   2" xfId="7764"/>
    <cellStyle name="T_Book1_1_Tong von ĐTPT" xfId="7765"/>
    <cellStyle name="T_Book1_1_Tong von ĐTPT 2" xfId="7766"/>
    <cellStyle name="T_Book1_1_Tong von ĐTPT 3" xfId="7767"/>
    <cellStyle name="T_Book1_1_Tong von ĐTPT_BIEU KE HOACH  2015 (KTN 6.11 sua)" xfId="7768"/>
    <cellStyle name="T_Book1_1_TU VAN THUY LOI THAM  PHE" xfId="7769"/>
    <cellStyle name="T_Book1_1_TU VAN THUY LOI THAM  PHE 2" xfId="7770"/>
    <cellStyle name="T_Book1_1_TU VAN THUY LOI THAM  PHE 3" xfId="7771"/>
    <cellStyle name="T_Book1_1_TU VAN THUY LOI THAM  PHE_BIEU KE HOACH  2015 (KTN 6.11 sua)" xfId="7772"/>
    <cellStyle name="T_Book1_1_Viec Huy dang lam" xfId="7773"/>
    <cellStyle name="T_Book1_10b_PhanThanNhaSo10" xfId="7774"/>
    <cellStyle name="T_Book1_10b_PhanThanNhaSo10 2" xfId="7775"/>
    <cellStyle name="T_Book1_10b_PhanThanNhaSo10_Bieu chi tieu KH 2014 (Huy-04-11)" xfId="7776"/>
    <cellStyle name="T_Book1_10b_PhanThanNhaSo10_Bieu chi tieu KH 2014 (Huy-04-11) 2" xfId="7777"/>
    <cellStyle name="T_Book1_10b_PhanThanNhaSo10_bieu ke hoach dau thau" xfId="7778"/>
    <cellStyle name="T_Book1_10b_PhanThanNhaSo10_bieu ke hoach dau thau 2" xfId="7779"/>
    <cellStyle name="T_Book1_10b_PhanThanNhaSo10_bieu ke hoach dau thau 2 2" xfId="7780"/>
    <cellStyle name="T_Book1_10b_PhanThanNhaSo10_bieu ke hoach dau thau 3" xfId="7781"/>
    <cellStyle name="T_Book1_10b_PhanThanNhaSo10_bieu ke hoach dau thau truong mam non SKH" xfId="7782"/>
    <cellStyle name="T_Book1_10b_PhanThanNhaSo10_bieu ke hoach dau thau truong mam non SKH 2" xfId="7783"/>
    <cellStyle name="T_Book1_10b_PhanThanNhaSo10_bieu ke hoach dau thau truong mam non SKH 2 2" xfId="7784"/>
    <cellStyle name="T_Book1_10b_PhanThanNhaSo10_bieu ke hoach dau thau truong mam non SKH 3" xfId="7785"/>
    <cellStyle name="T_Book1_10b_PhanThanNhaSo10_bieu ke hoach dau thau truong mam non SKH_BIEU KE HOACH  2015 (KTN 6.11 sua)" xfId="7786"/>
    <cellStyle name="T_Book1_10b_PhanThanNhaSo10_bieu ke hoach dau thau_BIEU KE HOACH  2015 (KTN 6.11 sua)" xfId="7787"/>
    <cellStyle name="T_Book1_10b_PhanThanNhaSo10_bieu tong hop lai kh von 2011 gui phong TH-KTDN" xfId="7788"/>
    <cellStyle name="T_Book1_10b_PhanThanNhaSo10_bieu tong hop lai kh von 2011 gui phong TH-KTDN 2" xfId="7789"/>
    <cellStyle name="T_Book1_10b_PhanThanNhaSo10_bieu tong hop lai kh von 2011 gui phong TH-KTDN 2 2" xfId="7790"/>
    <cellStyle name="T_Book1_10b_PhanThanNhaSo10_bieu tong hop lai kh von 2011 gui phong TH-KTDN 3" xfId="7791"/>
    <cellStyle name="T_Book1_10b_PhanThanNhaSo10_bieu tong hop lai kh von 2011 gui phong TH-KTDN_BIEU KE HOACH  2015 (KTN 6.11 sua)" xfId="7792"/>
    <cellStyle name="T_Book1_10b_PhanThanNhaSo10_Book1" xfId="7793"/>
    <cellStyle name="T_Book1_10b_PhanThanNhaSo10_Book1 2" xfId="7794"/>
    <cellStyle name="T_Book1_10b_PhanThanNhaSo10_Book1 2 2" xfId="7795"/>
    <cellStyle name="T_Book1_10b_PhanThanNhaSo10_Book1 3" xfId="7796"/>
    <cellStyle name="T_Book1_10b_PhanThanNhaSo10_Book1_BIEU KE HOACH  2015 (KTN 6.11 sua)" xfId="7797"/>
    <cellStyle name="T_Book1_10b_PhanThanNhaSo10_Book1_Ke hoach 2010 (theo doi 11-8-2010)" xfId="7798"/>
    <cellStyle name="T_Book1_10b_PhanThanNhaSo10_Book1_Ke hoach 2010 (theo doi 11-8-2010) 2" xfId="7799"/>
    <cellStyle name="T_Book1_10b_PhanThanNhaSo10_Book1_Ke hoach 2010 (theo doi 11-8-2010) 2 2" xfId="7800"/>
    <cellStyle name="T_Book1_10b_PhanThanNhaSo10_Book1_Ke hoach 2010 (theo doi 11-8-2010) 3" xfId="7801"/>
    <cellStyle name="T_Book1_10b_PhanThanNhaSo10_Book1_Ke hoach 2010 (theo doi 11-8-2010)_BIEU KE HOACH  2015 (KTN 6.11 sua)" xfId="7802"/>
    <cellStyle name="T_Book1_10b_PhanThanNhaSo10_Book1_ke hoach dau thau 30-6-2010" xfId="7803"/>
    <cellStyle name="T_Book1_10b_PhanThanNhaSo10_Book1_ke hoach dau thau 30-6-2010 2" xfId="7804"/>
    <cellStyle name="T_Book1_10b_PhanThanNhaSo10_Book1_ke hoach dau thau 30-6-2010 2 2" xfId="7805"/>
    <cellStyle name="T_Book1_10b_PhanThanNhaSo10_Book1_ke hoach dau thau 30-6-2010 3" xfId="7806"/>
    <cellStyle name="T_Book1_10b_PhanThanNhaSo10_Book1_ke hoach dau thau 30-6-2010_BIEU KE HOACH  2015 (KTN 6.11 sua)" xfId="7807"/>
    <cellStyle name="T_Book1_10b_PhanThanNhaSo10_Copy of KH PHAN BO VON ĐỐI ỨNG NAM 2011 (30 TY phuong án gop WB)" xfId="7808"/>
    <cellStyle name="T_Book1_10b_PhanThanNhaSo10_Copy of KH PHAN BO VON ĐỐI ỨNG NAM 2011 (30 TY phuong án gop WB) 2" xfId="7809"/>
    <cellStyle name="T_Book1_10b_PhanThanNhaSo10_Copy of KH PHAN BO VON ĐỐI ỨNG NAM 2011 (30 TY phuong án gop WB) 2 2" xfId="7810"/>
    <cellStyle name="T_Book1_10b_PhanThanNhaSo10_Copy of KH PHAN BO VON ĐỐI ỨNG NAM 2011 (30 TY phuong án gop WB) 3" xfId="7811"/>
    <cellStyle name="T_Book1_10b_PhanThanNhaSo10_Copy of KH PHAN BO VON ĐỐI ỨNG NAM 2011 (30 TY phuong án gop WB)_BIEU KE HOACH  2015 (KTN 6.11 sua)" xfId="7812"/>
    <cellStyle name="T_Book1_10b_PhanThanNhaSo10_DTTD chieng chan Tham lai 29-9-2009" xfId="7813"/>
    <cellStyle name="T_Book1_10b_PhanThanNhaSo10_DTTD chieng chan Tham lai 29-9-2009 2" xfId="7814"/>
    <cellStyle name="T_Book1_10b_PhanThanNhaSo10_DTTD chieng chan Tham lai 29-9-2009 2 2" xfId="7815"/>
    <cellStyle name="T_Book1_10b_PhanThanNhaSo10_DTTD chieng chan Tham lai 29-9-2009 3" xfId="7816"/>
    <cellStyle name="T_Book1_10b_PhanThanNhaSo10_DTTD chieng chan Tham lai 29-9-2009_BIEU KE HOACH  2015 (KTN 6.11 sua)" xfId="7817"/>
    <cellStyle name="T_Book1_10b_PhanThanNhaSo10_dự toán 30a 2013" xfId="7818"/>
    <cellStyle name="T_Book1_10b_PhanThanNhaSo10_Du toan nuoc San Thang (GD2)" xfId="7819"/>
    <cellStyle name="T_Book1_10b_PhanThanNhaSo10_Du toan nuoc San Thang (GD2) 2" xfId="7820"/>
    <cellStyle name="T_Book1_10b_PhanThanNhaSo10_Du toan nuoc San Thang (GD2) 2 2" xfId="7821"/>
    <cellStyle name="T_Book1_10b_PhanThanNhaSo10_Du toan nuoc San Thang (GD2) 3" xfId="7822"/>
    <cellStyle name="T_Book1_10b_PhanThanNhaSo10_Du toan nuoc San Thang (GD2)_BIEU KE HOACH  2015 (KTN 6.11 sua)" xfId="7823"/>
    <cellStyle name="T_Book1_10b_PhanThanNhaSo10_Ke hoach 2010 (theo doi 11-8-2010)" xfId="7824"/>
    <cellStyle name="T_Book1_10b_PhanThanNhaSo10_Ke hoach 2010 (theo doi 11-8-2010) 2" xfId="7825"/>
    <cellStyle name="T_Book1_10b_PhanThanNhaSo10_Ke hoach 2010 (theo doi 11-8-2010) 2 2" xfId="7826"/>
    <cellStyle name="T_Book1_10b_PhanThanNhaSo10_Ke hoach 2010 (theo doi 11-8-2010) 3" xfId="7827"/>
    <cellStyle name="T_Book1_10b_PhanThanNhaSo10_Ke hoach 2010 (theo doi 11-8-2010)_BIEU KE HOACH  2015 (KTN 6.11 sua)" xfId="7828"/>
    <cellStyle name="T_Book1_10b_PhanThanNhaSo10_ke hoach dau thau 30-6-2010" xfId="7829"/>
    <cellStyle name="T_Book1_10b_PhanThanNhaSo10_ke hoach dau thau 30-6-2010 2" xfId="7830"/>
    <cellStyle name="T_Book1_10b_PhanThanNhaSo10_ke hoach dau thau 30-6-2010 2 2" xfId="7831"/>
    <cellStyle name="T_Book1_10b_PhanThanNhaSo10_ke hoach dau thau 30-6-2010 3" xfId="7832"/>
    <cellStyle name="T_Book1_10b_PhanThanNhaSo10_ke hoach dau thau 30-6-2010_BIEU KE HOACH  2015 (KTN 6.11 sua)" xfId="7833"/>
    <cellStyle name="T_Book1_10b_PhanThanNhaSo10_KH Von 2012 gui BKH 1" xfId="7834"/>
    <cellStyle name="T_Book1_10b_PhanThanNhaSo10_KH Von 2012 gui BKH 1 2" xfId="7835"/>
    <cellStyle name="T_Book1_10b_PhanThanNhaSo10_KH Von 2012 gui BKH 1 2 2" xfId="7836"/>
    <cellStyle name="T_Book1_10b_PhanThanNhaSo10_KH Von 2012 gui BKH 1 3" xfId="7837"/>
    <cellStyle name="T_Book1_10b_PhanThanNhaSo10_KH Von 2012 gui BKH 1_BIEU KE HOACH  2015 (KTN 6.11 sua)" xfId="7838"/>
    <cellStyle name="T_Book1_10b_PhanThanNhaSo10_QD ke hoach dau thau" xfId="7839"/>
    <cellStyle name="T_Book1_10b_PhanThanNhaSo10_QD ke hoach dau thau 2" xfId="7840"/>
    <cellStyle name="T_Book1_10b_PhanThanNhaSo10_QD ke hoach dau thau 2 2" xfId="7841"/>
    <cellStyle name="T_Book1_10b_PhanThanNhaSo10_QD ke hoach dau thau 3" xfId="7842"/>
    <cellStyle name="T_Book1_10b_PhanThanNhaSo10_QD ke hoach dau thau_BIEU KE HOACH  2015 (KTN 6.11 sua)" xfId="7843"/>
    <cellStyle name="T_Book1_10b_PhanThanNhaSo10_Ra soat KH von 2011 (Huy-11-11-11)" xfId="7844"/>
    <cellStyle name="T_Book1_10b_PhanThanNhaSo10_Ra soat KH von 2011 (Huy-11-11-11) 2" xfId="7845"/>
    <cellStyle name="T_Book1_10b_PhanThanNhaSo10_Ra soat KH von 2011 (Huy-11-11-11) 2 2" xfId="7846"/>
    <cellStyle name="T_Book1_10b_PhanThanNhaSo10_Ra soat KH von 2011 (Huy-11-11-11) 3" xfId="7847"/>
    <cellStyle name="T_Book1_10b_PhanThanNhaSo10_Ra soat KH von 2011 (Huy-11-11-11)_BIEU KE HOACH  2015 (KTN 6.11 sua)" xfId="7848"/>
    <cellStyle name="T_Book1_10b_PhanThanNhaSo10_tinh toan hoang ha" xfId="7849"/>
    <cellStyle name="T_Book1_10b_PhanThanNhaSo10_tinh toan hoang ha 2" xfId="7850"/>
    <cellStyle name="T_Book1_10b_PhanThanNhaSo10_tinh toan hoang ha 2 2" xfId="7851"/>
    <cellStyle name="T_Book1_10b_PhanThanNhaSo10_tinh toan hoang ha 3" xfId="7852"/>
    <cellStyle name="T_Book1_10b_PhanThanNhaSo10_tinh toan hoang ha_BIEU KE HOACH  2015 (KTN 6.11 sua)" xfId="7853"/>
    <cellStyle name="T_Book1_10b_PhanThanNhaSo10_Tong von ĐTPT" xfId="7854"/>
    <cellStyle name="T_Book1_10b_PhanThanNhaSo10_Tong von ĐTPT 2" xfId="7855"/>
    <cellStyle name="T_Book1_10b_PhanThanNhaSo10_Tong von ĐTPT 2 2" xfId="7856"/>
    <cellStyle name="T_Book1_10b_PhanThanNhaSo10_Tong von ĐTPT 3" xfId="7857"/>
    <cellStyle name="T_Book1_10b_PhanThanNhaSo10_Tong von ĐTPT_BIEU KE HOACH  2015 (KTN 6.11 sua)" xfId="7858"/>
    <cellStyle name="T_Book1_10b_PhanThanNhaSo10_Viec Huy dang lam" xfId="7859"/>
    <cellStyle name="T_Book1_10b_PhanThanNhaSo10_Viec Huy dang lam_CT 134" xfId="7860"/>
    <cellStyle name="T_Book1_2" xfId="7861"/>
    <cellStyle name="T_Book1_2 2" xfId="7862"/>
    <cellStyle name="T_Book1_2 3" xfId="7863"/>
    <cellStyle name="T_Book1_2 4" xfId="7864"/>
    <cellStyle name="T_Book1_2_Bao cao danh muc cac cong trinh tren dia ban huyen 4-2010" xfId="7865"/>
    <cellStyle name="T_Book1_2_Bao cao danh muc cac cong trinh tren dia ban huyen 4-2010 2" xfId="7866"/>
    <cellStyle name="T_Book1_2_Bao cao TPCP" xfId="7867"/>
    <cellStyle name="T_Book1_2_Bao cao TPCP 2" xfId="7868"/>
    <cellStyle name="T_Book1_2_Bao cao TPCP 3" xfId="7869"/>
    <cellStyle name="T_Book1_2_Bao cao TPCP_BIEU KE HOACH  2015 (KTN 6.11 sua)" xfId="7870"/>
    <cellStyle name="T_Book1_2_bao_cao_TH_th_cong_tac_dau_thau_-_ngay251209" xfId="7871"/>
    <cellStyle name="T_Book1_2_bao_cao_TH_th_cong_tac_dau_thau_-_ngay251209 2" xfId="7872"/>
    <cellStyle name="T_Book1_2_Bieu chi tieu KH 2014 (Huy-04-11)" xfId="7873"/>
    <cellStyle name="T_Book1_2_Bieu chi tieu KH 2014 (Huy-04-11) 2" xfId="7874"/>
    <cellStyle name="T_Book1_2_BIEU KE HOACH  2015 (KTN 6.11 sua)" xfId="7875"/>
    <cellStyle name="T_Book1_2_bieu ke hoach dau thau" xfId="7876"/>
    <cellStyle name="T_Book1_2_bieu ke hoach dau thau 2" xfId="7877"/>
    <cellStyle name="T_Book1_2_bieu ke hoach dau thau 3" xfId="7878"/>
    <cellStyle name="T_Book1_2_bieu ke hoach dau thau truong mam non SKH" xfId="7879"/>
    <cellStyle name="T_Book1_2_bieu ke hoach dau thau truong mam non SKH 2" xfId="7880"/>
    <cellStyle name="T_Book1_2_bieu ke hoach dau thau truong mam non SKH 3" xfId="7881"/>
    <cellStyle name="T_Book1_2_bieu ke hoach dau thau truong mam non SKH_BIEU KE HOACH  2015 (KTN 6.11 sua)" xfId="7882"/>
    <cellStyle name="T_Book1_2_bieu ke hoach dau thau_BIEU KE HOACH  2015 (KTN 6.11 sua)" xfId="7883"/>
    <cellStyle name="T_Book1_2_bieu tong hop lai kh von 2011 gui phong TH-KTDN" xfId="7884"/>
    <cellStyle name="T_Book1_2_bieu tong hop lai kh von 2011 gui phong TH-KTDN 2" xfId="7885"/>
    <cellStyle name="T_Book1_2_bieu tong hop lai kh von 2011 gui phong TH-KTDN 3" xfId="7886"/>
    <cellStyle name="T_Book1_2_bieu tong hop lai kh von 2011 gui phong TH-KTDN_BIEU KE HOACH  2015 (KTN 6.11 sua)" xfId="7887"/>
    <cellStyle name="T_Book1_2_BIỂU TỔNG HỢP LẦN CUỐI SỬA THEO NGHI QUYẾT SỐ 81" xfId="7888"/>
    <cellStyle name="T_Book1_2_bieumau 1" xfId="7889"/>
    <cellStyle name="T_Book1_2_Book1" xfId="7890"/>
    <cellStyle name="T_Book1_2_Book1 2" xfId="7891"/>
    <cellStyle name="T_Book1_2_Book1 3" xfId="7892"/>
    <cellStyle name="T_Book1_2_Book1 4" xfId="7893"/>
    <cellStyle name="T_Book1_2_Book1_1" xfId="7894"/>
    <cellStyle name="T_Book1_2_Book1_1 2" xfId="7895"/>
    <cellStyle name="T_Book1_2_Book1_1 3" xfId="7896"/>
    <cellStyle name="T_Book1_2_Book1_1_BIEU KE HOACH  2015 (KTN 6.11 sua)" xfId="7897"/>
    <cellStyle name="T_Book1_2_Book1_1_Book1" xfId="7898"/>
    <cellStyle name="T_Book1_2_Book1_1_Book1 2" xfId="7899"/>
    <cellStyle name="T_Book1_2_Book1_1_Book1 3" xfId="7900"/>
    <cellStyle name="T_Book1_2_Book1_1_Book1_BIEU KE HOACH  2015 (KTN 6.11 sua)" xfId="7901"/>
    <cellStyle name="T_Book1_2_Book1_1_Book1_Ke hoach 2010 (theo doi 11-8-2010)" xfId="7902"/>
    <cellStyle name="T_Book1_2_Book1_1_Book1_Ke hoach 2010 (theo doi 11-8-2010) 2" xfId="7903"/>
    <cellStyle name="T_Book1_2_Book1_1_Book1_Ke hoach 2010 (theo doi 11-8-2010) 3" xfId="7904"/>
    <cellStyle name="T_Book1_2_Book1_1_Book1_Ke hoach 2010 (theo doi 11-8-2010)_BIEU KE HOACH  2015 (KTN 6.11 sua)" xfId="7905"/>
    <cellStyle name="T_Book1_2_Book1_1_Ke hoach 2010 (theo doi 11-8-2010)" xfId="7906"/>
    <cellStyle name="T_Book1_2_Book1_1_Ke hoach 2010 (theo doi 11-8-2010) 2" xfId="7907"/>
    <cellStyle name="T_Book1_2_Book1_1_Ke hoach 2010 (theo doi 11-8-2010) 3" xfId="7908"/>
    <cellStyle name="T_Book1_2_Book1_1_Ke hoach 2010 (theo doi 11-8-2010)_BIEU KE HOACH  2015 (KTN 6.11 sua)" xfId="7909"/>
    <cellStyle name="T_Book1_2_Book1_1_ke hoach dau thau 30-6-2010" xfId="7910"/>
    <cellStyle name="T_Book1_2_Book1_1_ke hoach dau thau 30-6-2010 2" xfId="7911"/>
    <cellStyle name="T_Book1_2_Book1_1_ke hoach dau thau 30-6-2010 3" xfId="7912"/>
    <cellStyle name="T_Book1_2_Book1_1_ke hoach dau thau 30-6-2010_BIEU KE HOACH  2015 (KTN 6.11 sua)" xfId="7913"/>
    <cellStyle name="T_Book1_2_Book1_2" xfId="7914"/>
    <cellStyle name="T_Book1_2_Book1_2 2" xfId="7915"/>
    <cellStyle name="T_Book1_2_Book1_2 2 2" xfId="7916"/>
    <cellStyle name="T_Book1_2_Book1_2 3" xfId="7917"/>
    <cellStyle name="T_Book1_2_Book1_2_BIEU KE HOACH  2015 (KTN 6.11 sua)" xfId="7918"/>
    <cellStyle name="T_Book1_2_Book1_2_Ke hoach 2010 (theo doi 11-8-2010)" xfId="7919"/>
    <cellStyle name="T_Book1_2_Book1_2_Ke hoach 2010 (theo doi 11-8-2010) 2" xfId="7920"/>
    <cellStyle name="T_Book1_2_Book1_2_Ke hoach 2010 (theo doi 11-8-2010) 3" xfId="7921"/>
    <cellStyle name="T_Book1_2_Book1_2_Ke hoach 2010 (theo doi 11-8-2010)_BIEU KE HOACH  2015 (KTN 6.11 sua)" xfId="7922"/>
    <cellStyle name="T_Book1_2_Book1_3" xfId="7923"/>
    <cellStyle name="T_Book1_2_Book1_Bao cao 9 thang  XDCB" xfId="7924"/>
    <cellStyle name="T_Book1_2_Book1_Bao cao 9 thang  XDCB 2" xfId="7925"/>
    <cellStyle name="T_Book1_2_Book1_Bao cao phòng lao động phụ lục 3" xfId="7926"/>
    <cellStyle name="T_Book1_2_Book1_Bao cao phòng lao động phụ lục 3 2" xfId="7927"/>
    <cellStyle name="T_Book1_2_Book1_Book1" xfId="7928"/>
    <cellStyle name="T_Book1_2_Book1_Book1 2" xfId="7929"/>
    <cellStyle name="T_Book1_2_Book1_Book1 3" xfId="7930"/>
    <cellStyle name="T_Book1_2_Book1_Book1_1" xfId="7931"/>
    <cellStyle name="T_Book1_2_Book1_Book1_BIEU KE HOACH  2015 (KTN 6.11 sua)" xfId="7932"/>
    <cellStyle name="T_Book1_2_Book1_Book1_Ke hoach 2010 (theo doi 11-8-2010)" xfId="7933"/>
    <cellStyle name="T_Book1_2_Book1_Book1_Ke hoach 2010 (theo doi 11-8-2010) 2" xfId="7934"/>
    <cellStyle name="T_Book1_2_Book1_Book1_Ke hoach 2010 (theo doi 11-8-2010) 3" xfId="7935"/>
    <cellStyle name="T_Book1_2_Book1_Book1_Ke hoach 2010 (theo doi 11-8-2010)_BIEU KE HOACH  2015 (KTN 6.11 sua)" xfId="7936"/>
    <cellStyle name="T_Book1_2_Book1_Danh Mục KCM trinh BKH 2011 (BS 30A)" xfId="7937"/>
    <cellStyle name="T_Book1_2_Book1_Danh Mục KCM trinh BKH 2011 (BS 30A) 2" xfId="7938"/>
    <cellStyle name="T_Book1_2_Book1_dự toán 30a 2013" xfId="7939"/>
    <cellStyle name="T_Book1_2_Book1_Ke hoach 2010 (theo doi 11-8-2010)" xfId="7940"/>
    <cellStyle name="T_Book1_2_Book1_Ke hoach 2010 (theo doi 11-8-2010) 2" xfId="7941"/>
    <cellStyle name="T_Book1_2_Book1_Ke hoach 2010 (theo doi 11-8-2010) 2 2" xfId="7942"/>
    <cellStyle name="T_Book1_2_Book1_Ke hoach 2010 (theo doi 11-8-2010) 3" xfId="7943"/>
    <cellStyle name="T_Book1_2_Book1_Ke hoach 2010 (theo doi 11-8-2010)_BIEU KE HOACH  2015 (KTN 6.11 sua)" xfId="7944"/>
    <cellStyle name="T_Book1_2_Book1_ke hoach dau thau 30-6-2010" xfId="7945"/>
    <cellStyle name="T_Book1_2_Book1_ke hoach dau thau 30-6-2010 2" xfId="7946"/>
    <cellStyle name="T_Book1_2_Book1_ke hoach dau thau 30-6-2010 3" xfId="7947"/>
    <cellStyle name="T_Book1_2_Book1_ke hoach dau thau 30-6-2010_BIEU KE HOACH  2015 (KTN 6.11 sua)" xfId="7948"/>
    <cellStyle name="T_Book1_2_Book1_KH Von 2012 gui BKH 1" xfId="7949"/>
    <cellStyle name="T_Book1_2_Book1_KH Von 2012 gui BKH 1 2" xfId="7950"/>
    <cellStyle name="T_Book1_2_Book1_KH Von 2012 gui BKH 1 3" xfId="7951"/>
    <cellStyle name="T_Book1_2_Book1_KH Von 2012 gui BKH 1_BIEU KE HOACH  2015 (KTN 6.11 sua)" xfId="7952"/>
    <cellStyle name="T_Book1_2_Book1_KH Von 2012 gui BKH 2" xfId="7953"/>
    <cellStyle name="T_Book1_2_Book1_KH Von 2012 gui BKH 2 2" xfId="7954"/>
    <cellStyle name="T_Book1_2_Book1_KH Von 2012 gui BKH 2 3" xfId="7955"/>
    <cellStyle name="T_Book1_2_Book1_KH Von 2012 gui BKH 2_BIEU KE HOACH  2015 (KTN 6.11 sua)" xfId="7956"/>
    <cellStyle name="T_Book1_2_Book1_Quy 3 nam 2011" xfId="7957"/>
    <cellStyle name="T_Book1_2_Book1_Ra soat KH von 2011 (Huy-11-11-11)" xfId="7958"/>
    <cellStyle name="T_Book1_2_Book1_Ra soat KH von 2011 (Huy-11-11-11) 2" xfId="7959"/>
    <cellStyle name="T_Book1_2_Book1_Theo doi thanh toan" xfId="7960"/>
    <cellStyle name="T_Book1_2_Book1_Theo doi thanh toan 2" xfId="7961"/>
    <cellStyle name="T_Book1_2_Book1_TONG HOP HOAN THUE NAM 2011" xfId="7962"/>
    <cellStyle name="T_Book1_2_Book1_Viec Huy dang lam" xfId="7963"/>
    <cellStyle name="T_Book1_2_Book1_Viec Huy dang lam_CT 134" xfId="7964"/>
    <cellStyle name="T_Book1_2_Chi tieu KH nam 2009" xfId="7965"/>
    <cellStyle name="T_Book1_2_Chi tieu KH nam 2009 2" xfId="7966"/>
    <cellStyle name="T_Book1_2_Chi tieu KH nam 2009 3" xfId="7967"/>
    <cellStyle name="T_Book1_2_Chi tieu KH nam 2009_BIEU KE HOACH  2015 (KTN 6.11 sua)" xfId="7968"/>
    <cellStyle name="T_Book1_2_cong bo gia VLXD thang 4" xfId="7969"/>
    <cellStyle name="T_Book1_2_cong bo gia VLXD thang 4 2" xfId="7970"/>
    <cellStyle name="T_Book1_2_cong bo gia VLXD thang 4 3" xfId="7971"/>
    <cellStyle name="T_Book1_2_cong bo gia VLXD thang 4_BIEU KE HOACH  2015 (KTN 6.11 sua)" xfId="7972"/>
    <cellStyle name="T_Book1_2_Copy of KH PHAN BO VON ĐỐI ỨNG NAM 2011 (30 TY phuong án gop WB)" xfId="7973"/>
    <cellStyle name="T_Book1_2_Copy of KH PHAN BO VON ĐỐI ỨNG NAM 2011 (30 TY phuong án gop WB) 2" xfId="7974"/>
    <cellStyle name="T_Book1_2_Copy of KH PHAN BO VON ĐỐI ỨNG NAM 2011 (30 TY phuong án gop WB) 3" xfId="7975"/>
    <cellStyle name="T_Book1_2_Copy of KH PHAN BO VON ĐỐI ỨNG NAM 2011 (30 TY phuong án gop WB)_BIEU KE HOACH  2015 (KTN 6.11 sua)" xfId="7976"/>
    <cellStyle name="T_Book1_2_dang vien mói" xfId="7977"/>
    <cellStyle name="T_Book1_2_dang vien mói 2" xfId="7978"/>
    <cellStyle name="T_Book1_2_Danh Mục KCM trinh BKH 2011 (BS 30A)" xfId="7979"/>
    <cellStyle name="T_Book1_2_Danh Mục KCM trinh BKH 2011 (BS 30A) 2" xfId="7980"/>
    <cellStyle name="T_Book1_2_DT 1751 Muong Khoa" xfId="7981"/>
    <cellStyle name="T_Book1_2_DT 1751 Muong Khoa 2" xfId="7982"/>
    <cellStyle name="T_Book1_2_DT 1751 Muong Khoa 3" xfId="7983"/>
    <cellStyle name="T_Book1_2_DT 1751 Muong Khoa_BIEU KE HOACH  2015 (KTN 6.11 sua)" xfId="7984"/>
    <cellStyle name="T_Book1_2_DT Nam vai" xfId="7985"/>
    <cellStyle name="T_Book1_2_DT Nam vai 2" xfId="7986"/>
    <cellStyle name="T_Book1_2_DT Nam vai 3" xfId="7987"/>
    <cellStyle name="T_Book1_2_DT Nam vai_BIEU KE HOACH  2015 (KTN 6.11 sua)" xfId="7988"/>
    <cellStyle name="T_Book1_2_DT Nam vai_bieu ke hoach dau thau" xfId="7989"/>
    <cellStyle name="T_Book1_2_DT Nam vai_bieu ke hoach dau thau 2" xfId="7990"/>
    <cellStyle name="T_Book1_2_DT Nam vai_bieu ke hoach dau thau 3" xfId="7991"/>
    <cellStyle name="T_Book1_2_DT Nam vai_bieu ke hoach dau thau truong mam non SKH" xfId="7992"/>
    <cellStyle name="T_Book1_2_DT Nam vai_bieu ke hoach dau thau truong mam non SKH 2" xfId="7993"/>
    <cellStyle name="T_Book1_2_DT Nam vai_bieu ke hoach dau thau truong mam non SKH 3" xfId="7994"/>
    <cellStyle name="T_Book1_2_DT Nam vai_bieu ke hoach dau thau truong mam non SKH_BIEU KE HOACH  2015 (KTN 6.11 sua)" xfId="7995"/>
    <cellStyle name="T_Book1_2_DT Nam vai_bieu ke hoach dau thau_BIEU KE HOACH  2015 (KTN 6.11 sua)" xfId="7996"/>
    <cellStyle name="T_Book1_2_DT Nam vai_Book1" xfId="7997"/>
    <cellStyle name="T_Book1_2_DT Nam vai_Book1 2" xfId="7998"/>
    <cellStyle name="T_Book1_2_DT Nam vai_Book1 3" xfId="7999"/>
    <cellStyle name="T_Book1_2_DT Nam vai_Book1_BIEU KE HOACH  2015 (KTN 6.11 sua)" xfId="8000"/>
    <cellStyle name="T_Book1_2_DT Nam vai_DTTD chieng chan Tham lai 29-9-2009" xfId="8001"/>
    <cellStyle name="T_Book1_2_DT Nam vai_DTTD chieng chan Tham lai 29-9-2009 2" xfId="8002"/>
    <cellStyle name="T_Book1_2_DT Nam vai_DTTD chieng chan Tham lai 29-9-2009 3" xfId="8003"/>
    <cellStyle name="T_Book1_2_DT Nam vai_DTTD chieng chan Tham lai 29-9-2009_BIEU KE HOACH  2015 (KTN 6.11 sua)" xfId="8004"/>
    <cellStyle name="T_Book1_2_DT Nam vai_Ke hoach 2010 (theo doi 11-8-2010)" xfId="8005"/>
    <cellStyle name="T_Book1_2_DT Nam vai_Ke hoach 2010 (theo doi 11-8-2010) 2" xfId="8006"/>
    <cellStyle name="T_Book1_2_DT Nam vai_Ke hoach 2010 (theo doi 11-8-2010) 3" xfId="8007"/>
    <cellStyle name="T_Book1_2_DT Nam vai_Ke hoach 2010 (theo doi 11-8-2010)_BIEU KE HOACH  2015 (KTN 6.11 sua)" xfId="8008"/>
    <cellStyle name="T_Book1_2_DT Nam vai_ke hoach dau thau 30-6-2010" xfId="8009"/>
    <cellStyle name="T_Book1_2_DT Nam vai_ke hoach dau thau 30-6-2010 2" xfId="8010"/>
    <cellStyle name="T_Book1_2_DT Nam vai_ke hoach dau thau 30-6-2010 3" xfId="8011"/>
    <cellStyle name="T_Book1_2_DT Nam vai_ke hoach dau thau 30-6-2010_BIEU KE HOACH  2015 (KTN 6.11 sua)" xfId="8012"/>
    <cellStyle name="T_Book1_2_DT Nam vai_QD ke hoach dau thau" xfId="8013"/>
    <cellStyle name="T_Book1_2_DT Nam vai_QD ke hoach dau thau 2" xfId="8014"/>
    <cellStyle name="T_Book1_2_DT Nam vai_QD ke hoach dau thau 3" xfId="8015"/>
    <cellStyle name="T_Book1_2_DT Nam vai_QD ke hoach dau thau_BIEU KE HOACH  2015 (KTN 6.11 sua)" xfId="8016"/>
    <cellStyle name="T_Book1_2_DT Nam vai_tinh toan hoang ha" xfId="8017"/>
    <cellStyle name="T_Book1_2_DT Nam vai_tinh toan hoang ha 2" xfId="8018"/>
    <cellStyle name="T_Book1_2_DT Nam vai_tinh toan hoang ha 3" xfId="8019"/>
    <cellStyle name="T_Book1_2_DT Nam vai_tinh toan hoang ha_BIEU KE HOACH  2015 (KTN 6.11 sua)" xfId="8020"/>
    <cellStyle name="T_Book1_2_DT NHA KHACH -12" xfId="8021"/>
    <cellStyle name="T_Book1_2_DT NHA KHACH -12 2" xfId="8022"/>
    <cellStyle name="T_Book1_2_DT NHA KHACH -12 3" xfId="8023"/>
    <cellStyle name="T_Book1_2_DT NHA KHACH -12_BIEU KE HOACH  2015 (KTN 6.11 sua)" xfId="8024"/>
    <cellStyle name="T_Book1_2_DT tieu hoc diem TDC ban Cho 28-02-09" xfId="8025"/>
    <cellStyle name="T_Book1_2_DT tieu hoc diem TDC ban Cho 28-02-09 2" xfId="8026"/>
    <cellStyle name="T_Book1_2_DT tieu hoc diem TDC ban Cho 28-02-09 3" xfId="8027"/>
    <cellStyle name="T_Book1_2_DT tieu hoc diem TDC ban Cho 28-02-09_BIEU KE HOACH  2015 (KTN 6.11 sua)" xfId="8028"/>
    <cellStyle name="T_Book1_2_DTTD chieng chan Tham lai 29-9-2009" xfId="8029"/>
    <cellStyle name="T_Book1_2_DTTD chieng chan Tham lai 29-9-2009 2" xfId="8030"/>
    <cellStyle name="T_Book1_2_DTTD chieng chan Tham lai 29-9-2009 3" xfId="8031"/>
    <cellStyle name="T_Book1_2_DTTD chieng chan Tham lai 29-9-2009_BIEU KE HOACH  2015 (KTN 6.11 sua)" xfId="8032"/>
    <cellStyle name="T_Book1_2_dự toán 30a 2013" xfId="8033"/>
    <cellStyle name="T_Book1_2_Du toan nuoc San Thang (GD2)" xfId="8034"/>
    <cellStyle name="T_Book1_2_Du toan nuoc San Thang (GD2) 2" xfId="8035"/>
    <cellStyle name="T_Book1_2_Du toan nuoc San Thang (GD2) 3" xfId="8036"/>
    <cellStyle name="T_Book1_2_Du toan nuoc San Thang (GD2)_BIEU KE HOACH  2015 (KTN 6.11 sua)" xfId="8037"/>
    <cellStyle name="T_Book1_2_DuToan92009Luong650" xfId="8038"/>
    <cellStyle name="T_Book1_2_DuToan92009Luong650 2" xfId="8039"/>
    <cellStyle name="T_Book1_2_DuToan92009Luong650 3" xfId="8040"/>
    <cellStyle name="T_Book1_2_DuToan92009Luong650_CT 134" xfId="8041"/>
    <cellStyle name="T_Book1_2_GVL" xfId="8042"/>
    <cellStyle name="T_Book1_2_GVL 2" xfId="8043"/>
    <cellStyle name="T_Book1_2_GVL 3" xfId="8044"/>
    <cellStyle name="T_Book1_2_GVL_BIEU KE HOACH  2015 (KTN 6.11 sua)" xfId="8045"/>
    <cellStyle name="T_Book1_2_HD TT1" xfId="8046"/>
    <cellStyle name="T_Book1_2_HD TT1 2" xfId="8047"/>
    <cellStyle name="T_Book1_2_HD TT1 3" xfId="8048"/>
    <cellStyle name="T_Book1_2_HD TT1_BIEU KE HOACH  2015 (KTN 6.11 sua)" xfId="8049"/>
    <cellStyle name="T_Book1_2_Ke hoach 2010 ngay 14.4.10" xfId="8050"/>
    <cellStyle name="T_Book1_2_Ke hoach 2010 ngay 14.4.10 2" xfId="8051"/>
    <cellStyle name="T_Book1_2_Ke hoach 2010 ngay 14.4.10 3" xfId="8052"/>
    <cellStyle name="T_Book1_2_Ke hoach 2010 ngay 14.4.10_BIEU KE HOACH  2015 (KTN 6.11 sua)" xfId="8053"/>
    <cellStyle name="T_Book1_2_ke hoach dau thau 30-6-2010" xfId="8054"/>
    <cellStyle name="T_Book1_2_ke hoach dau thau 30-6-2010 2" xfId="8055"/>
    <cellStyle name="T_Book1_2_ke hoach dau thau 30-6-2010 3" xfId="8056"/>
    <cellStyle name="T_Book1_2_ke hoach dau thau 30-6-2010_BIEU KE HOACH  2015 (KTN 6.11 sua)" xfId="8057"/>
    <cellStyle name="T_Book1_2_KH 2014" xfId="8058"/>
    <cellStyle name="T_Book1_2_KH Von 2012 gui BKH 1" xfId="8059"/>
    <cellStyle name="T_Book1_2_KH Von 2012 gui BKH 1 2" xfId="8060"/>
    <cellStyle name="T_Book1_2_KH Von 2012 gui BKH 1 3" xfId="8061"/>
    <cellStyle name="T_Book1_2_KH Von 2012 gui BKH 1_BIEU KE HOACH  2015 (KTN 6.11 sua)" xfId="8062"/>
    <cellStyle name="T_Book1_2_Nha lop hoc 8 P" xfId="8063"/>
    <cellStyle name="T_Book1_2_Nha lop hoc 8 P 2" xfId="8064"/>
    <cellStyle name="T_Book1_2_Nha lop hoc 8 P 3" xfId="8065"/>
    <cellStyle name="T_Book1_2_Nha lop hoc 8 P_BIEU KE HOACH  2015 (KTN 6.11 sua)" xfId="8066"/>
    <cellStyle name="T_Book1_2_Phan pha do" xfId="8067"/>
    <cellStyle name="T_Book1_2_Phan pha do 2" xfId="8068"/>
    <cellStyle name="T_Book1_2_QĐ 980" xfId="8069"/>
    <cellStyle name="T_Book1_2_QĐ 980 2" xfId="8070"/>
    <cellStyle name="T_Book1_2_QD ke hoach dau thau" xfId="8071"/>
    <cellStyle name="T_Book1_2_QD ke hoach dau thau 2" xfId="8072"/>
    <cellStyle name="T_Book1_2_QD ke hoach dau thau 3" xfId="8073"/>
    <cellStyle name="T_Book1_2_QD ke hoach dau thau_BIEU KE HOACH  2015 (KTN 6.11 sua)" xfId="8074"/>
    <cellStyle name="T_Book1_2_Ra soat KH von 2011 (Huy-11-11-11)" xfId="8075"/>
    <cellStyle name="T_Book1_2_Ra soat KH von 2011 (Huy-11-11-11) 2" xfId="8076"/>
    <cellStyle name="T_Book1_2_Ra soat KH von 2011 (Huy-11-11-11) 3" xfId="8077"/>
    <cellStyle name="T_Book1_2_Ra soat KH von 2011 (Huy-11-11-11)_BIEU KE HOACH  2015 (KTN 6.11 sua)" xfId="8078"/>
    <cellStyle name="T_Book1_2_Sheet2" xfId="8079"/>
    <cellStyle name="T_Book1_2_Sheet2 2" xfId="8080"/>
    <cellStyle name="T_Book1_2_Sheet2 3" xfId="8081"/>
    <cellStyle name="T_Book1_2_Sheet2_BIEU KE HOACH  2015 (KTN 6.11 sua)" xfId="8082"/>
    <cellStyle name="T_Book1_2_TH danh muc 08-09 den ngay 30-8-09" xfId="8083"/>
    <cellStyle name="T_Book1_2_TH danh muc 08-09 den ngay 30-8-09 2" xfId="8084"/>
    <cellStyle name="T_Book1_2_Tienluong" xfId="8085"/>
    <cellStyle name="T_Book1_2_Tienluong 2" xfId="8086"/>
    <cellStyle name="T_Book1_2_Tienluong 3" xfId="8087"/>
    <cellStyle name="T_Book1_2_Tienluong_BIEU KE HOACH  2015 (KTN 6.11 sua)" xfId="8088"/>
    <cellStyle name="T_Book1_2_tinh toan hoang ha" xfId="8089"/>
    <cellStyle name="T_Book1_2_tinh toan hoang ha 2" xfId="8090"/>
    <cellStyle name="T_Book1_2_tinh toan hoang ha 3" xfId="8091"/>
    <cellStyle name="T_Book1_2_tinh toan hoang ha_BIEU KE HOACH  2015 (KTN 6.11 sua)" xfId="8092"/>
    <cellStyle name="T_Book1_2_Tong von ĐTPT" xfId="8093"/>
    <cellStyle name="T_Book1_2_Tong von ĐTPT 2" xfId="8094"/>
    <cellStyle name="T_Book1_2_Tong von ĐTPT 3" xfId="8095"/>
    <cellStyle name="T_Book1_2_Tong von ĐTPT_BIEU KE HOACH  2015 (KTN 6.11 sua)" xfId="8096"/>
    <cellStyle name="T_Book1_2_TU VAN THUY LOI THAM  PHE" xfId="8097"/>
    <cellStyle name="T_Book1_2_TU VAN THUY LOI THAM  PHE 2" xfId="8098"/>
    <cellStyle name="T_Book1_2_TU VAN THUY LOI THAM  PHE 3" xfId="8099"/>
    <cellStyle name="T_Book1_2_TU VAN THUY LOI THAM  PHE_BIEU KE HOACH  2015 (KTN 6.11 sua)" xfId="8100"/>
    <cellStyle name="T_Book1_2_Viec Huy dang lam" xfId="8101"/>
    <cellStyle name="T_Book1_2_Viec Huy dang lam_CT 134" xfId="8102"/>
    <cellStyle name="T_Book1_3" xfId="8103"/>
    <cellStyle name="T_Book1_3 2" xfId="8104"/>
    <cellStyle name="T_Book1_3 2 2" xfId="8105"/>
    <cellStyle name="T_Book1_3 3" xfId="8106"/>
    <cellStyle name="T_Book1_3_BIEU KE HOACH  2015 (KTN 6.11 sua)" xfId="8107"/>
    <cellStyle name="T_Book1_3_Book1" xfId="8108"/>
    <cellStyle name="T_Book1_3_Book1 2" xfId="8109"/>
    <cellStyle name="T_Book1_3_Book1 3" xfId="8110"/>
    <cellStyle name="T_Book1_3_Book1_BIEU KE HOACH  2015 (KTN 6.11 sua)" xfId="8111"/>
    <cellStyle name="T_Book1_3_Book1_Ke hoach 2010 (theo doi 11-8-2010)" xfId="8112"/>
    <cellStyle name="T_Book1_3_Book1_Ke hoach 2010 (theo doi 11-8-2010) 2" xfId="8113"/>
    <cellStyle name="T_Book1_3_Book1_Ke hoach 2010 (theo doi 11-8-2010) 3" xfId="8114"/>
    <cellStyle name="T_Book1_3_Book1_Ke hoach 2010 (theo doi 11-8-2010)_CT 134" xfId="8115"/>
    <cellStyle name="T_Book1_3_Danh Mục KCM trinh BKH 2011 (BS 30A)" xfId="8116"/>
    <cellStyle name="T_Book1_3_Danh Mục KCM trinh BKH 2011 (BS 30A) 2" xfId="8117"/>
    <cellStyle name="T_Book1_3_DTTD chieng chan Tham lai 29-9-2009" xfId="8118"/>
    <cellStyle name="T_Book1_3_DTTD chieng chan Tham lai 29-9-2009 2" xfId="8119"/>
    <cellStyle name="T_Book1_3_DTTD chieng chan Tham lai 29-9-2009 3" xfId="8120"/>
    <cellStyle name="T_Book1_3_DTTD chieng chan Tham lai 29-9-2009_BIEU KE HOACH  2015 (KTN 6.11 sua)" xfId="8121"/>
    <cellStyle name="T_Book1_3_dự toán 30a 2013" xfId="8122"/>
    <cellStyle name="T_Book1_3_GVL" xfId="8123"/>
    <cellStyle name="T_Book1_3_GVL 2" xfId="8124"/>
    <cellStyle name="T_Book1_3_GVL 3" xfId="8125"/>
    <cellStyle name="T_Book1_3_GVL_BIEU KE HOACH  2015 (KTN 6.11 sua)" xfId="8126"/>
    <cellStyle name="T_Book1_3_Ke hoach 2010 (theo doi 11-8-2010)" xfId="8127"/>
    <cellStyle name="T_Book1_3_Ke hoach 2010 (theo doi 11-8-2010) 2" xfId="8128"/>
    <cellStyle name="T_Book1_3_Ke hoach 2010 (theo doi 11-8-2010) 3" xfId="8129"/>
    <cellStyle name="T_Book1_3_Ke hoach 2010 (theo doi 11-8-2010)_BIEU KE HOACH  2015 (KTN 6.11 sua)" xfId="8130"/>
    <cellStyle name="T_Book1_3_KH Von 2012 gui BKH 1" xfId="8131"/>
    <cellStyle name="T_Book1_3_KH Von 2012 gui BKH 1 2" xfId="8132"/>
    <cellStyle name="T_Book1_3_KH Von 2012 gui BKH 1 3" xfId="8133"/>
    <cellStyle name="T_Book1_3_KH Von 2012 gui BKH 1_BIEU KE HOACH  2015 (KTN 6.11 sua)" xfId="8134"/>
    <cellStyle name="T_Book1_3_KH Von 2012 gui BKH 2" xfId="8135"/>
    <cellStyle name="T_Book1_3_KH Von 2012 gui BKH 2 2" xfId="8136"/>
    <cellStyle name="T_Book1_3_KH Von 2012 gui BKH 2 3" xfId="8137"/>
    <cellStyle name="T_Book1_3_KH Von 2012 gui BKH 2_BIEU KE HOACH  2015 (KTN 6.11 sua)" xfId="8138"/>
    <cellStyle name="T_Book1_3_Ra soat KH von 2011 (Huy-11-11-11)" xfId="8139"/>
    <cellStyle name="T_Book1_3_Ra soat KH von 2011 (Huy-11-11-11) 2" xfId="8140"/>
    <cellStyle name="T_Book1_3_Ra soat KH von 2011 (Huy-11-11-11) 3" xfId="8141"/>
    <cellStyle name="T_Book1_3_Ra soat KH von 2011 (Huy-11-11-11)_BIEU KE HOACH  2015 (KTN 6.11 sua)" xfId="8142"/>
    <cellStyle name="T_Book1_3_Theo doi thanh toan" xfId="8143"/>
    <cellStyle name="T_Book1_3_Theo doi thanh toan 2" xfId="8144"/>
    <cellStyle name="T_Book1_3_tien luong" xfId="8145"/>
    <cellStyle name="T_Book1_3_tien luong 2" xfId="8146"/>
    <cellStyle name="T_Book1_3_Tien luong chuan 01" xfId="8147"/>
    <cellStyle name="T_Book1_3_Tien luong chuan 01 2" xfId="8148"/>
    <cellStyle name="T_Book1_3_Tong hop  " xfId="8149"/>
    <cellStyle name="T_Book1_3_Tong hop   2" xfId="8150"/>
    <cellStyle name="T_Book1_3_TONG HOP HOAN THUE NAM 2011" xfId="8151"/>
    <cellStyle name="T_Book1_3_Viec Huy dang lam" xfId="8152"/>
    <cellStyle name="T_Book1_4" xfId="8153"/>
    <cellStyle name="T_Book1_4 2" xfId="8154"/>
    <cellStyle name="T_Book1_4 3" xfId="8155"/>
    <cellStyle name="T_Book1_4_BIEU KE HOACH  2015 (KTN 6.11 sua)" xfId="8156"/>
    <cellStyle name="T_Book1_4_Book1" xfId="8157"/>
    <cellStyle name="T_Book1_4_Book1 2" xfId="8158"/>
    <cellStyle name="T_Book1_4_Book1 3" xfId="8159"/>
    <cellStyle name="T_Book1_4_Book1_BIEU KE HOACH  2015 (KTN 6.11 sua)" xfId="8160"/>
    <cellStyle name="T_Book1_4_Danh Mục KCM trinh BKH 2011 (BS 30A)" xfId="8161"/>
    <cellStyle name="T_Book1_4_Danh Mục KCM trinh BKH 2011 (BS 30A) 2" xfId="8162"/>
    <cellStyle name="T_Book1_4_dự toán 30a 2013" xfId="8163"/>
    <cellStyle name="T_Book1_4_Ke hoach 2010 (theo doi 11-8-2010)" xfId="8164"/>
    <cellStyle name="T_Book1_4_Ke hoach 2010 (theo doi 11-8-2010) 2" xfId="8165"/>
    <cellStyle name="T_Book1_4_Ke hoach 2010 (theo doi 11-8-2010) 3" xfId="8166"/>
    <cellStyle name="T_Book1_4_Ke hoach 2010 (theo doi 11-8-2010)_CT 134" xfId="8167"/>
    <cellStyle name="T_Book1_4_Theo doi thanh toan" xfId="8168"/>
    <cellStyle name="T_Book1_4_Theo doi thanh toan 2" xfId="8169"/>
    <cellStyle name="T_Book1_4_TONG HOP HOAN THUE NAM 2011" xfId="8170"/>
    <cellStyle name="T_Book1_5" xfId="8171"/>
    <cellStyle name="T_Book1_5 2" xfId="8172"/>
    <cellStyle name="T_Book1_5 3" xfId="8173"/>
    <cellStyle name="T_Book1_5_BIEU KE HOACH  2015 (KTN 6.11 sua)" xfId="8174"/>
    <cellStyle name="T_Book1_5_Ke hoach 2010 (theo doi 11-8-2010)" xfId="8175"/>
    <cellStyle name="T_Book1_5_Ke hoach 2010 (theo doi 11-8-2010) 2" xfId="8176"/>
    <cellStyle name="T_Book1_5_Ke hoach 2010 (theo doi 11-8-2010) 3" xfId="8177"/>
    <cellStyle name="T_Book1_5_Ke hoach 2010 (theo doi 11-8-2010)_BIEU KE HOACH  2015 (KTN 6.11 sua)" xfId="8178"/>
    <cellStyle name="T_Book1_Báo cáo 2005 theo Văn phòng của A. Quang" xfId="8179"/>
    <cellStyle name="T_Book1_Báo cáo 2005 theo Văn phòng của A. Quang 2" xfId="8180"/>
    <cellStyle name="T_Book1_Báo cáo 2005 theo Văn phòng của A. Quang 3" xfId="8181"/>
    <cellStyle name="T_Book1_Báo cáo 2005 theo Văn phòng của A. Quang_CT 134" xfId="8182"/>
    <cellStyle name="T_Book1_Bao cao danh muc cac cong trinh tren dia ban huyen 4-2010" xfId="8183"/>
    <cellStyle name="T_Book1_Bao cao danh muc cac cong trinh tren dia ban huyen 4-2010 2" xfId="8184"/>
    <cellStyle name="T_Book1_Bao cao tinh hinh xay dung" xfId="8185"/>
    <cellStyle name="T_Book1_Bao cao TPCP" xfId="8186"/>
    <cellStyle name="T_Book1_Bao cao TPCP 2" xfId="8187"/>
    <cellStyle name="T_Book1_Bao cao TPCP 3" xfId="8188"/>
    <cellStyle name="T_Book1_Bao cao TPCP_BIEU KE HOACH  2015 (KTN 6.11 sua)" xfId="8189"/>
    <cellStyle name="T_Book1_bao_cao_TH_th_cong_tac_dau_thau_-_ngay251209" xfId="8190"/>
    <cellStyle name="T_Book1_bao_cao_TH_th_cong_tac_dau_thau_-_ngay251209 2" xfId="8191"/>
    <cellStyle name="T_Book1_BC NQ11-CP - chinh sua lai" xfId="8192"/>
    <cellStyle name="T_Book1_BC NQ11-CP-Quynh sau bieu so3" xfId="8193"/>
    <cellStyle name="T_Book1_BC_NQ11-CP_-_Thao_sua_lai" xfId="8194"/>
    <cellStyle name="T_Book1_Bieu chi tieu KH 2014 (Huy-04-11)" xfId="8195"/>
    <cellStyle name="T_Book1_Bieu chi tieu KH 2014 (Huy-04-11) 2" xfId="8196"/>
    <cellStyle name="T_Book1_BIEU KE HOACH  2015 (KTN 6.11 sua)" xfId="8197"/>
    <cellStyle name="T_Book1_bieu ke hoach dau thau" xfId="8198"/>
    <cellStyle name="T_Book1_bieu ke hoach dau thau 2" xfId="8199"/>
    <cellStyle name="T_Book1_bieu ke hoach dau thau 2 2" xfId="8200"/>
    <cellStyle name="T_Book1_bieu ke hoach dau thau 3" xfId="8201"/>
    <cellStyle name="T_Book1_bieu ke hoach dau thau truong mam non SKH" xfId="8202"/>
    <cellStyle name="T_Book1_bieu ke hoach dau thau truong mam non SKH 2" xfId="8203"/>
    <cellStyle name="T_Book1_bieu ke hoach dau thau truong mam non SKH 2 2" xfId="8204"/>
    <cellStyle name="T_Book1_bieu ke hoach dau thau truong mam non SKH 3" xfId="8205"/>
    <cellStyle name="T_Book1_bieu ke hoach dau thau truong mam non SKH_BIEU KE HOACH  2015 (KTN 6.11 sua)" xfId="8206"/>
    <cellStyle name="T_Book1_bieu ke hoach dau thau_BIEU KE HOACH  2015 (KTN 6.11 sua)" xfId="8207"/>
    <cellStyle name="T_Book1_Bieu mau danh muc du an thuoc CTMTQG nam 2008" xfId="8208"/>
    <cellStyle name="T_Book1_Bieu mau danh muc du an thuoc CTMTQG nam 2008 2" xfId="8209"/>
    <cellStyle name="T_Book1_Bieu mau danh muc du an thuoc CTMTQG nam 2008 3" xfId="8210"/>
    <cellStyle name="T_Book1_Bieu mau danh muc du an thuoc CTMTQG nam 2008_CT 134" xfId="8211"/>
    <cellStyle name="T_Book1_BIỂU TỔNG HỢP LẦN CUỐI SỬA THEO NGHI QUYẾT SỐ 81" xfId="8212"/>
    <cellStyle name="T_Book1_Bieu tong hop nhu cau ung 2011 da chon loc -Mien nui" xfId="8213"/>
    <cellStyle name="T_Book1_Bieu tong hop nhu cau ung 2011 da chon loc -Mien nui 2" xfId="8214"/>
    <cellStyle name="T_Book1_Bieu tong hop nhu cau ung 2011 da chon loc -Mien nui 3" xfId="8215"/>
    <cellStyle name="T_Book1_Bieu tong hop nhu cau ung 2011 da chon loc -Mien nui_CT 134" xfId="8216"/>
    <cellStyle name="T_Book1_bieu1" xfId="8217"/>
    <cellStyle name="T_Book1_bieumau 1" xfId="8218"/>
    <cellStyle name="T_Book1_Book1" xfId="8219"/>
    <cellStyle name="T_Book1_Book1 2" xfId="8220"/>
    <cellStyle name="T_Book1_Book1 3" xfId="8221"/>
    <cellStyle name="T_Book1_Book1 4" xfId="8222"/>
    <cellStyle name="T_Book1_Book1_1" xfId="8223"/>
    <cellStyle name="T_Book1_Book1_1 2" xfId="8224"/>
    <cellStyle name="T_Book1_Book1_1 3" xfId="8225"/>
    <cellStyle name="T_Book1_Book1_1_Bao cao 9 thang  XDCB" xfId="8226"/>
    <cellStyle name="T_Book1_Book1_1_Bao cao 9 thang  XDCB 2" xfId="8227"/>
    <cellStyle name="T_Book1_Book1_1_Bao cao phòng lao động phụ lục 3" xfId="8228"/>
    <cellStyle name="T_Book1_Book1_1_Bao cao phòng lao động phụ lục 3 2" xfId="8229"/>
    <cellStyle name="T_Book1_Book1_1_Bao cao TPCP" xfId="8230"/>
    <cellStyle name="T_Book1_Book1_1_Bao cao TPCP 2" xfId="8231"/>
    <cellStyle name="T_Book1_Book1_1_Bao cao TPCP 3" xfId="8232"/>
    <cellStyle name="T_Book1_Book1_1_Bao cao TPCP_BIEU KE HOACH  2015 (KTN 6.11 sua)" xfId="8233"/>
    <cellStyle name="T_Book1_Book1_1_bieumau 1" xfId="8234"/>
    <cellStyle name="T_Book1_Book1_1_Book1" xfId="8235"/>
    <cellStyle name="T_Book1_Book1_1_Book1 2" xfId="8236"/>
    <cellStyle name="T_Book1_Book1_1_Book1 3" xfId="8237"/>
    <cellStyle name="T_Book1_Book1_1_Book1_1" xfId="8238"/>
    <cellStyle name="T_Book1_Book1_1_Book1_1 2" xfId="8239"/>
    <cellStyle name="T_Book1_Book1_1_Book1_1 3" xfId="8240"/>
    <cellStyle name="T_Book1_Book1_1_Book1_1_BIEU KE HOACH  2015 (KTN 6.11 sua)" xfId="8241"/>
    <cellStyle name="T_Book1_Book1_1_Book1_BIEU KE HOACH  2015 (KTN 6.11 sua)" xfId="8242"/>
    <cellStyle name="T_Book1_Book1_1_Danh Mục KCM trinh BKH 2011 (BS 30A)" xfId="8243"/>
    <cellStyle name="T_Book1_Book1_1_Danh Mục KCM trinh BKH 2011 (BS 30A) 2" xfId="8244"/>
    <cellStyle name="T_Book1_Book1_1_dự toán 30a 2013" xfId="8245"/>
    <cellStyle name="T_Book1_Book1_1_Quy 3 nam 2011" xfId="8246"/>
    <cellStyle name="T_Book1_Book1_1_Ra soat KH von 2011 (Huy-11-11-11)" xfId="8247"/>
    <cellStyle name="T_Book1_Book1_1_Ra soat KH von 2011 (Huy-11-11-11) 2" xfId="8248"/>
    <cellStyle name="T_Book1_Book1_1_Ra soat KH von 2011 (Huy-11-11-11) 3" xfId="8249"/>
    <cellStyle name="T_Book1_Book1_1_Ra soat KH von 2011 (Huy-11-11-11)_BIEU KE HOACH  2015 (KTN 6.11 sua)" xfId="8250"/>
    <cellStyle name="T_Book1_Book1_1_Theo doi thanh toan" xfId="8251"/>
    <cellStyle name="T_Book1_Book1_1_Theo doi thanh toan 2" xfId="8252"/>
    <cellStyle name="T_Book1_Book1_1_TONG HOP HOAN THUE NAM 2011" xfId="8253"/>
    <cellStyle name="T_Book1_Book1_1_Viec Huy dang lam" xfId="8254"/>
    <cellStyle name="T_Book1_Book1_1_Viec Huy dang lam_CT 134" xfId="8255"/>
    <cellStyle name="T_Book1_Book1_2" xfId="8256"/>
    <cellStyle name="T_Book1_Book1_2 2" xfId="8257"/>
    <cellStyle name="T_Book1_Book1_2 2 2" xfId="8258"/>
    <cellStyle name="T_Book1_Book1_2 3" xfId="8259"/>
    <cellStyle name="T_Book1_Book1_2_BIEU KE HOACH  2015 (KTN 6.11 sua)" xfId="8260"/>
    <cellStyle name="T_Book1_Book1_2_bieumau 1" xfId="8261"/>
    <cellStyle name="T_Book1_Book1_2_Book1" xfId="8262"/>
    <cellStyle name="T_Book1_Book1_2_dự toán 30a 2013" xfId="8263"/>
    <cellStyle name="T_Book1_Book1_2_Ra soat KH von 2011 (Huy-11-11-11)" xfId="8264"/>
    <cellStyle name="T_Book1_Book1_2_Ra soat KH von 2011 (Huy-11-11-11) 2" xfId="8265"/>
    <cellStyle name="T_Book1_Book1_2_Ra soat KH von 2011 (Huy-11-11-11) 3" xfId="8266"/>
    <cellStyle name="T_Book1_Book1_2_Ra soat KH von 2011 (Huy-11-11-11)_BIEU KE HOACH  2015 (KTN 6.11 sua)" xfId="8267"/>
    <cellStyle name="T_Book1_Book1_2_Viec Huy dang lam" xfId="8268"/>
    <cellStyle name="T_Book1_Book1_3" xfId="8269"/>
    <cellStyle name="T_Book1_Book1_Bao cao danh muc cac cong trinh tren dia ban huyen 4-2010" xfId="8270"/>
    <cellStyle name="T_Book1_Book1_Bao cao danh muc cac cong trinh tren dia ban huyen 4-2010 2" xfId="8271"/>
    <cellStyle name="T_Book1_Book1_Bieu chi tieu KH 2014 (Huy-04-11)" xfId="8272"/>
    <cellStyle name="T_Book1_Book1_Bieu chi tieu KH 2014 (Huy-04-11) 2" xfId="8273"/>
    <cellStyle name="T_Book1_Book1_BIEU KE HOACH  2015 (KTN 6.11 sua)" xfId="8274"/>
    <cellStyle name="T_Book1_Book1_bieu ke hoach dau thau" xfId="8275"/>
    <cellStyle name="T_Book1_Book1_bieu ke hoach dau thau 2" xfId="8276"/>
    <cellStyle name="T_Book1_Book1_bieu ke hoach dau thau 2 2" xfId="8277"/>
    <cellStyle name="T_Book1_Book1_bieu ke hoach dau thau 3" xfId="8278"/>
    <cellStyle name="T_Book1_Book1_bieu ke hoach dau thau truong mam non SKH" xfId="8279"/>
    <cellStyle name="T_Book1_Book1_bieu ke hoach dau thau truong mam non SKH 2" xfId="8280"/>
    <cellStyle name="T_Book1_Book1_bieu ke hoach dau thau truong mam non SKH 2 2" xfId="8281"/>
    <cellStyle name="T_Book1_Book1_bieu ke hoach dau thau truong mam non SKH 3" xfId="8282"/>
    <cellStyle name="T_Book1_Book1_bieu ke hoach dau thau truong mam non SKH_BIEU KE HOACH  2015 (KTN 6.11 sua)" xfId="8283"/>
    <cellStyle name="T_Book1_Book1_bieu ke hoach dau thau_BIEU KE HOACH  2015 (KTN 6.11 sua)" xfId="8284"/>
    <cellStyle name="T_Book1_Book1_bieu tong hop lai kh von 2011 gui phong TH-KTDN" xfId="8285"/>
    <cellStyle name="T_Book1_Book1_bieu tong hop lai kh von 2011 gui phong TH-KTDN 2" xfId="8286"/>
    <cellStyle name="T_Book1_Book1_bieu tong hop lai kh von 2011 gui phong TH-KTDN 3" xfId="8287"/>
    <cellStyle name="T_Book1_Book1_bieu tong hop lai kh von 2011 gui phong TH-KTDN_BIEU KE HOACH  2015 (KTN 6.11 sua)" xfId="8288"/>
    <cellStyle name="T_Book1_Book1_bieumau 1" xfId="8289"/>
    <cellStyle name="T_Book1_Book1_Book1" xfId="8290"/>
    <cellStyle name="T_Book1_Book1_Book1 2" xfId="8291"/>
    <cellStyle name="T_Book1_Book1_Book1 3" xfId="8292"/>
    <cellStyle name="T_Book1_Book1_Book1 4" xfId="8293"/>
    <cellStyle name="T_Book1_Book1_Book1_1" xfId="8294"/>
    <cellStyle name="T_Book1_Book1_Book1_1 2" xfId="8295"/>
    <cellStyle name="T_Book1_Book1_Book1_1 3" xfId="8296"/>
    <cellStyle name="T_Book1_Book1_Book1_1_BIEU KE HOACH  2015 (KTN 6.11 sua)" xfId="8297"/>
    <cellStyle name="T_Book1_Book1_Book1_2" xfId="8298"/>
    <cellStyle name="T_Book1_Book1_Book1_Bao cao 9 thang  XDCB" xfId="8299"/>
    <cellStyle name="T_Book1_Book1_Book1_Bao cao 9 thang  XDCB 2" xfId="8300"/>
    <cellStyle name="T_Book1_Book1_Book1_Bao cáo giai ngân 2012 (SKH thang 9)" xfId="8301"/>
    <cellStyle name="T_Book1_Book1_Book1_Bao cao phòng lao động phụ lục 3" xfId="8302"/>
    <cellStyle name="T_Book1_Book1_Book1_Bao cao phòng lao động phụ lục 3 2" xfId="8303"/>
    <cellStyle name="T_Book1_Book1_Book1_Book1" xfId="8304"/>
    <cellStyle name="T_Book1_Book1_Book1_Book1 2" xfId="8305"/>
    <cellStyle name="T_Book1_Book1_Book1_Book1 2 2" xfId="8306"/>
    <cellStyle name="T_Book1_Book1_Book1_Book1 3" xfId="8307"/>
    <cellStyle name="T_Book1_Book1_Book1_Book1_1" xfId="8308"/>
    <cellStyle name="T_Book1_Book1_Book1_Book1_BIEU KE HOACH  2015 (KTN 6.11 sua)" xfId="8309"/>
    <cellStyle name="T_Book1_Book1_Book1_dự toán 30a 2013" xfId="8310"/>
    <cellStyle name="T_Book1_Book1_Book1_Ke hoach 2010 (theo doi 11-8-2010)" xfId="8311"/>
    <cellStyle name="T_Book1_Book1_Book1_Ke hoach 2010 (theo doi 11-8-2010) 2" xfId="8312"/>
    <cellStyle name="T_Book1_Book1_Book1_Ke hoach 2010 (theo doi 11-8-2010) 3" xfId="8313"/>
    <cellStyle name="T_Book1_Book1_Book1_Ke hoach 2010 (theo doi 11-8-2010)_BIEU KE HOACH  2015 (KTN 6.11 sua)" xfId="8314"/>
    <cellStyle name="T_Book1_Book1_Book1_ke hoach dau thau 30-6-2010" xfId="8315"/>
    <cellStyle name="T_Book1_Book1_Book1_ke hoach dau thau 30-6-2010 2" xfId="8316"/>
    <cellStyle name="T_Book1_Book1_Book1_ke hoach dau thau 30-6-2010 3" xfId="8317"/>
    <cellStyle name="T_Book1_Book1_Book1_ke hoach dau thau 30-6-2010_BIEU KE HOACH  2015 (KTN 6.11 sua)" xfId="8318"/>
    <cellStyle name="T_Book1_Book1_Book1_Ra soat KH von 2011 (Huy-11-11-11)" xfId="8319"/>
    <cellStyle name="T_Book1_Book1_Book1_Ra soat KH von 2011 (Huy-11-11-11) 2" xfId="8320"/>
    <cellStyle name="T_Book1_Book1_Book1_Ra soat KH von 2011 (Huy-11-11-11) 2 2" xfId="8321"/>
    <cellStyle name="T_Book1_Book1_Book1_Ra soat KH von 2011 (Huy-11-11-11) 3" xfId="8322"/>
    <cellStyle name="T_Book1_Book1_Book1_Ra soat KH von 2011 (Huy-11-11-11)_BIEU KE HOACH  2015 (KTN 6.11 sua)" xfId="8323"/>
    <cellStyle name="T_Book1_Book1_Book1_TONG HOP HOAN THUE NAM 2011" xfId="8324"/>
    <cellStyle name="T_Book1_Book1_Book1_Viec Huy dang lam" xfId="8325"/>
    <cellStyle name="T_Book1_Book1_Book1_Viec Huy dang lam_CT 134" xfId="8326"/>
    <cellStyle name="T_Book1_Book1_cong bo gia VLXD thang 4" xfId="8327"/>
    <cellStyle name="T_Book1_Book1_cong bo gia VLXD thang 4 2" xfId="8328"/>
    <cellStyle name="T_Book1_Book1_cong bo gia VLXD thang 4 3" xfId="8329"/>
    <cellStyle name="T_Book1_Book1_cong bo gia VLXD thang 4_BIEU KE HOACH  2015 (KTN 6.11 sua)" xfId="8330"/>
    <cellStyle name="T_Book1_Book1_Copy of KH PHAN BO VON ĐỐI ỨNG NAM 2011 (30 TY phuong án gop WB)" xfId="8331"/>
    <cellStyle name="T_Book1_Book1_Copy of KH PHAN BO VON ĐỐI ỨNG NAM 2011 (30 TY phuong án gop WB) 2" xfId="8332"/>
    <cellStyle name="T_Book1_Book1_Copy of KH PHAN BO VON ĐỐI ỨNG NAM 2011 (30 TY phuong án gop WB) 3" xfId="8333"/>
    <cellStyle name="T_Book1_Book1_Copy of KH PHAN BO VON ĐỐI ỨNG NAM 2011 (30 TY phuong án gop WB)_BIEU KE HOACH  2015 (KTN 6.11 sua)" xfId="8334"/>
    <cellStyle name="T_Book1_Book1_dang vien mói" xfId="8335"/>
    <cellStyle name="T_Book1_Book1_dang vien mói 2" xfId="8336"/>
    <cellStyle name="T_Book1_Book1_Danh Mục KCM trinh BKH 2011 (BS 30A)" xfId="8337"/>
    <cellStyle name="T_Book1_Book1_Danh Mục KCM trinh BKH 2011 (BS 30A) 2" xfId="8338"/>
    <cellStyle name="T_Book1_Book1_DTTD chieng chan Tham lai 29-9-2009" xfId="8339"/>
    <cellStyle name="T_Book1_Book1_DTTD chieng chan Tham lai 29-9-2009 2" xfId="8340"/>
    <cellStyle name="T_Book1_Book1_DTTD chieng chan Tham lai 29-9-2009 3" xfId="8341"/>
    <cellStyle name="T_Book1_Book1_DTTD chieng chan Tham lai 29-9-2009_BIEU KE HOACH  2015 (KTN 6.11 sua)" xfId="8342"/>
    <cellStyle name="T_Book1_Book1_dự toán 30a 2013" xfId="8343"/>
    <cellStyle name="T_Book1_Book1_Du toan nuoc San Thang (GD2)" xfId="8344"/>
    <cellStyle name="T_Book1_Book1_Du toan nuoc San Thang (GD2) 2" xfId="8345"/>
    <cellStyle name="T_Book1_Book1_Du toan nuoc San Thang (GD2) 2 2" xfId="8346"/>
    <cellStyle name="T_Book1_Book1_Du toan nuoc San Thang (GD2) 3" xfId="8347"/>
    <cellStyle name="T_Book1_Book1_Du toan nuoc San Thang (GD2)_BIEU KE HOACH  2015 (KTN 6.11 sua)" xfId="8348"/>
    <cellStyle name="T_Book1_Book1_DuToan92009Luong650" xfId="8349"/>
    <cellStyle name="T_Book1_Book1_DuToan92009Luong650 2" xfId="8350"/>
    <cellStyle name="T_Book1_Book1_DuToan92009Luong650 2 2" xfId="8351"/>
    <cellStyle name="T_Book1_Book1_DuToan92009Luong650 3" xfId="8352"/>
    <cellStyle name="T_Book1_Book1_DuToan92009Luong650_BIEU KE HOACH  2015 (KTN 6.11 sua)" xfId="8353"/>
    <cellStyle name="T_Book1_Book1_HD TT1" xfId="8354"/>
    <cellStyle name="T_Book1_Book1_HD TT1 2" xfId="8355"/>
    <cellStyle name="T_Book1_Book1_HD TT1 2 2" xfId="8356"/>
    <cellStyle name="T_Book1_Book1_HD TT1 3" xfId="8357"/>
    <cellStyle name="T_Book1_Book1_HD TT1_BIEU KE HOACH  2015 (KTN 6.11 sua)" xfId="8358"/>
    <cellStyle name="T_Book1_Book1_Ke hoach 2010 ngay 14.4.10" xfId="8359"/>
    <cellStyle name="T_Book1_Book1_Ke hoach 2010 ngay 14.4.10 2" xfId="8360"/>
    <cellStyle name="T_Book1_Book1_Ke hoach 2010 ngay 14.4.10 2 2" xfId="8361"/>
    <cellStyle name="T_Book1_Book1_Ke hoach 2010 ngay 14.4.10 3" xfId="8362"/>
    <cellStyle name="T_Book1_Book1_Ke hoach 2010 ngay 14.4.10_BIEU KE HOACH  2015 (KTN 6.11 sua)" xfId="8363"/>
    <cellStyle name="T_Book1_Book1_ke hoach dau thau 30-6-2010" xfId="8364"/>
    <cellStyle name="T_Book1_Book1_ke hoach dau thau 30-6-2010 2" xfId="8365"/>
    <cellStyle name="T_Book1_Book1_ke hoach dau thau 30-6-2010 2 2" xfId="8366"/>
    <cellStyle name="T_Book1_Book1_ke hoach dau thau 30-6-2010 3" xfId="8367"/>
    <cellStyle name="T_Book1_Book1_ke hoach dau thau 30-6-2010_BIEU KE HOACH  2015 (KTN 6.11 sua)" xfId="8368"/>
    <cellStyle name="T_Book1_Book1_KH 2014" xfId="8369"/>
    <cellStyle name="T_Book1_Book1_KH Von 2012 gui BKH 1" xfId="8370"/>
    <cellStyle name="T_Book1_Book1_KH Von 2012 gui BKH 1 2" xfId="8371"/>
    <cellStyle name="T_Book1_Book1_KH Von 2012 gui BKH 1 3" xfId="8372"/>
    <cellStyle name="T_Book1_Book1_KH Von 2012 gui BKH 1_BIEU KE HOACH  2015 (KTN 6.11 sua)" xfId="8373"/>
    <cellStyle name="T_Book1_Book1_Nha lop hoc 8 P" xfId="8374"/>
    <cellStyle name="T_Book1_Book1_Nha lop hoc 8 P 2" xfId="8375"/>
    <cellStyle name="T_Book1_Book1_Nha lop hoc 8 P 2 2" xfId="8376"/>
    <cellStyle name="T_Book1_Book1_Nha lop hoc 8 P 3" xfId="8377"/>
    <cellStyle name="T_Book1_Book1_Nha lop hoc 8 P_BIEU KE HOACH  2015 (KTN 6.11 sua)" xfId="8378"/>
    <cellStyle name="T_Book1_Book1_Phan pha do" xfId="8379"/>
    <cellStyle name="T_Book1_Book1_Phan pha do 2" xfId="8380"/>
    <cellStyle name="T_Book1_Book1_QĐ 980" xfId="8381"/>
    <cellStyle name="T_Book1_Book1_QĐ 980 2" xfId="8382"/>
    <cellStyle name="T_Book1_Book1_QD ke hoach dau thau" xfId="8383"/>
    <cellStyle name="T_Book1_Book1_QD ke hoach dau thau 2" xfId="8384"/>
    <cellStyle name="T_Book1_Book1_QD ke hoach dau thau 2 2" xfId="8385"/>
    <cellStyle name="T_Book1_Book1_QD ke hoach dau thau 3" xfId="8386"/>
    <cellStyle name="T_Book1_Book1_QD ke hoach dau thau_BIEU KE HOACH  2015 (KTN 6.11 sua)" xfId="8387"/>
    <cellStyle name="T_Book1_Book1_Ra soat KH von 2011 (Huy-11-11-11)" xfId="8388"/>
    <cellStyle name="T_Book1_Book1_Ra soat KH von 2011 (Huy-11-11-11) 2" xfId="8389"/>
    <cellStyle name="T_Book1_Book1_Ra soat KH von 2011 (Huy-11-11-11) 2 2" xfId="8390"/>
    <cellStyle name="T_Book1_Book1_Ra soat KH von 2011 (Huy-11-11-11) 3" xfId="8391"/>
    <cellStyle name="T_Book1_Book1_Ra soat KH von 2011 (Huy-11-11-11)_BIEU KE HOACH  2015 (KTN 6.11 sua)" xfId="8392"/>
    <cellStyle name="T_Book1_Book1_Sheet2" xfId="8393"/>
    <cellStyle name="T_Book1_Book1_Sheet2 2" xfId="8394"/>
    <cellStyle name="T_Book1_Book1_Sheet2 2 2" xfId="8395"/>
    <cellStyle name="T_Book1_Book1_Sheet2 3" xfId="8396"/>
    <cellStyle name="T_Book1_Book1_Sheet2_BIEU KE HOACH  2015 (KTN 6.11 sua)" xfId="8397"/>
    <cellStyle name="T_Book1_Book1_TH danh muc 08-09 den ngay 30-8-09" xfId="8398"/>
    <cellStyle name="T_Book1_Book1_TH danh muc 08-09 den ngay 30-8-09 2" xfId="8399"/>
    <cellStyle name="T_Book1_Book1_tinh toan hoang ha" xfId="8400"/>
    <cellStyle name="T_Book1_Book1_tinh toan hoang ha 2" xfId="8401"/>
    <cellStyle name="T_Book1_Book1_tinh toan hoang ha 2 2" xfId="8402"/>
    <cellStyle name="T_Book1_Book1_tinh toan hoang ha 3" xfId="8403"/>
    <cellStyle name="T_Book1_Book1_tinh toan hoang ha_BIEU KE HOACH  2015 (KTN 6.11 sua)" xfId="8404"/>
    <cellStyle name="T_Book1_Book1_Tong von ĐTPT" xfId="8405"/>
    <cellStyle name="T_Book1_Book1_Tong von ĐTPT 2" xfId="8406"/>
    <cellStyle name="T_Book1_Book1_Tong von ĐTPT 2 2" xfId="8407"/>
    <cellStyle name="T_Book1_Book1_Tong von ĐTPT 3" xfId="8408"/>
    <cellStyle name="T_Book1_Book1_Tong von ĐTPT_BIEU KE HOACH  2015 (KTN 6.11 sua)" xfId="8409"/>
    <cellStyle name="T_Book1_Book1_Viec Huy dang lam" xfId="8410"/>
    <cellStyle name="T_Book1_Book1_Viec Huy dang lam_CT 134" xfId="8411"/>
    <cellStyle name="T_Book1_Book2" xfId="8412"/>
    <cellStyle name="T_Book1_Can ho 2p phai goc 0.5" xfId="8413"/>
    <cellStyle name="T_Book1_Can ho 2p phai goc 0.5 2" xfId="8414"/>
    <cellStyle name="T_Book1_Can ho 2p phai goc 0.5 2 2" xfId="8415"/>
    <cellStyle name="T_Book1_Can ho 2p phai goc 0.5 3" xfId="8416"/>
    <cellStyle name="T_Book1_Can ho 2p phai goc 0.5_BIEU KE HOACH  2015 (KTN 6.11 sua)" xfId="8417"/>
    <cellStyle name="T_Book1_Chi tieu KH nam 2009" xfId="8418"/>
    <cellStyle name="T_Book1_Chi tieu KH nam 2009 2" xfId="8419"/>
    <cellStyle name="T_Book1_Chi tieu KH nam 2009 2 2" xfId="8420"/>
    <cellStyle name="T_Book1_Chi tieu KH nam 2009 3" xfId="8421"/>
    <cellStyle name="T_Book1_Chi tieu KH nam 2009_BIEU KE HOACH  2015 (KTN 6.11 sua)" xfId="8422"/>
    <cellStyle name="T_Book1_cong bo gia VLXD thang 4" xfId="8423"/>
    <cellStyle name="T_Book1_cong bo gia VLXD thang 4 2" xfId="8424"/>
    <cellStyle name="T_Book1_cong bo gia VLXD thang 4 3" xfId="8425"/>
    <cellStyle name="T_Book1_cong bo gia VLXD thang 4_BIEU KE HOACH  2015 (KTN 6.11 sua)" xfId="8426"/>
    <cellStyle name="T_Book1_Cong trinh co y kien LD_Dang_NN_2011-Tay nguyen-9-10" xfId="8427"/>
    <cellStyle name="T_Book1_Copy of Biểu BC điều chỉnh chỉ tiêu NN các huyện chia tách 404 ngay 23.5" xfId="8428"/>
    <cellStyle name="T_Book1_CPK" xfId="8429"/>
    <cellStyle name="T_Book1_CPK 2" xfId="8430"/>
    <cellStyle name="T_Book1_CPK 3" xfId="8431"/>
    <cellStyle name="T_Book1_CPK_Bieu chi tieu KH 2014 (Huy-04-11)" xfId="8432"/>
    <cellStyle name="T_Book1_CPK_bieu ke hoach dau thau" xfId="8433"/>
    <cellStyle name="T_Book1_CPK_bieu ke hoach dau thau 2" xfId="8434"/>
    <cellStyle name="T_Book1_CPK_bieu ke hoach dau thau truong mam non SKH" xfId="8435"/>
    <cellStyle name="T_Book1_CPK_bieu ke hoach dau thau truong mam non SKH 2" xfId="8436"/>
    <cellStyle name="T_Book1_CPK_bieu tong hop lai kh von 2011 gui phong TH-KTDN" xfId="8437"/>
    <cellStyle name="T_Book1_CPK_bieu tong hop lai kh von 2011 gui phong TH-KTDN 2" xfId="8438"/>
    <cellStyle name="T_Book1_CPK_Book1" xfId="8439"/>
    <cellStyle name="T_Book1_CPK_Book1 2" xfId="8440"/>
    <cellStyle name="T_Book1_CPK_Book1_Ke hoach 2010 (theo doi 11-8-2010)" xfId="8441"/>
    <cellStyle name="T_Book1_CPK_Book1_Ke hoach 2010 (theo doi 11-8-2010) 2" xfId="8442"/>
    <cellStyle name="T_Book1_CPK_Book1_ke hoach dau thau 30-6-2010" xfId="8443"/>
    <cellStyle name="T_Book1_CPK_Book1_ke hoach dau thau 30-6-2010 2" xfId="8444"/>
    <cellStyle name="T_Book1_CPK_Copy of KH PHAN BO VON ĐỐI ỨNG NAM 2011 (30 TY phuong án gop WB)" xfId="8445"/>
    <cellStyle name="T_Book1_CPK_Copy of KH PHAN BO VON ĐỐI ỨNG NAM 2011 (30 TY phuong án gop WB) 2" xfId="8446"/>
    <cellStyle name="T_Book1_CPK_DTTD chieng chan Tham lai 29-9-2009" xfId="8447"/>
    <cellStyle name="T_Book1_CPK_DTTD chieng chan Tham lai 29-9-2009 2" xfId="8448"/>
    <cellStyle name="T_Book1_CPK_dự toán 30a 2013" xfId="8449"/>
    <cellStyle name="T_Book1_CPK_Du toan nuoc San Thang (GD2)" xfId="8450"/>
    <cellStyle name="T_Book1_CPK_Du toan nuoc San Thang (GD2) 2" xfId="8451"/>
    <cellStyle name="T_Book1_CPK_Ke hoach 2010 (theo doi 11-8-2010)" xfId="8452"/>
    <cellStyle name="T_Book1_CPK_Ke hoach 2010 (theo doi 11-8-2010) 2" xfId="8453"/>
    <cellStyle name="T_Book1_CPK_ke hoach dau thau 30-6-2010" xfId="8454"/>
    <cellStyle name="T_Book1_CPK_ke hoach dau thau 30-6-2010 2" xfId="8455"/>
    <cellStyle name="T_Book1_CPK_KH Von 2012 gui BKH 1" xfId="8456"/>
    <cellStyle name="T_Book1_CPK_KH Von 2012 gui BKH 1 2" xfId="8457"/>
    <cellStyle name="T_Book1_CPK_QD ke hoach dau thau" xfId="8458"/>
    <cellStyle name="T_Book1_CPK_QD ke hoach dau thau 2" xfId="8459"/>
    <cellStyle name="T_Book1_CPK_Ra soat KH von 2011 (Huy-11-11-11)" xfId="8460"/>
    <cellStyle name="T_Book1_CPK_Ra soat KH von 2011 (Huy-11-11-11) 2" xfId="8461"/>
    <cellStyle name="T_Book1_CPK_tinh toan hoang ha" xfId="8462"/>
    <cellStyle name="T_Book1_CPK_tinh toan hoang ha 2" xfId="8463"/>
    <cellStyle name="T_Book1_CPK_Tong von ĐTPT" xfId="8464"/>
    <cellStyle name="T_Book1_CPK_Tong von ĐTPT 2" xfId="8465"/>
    <cellStyle name="T_Book1_CPK_Viec Huy dang lam" xfId="8466"/>
    <cellStyle name="T_Book1_dang vien mói" xfId="8467"/>
    <cellStyle name="T_Book1_dang vien mói 2" xfId="8468"/>
    <cellStyle name="T_Book1_Danh Mục KCM trinh BKH 2011 (BS 30A)" xfId="8469"/>
    <cellStyle name="T_Book1_Danh Mục KCM trinh BKH 2011 (BS 30A) 2" xfId="8470"/>
    <cellStyle name="T_Book1_Danh Sach ho ngheo" xfId="8471"/>
    <cellStyle name="T_Book1_DS cac chau thieu nhi. trung tam" xfId="8472"/>
    <cellStyle name="T_Book1_DT 1751 Muong Khoa" xfId="8473"/>
    <cellStyle name="T_Book1_DT 1751 Muong Khoa 2" xfId="8474"/>
    <cellStyle name="T_Book1_DT 1751 Muong Khoa 2 2" xfId="8475"/>
    <cellStyle name="T_Book1_DT 1751 Muong Khoa 3" xfId="8476"/>
    <cellStyle name="T_Book1_DT 1751 Muong Khoa_BIEU KE HOACH  2015 (KTN 6.11 sua)" xfId="8477"/>
    <cellStyle name="T_Book1_DT Nam vai" xfId="8478"/>
    <cellStyle name="T_Book1_DT Nam vai 2" xfId="8479"/>
    <cellStyle name="T_Book1_DT Nam vai 2 2" xfId="8480"/>
    <cellStyle name="T_Book1_DT Nam vai 3" xfId="8481"/>
    <cellStyle name="T_Book1_DT Nam vai_BIEU KE HOACH  2015 (KTN 6.11 sua)" xfId="8482"/>
    <cellStyle name="T_Book1_DT Nam vai_bieu ke hoach dau thau" xfId="8483"/>
    <cellStyle name="T_Book1_DT Nam vai_bieu ke hoach dau thau 2" xfId="8484"/>
    <cellStyle name="T_Book1_DT Nam vai_bieu ke hoach dau thau 2 2" xfId="8485"/>
    <cellStyle name="T_Book1_DT Nam vai_bieu ke hoach dau thau 3" xfId="8486"/>
    <cellStyle name="T_Book1_DT Nam vai_bieu ke hoach dau thau truong mam non SKH" xfId="8487"/>
    <cellStyle name="T_Book1_DT Nam vai_bieu ke hoach dau thau truong mam non SKH 2" xfId="8488"/>
    <cellStyle name="T_Book1_DT Nam vai_bieu ke hoach dau thau truong mam non SKH 2 2" xfId="8489"/>
    <cellStyle name="T_Book1_DT Nam vai_bieu ke hoach dau thau truong mam non SKH 3" xfId="8490"/>
    <cellStyle name="T_Book1_DT Nam vai_bieu ke hoach dau thau truong mam non SKH_BIEU KE HOACH  2015 (KTN 6.11 sua)" xfId="8491"/>
    <cellStyle name="T_Book1_DT Nam vai_bieu ke hoach dau thau_BIEU KE HOACH  2015 (KTN 6.11 sua)" xfId="8492"/>
    <cellStyle name="T_Book1_DT Nam vai_Book1" xfId="8493"/>
    <cellStyle name="T_Book1_DT Nam vai_Book1 2" xfId="8494"/>
    <cellStyle name="T_Book1_DT Nam vai_Book1 2 2" xfId="8495"/>
    <cellStyle name="T_Book1_DT Nam vai_Book1 3" xfId="8496"/>
    <cellStyle name="T_Book1_DT Nam vai_Book1_BIEU KE HOACH  2015 (KTN 6.11 sua)" xfId="8497"/>
    <cellStyle name="T_Book1_DT Nam vai_DTTD chieng chan Tham lai 29-9-2009" xfId="8498"/>
    <cellStyle name="T_Book1_DT Nam vai_DTTD chieng chan Tham lai 29-9-2009 2" xfId="8499"/>
    <cellStyle name="T_Book1_DT Nam vai_DTTD chieng chan Tham lai 29-9-2009 2 2" xfId="8500"/>
    <cellStyle name="T_Book1_DT Nam vai_DTTD chieng chan Tham lai 29-9-2009 3" xfId="8501"/>
    <cellStyle name="T_Book1_DT Nam vai_DTTD chieng chan Tham lai 29-9-2009_BIEU KE HOACH  2015 (KTN 6.11 sua)" xfId="8502"/>
    <cellStyle name="T_Book1_DT Nam vai_Ke hoach 2010 (theo doi 11-8-2010)" xfId="8503"/>
    <cellStyle name="T_Book1_DT Nam vai_Ke hoach 2010 (theo doi 11-8-2010) 2" xfId="8504"/>
    <cellStyle name="T_Book1_DT Nam vai_Ke hoach 2010 (theo doi 11-8-2010) 2 2" xfId="8505"/>
    <cellStyle name="T_Book1_DT Nam vai_Ke hoach 2010 (theo doi 11-8-2010) 3" xfId="8506"/>
    <cellStyle name="T_Book1_DT Nam vai_Ke hoach 2010 (theo doi 11-8-2010)_BIEU KE HOACH  2015 (KTN 6.11 sua)" xfId="8507"/>
    <cellStyle name="T_Book1_DT Nam vai_ke hoach dau thau 30-6-2010" xfId="8508"/>
    <cellStyle name="T_Book1_DT Nam vai_ke hoach dau thau 30-6-2010 2" xfId="8509"/>
    <cellStyle name="T_Book1_DT Nam vai_ke hoach dau thau 30-6-2010 2 2" xfId="8510"/>
    <cellStyle name="T_Book1_DT Nam vai_ke hoach dau thau 30-6-2010 3" xfId="8511"/>
    <cellStyle name="T_Book1_DT Nam vai_ke hoach dau thau 30-6-2010_BIEU KE HOACH  2015 (KTN 6.11 sua)" xfId="8512"/>
    <cellStyle name="T_Book1_DT Nam vai_QD ke hoach dau thau" xfId="8513"/>
    <cellStyle name="T_Book1_DT Nam vai_QD ke hoach dau thau 2" xfId="8514"/>
    <cellStyle name="T_Book1_DT Nam vai_QD ke hoach dau thau 2 2" xfId="8515"/>
    <cellStyle name="T_Book1_DT Nam vai_QD ke hoach dau thau 3" xfId="8516"/>
    <cellStyle name="T_Book1_DT Nam vai_QD ke hoach dau thau_BIEU KE HOACH  2015 (KTN 6.11 sua)" xfId="8517"/>
    <cellStyle name="T_Book1_DT Nam vai_tinh toan hoang ha" xfId="8518"/>
    <cellStyle name="T_Book1_DT Nam vai_tinh toan hoang ha 2" xfId="8519"/>
    <cellStyle name="T_Book1_DT Nam vai_tinh toan hoang ha 2 2" xfId="8520"/>
    <cellStyle name="T_Book1_DT Nam vai_tinh toan hoang ha 3" xfId="8521"/>
    <cellStyle name="T_Book1_DT Nam vai_tinh toan hoang ha_BIEU KE HOACH  2015 (KTN 6.11 sua)" xfId="8522"/>
    <cellStyle name="T_Book1_DT Nha Da nang" xfId="8523"/>
    <cellStyle name="T_Book1_DT Nha Da nang 2" xfId="8524"/>
    <cellStyle name="T_Book1_DT Nha Da nang 2 2" xfId="8525"/>
    <cellStyle name="T_Book1_DT Nha Da nang 3" xfId="8526"/>
    <cellStyle name="T_Book1_DT Nha Da nang_BIEU KE HOACH  2015 (KTN 6.11 sua)" xfId="8527"/>
    <cellStyle name="T_Book1_DT NHA KHACH -12" xfId="8528"/>
    <cellStyle name="T_Book1_DT NHA KHACH -12 2" xfId="8529"/>
    <cellStyle name="T_Book1_DT NHA KHACH -12 3" xfId="8530"/>
    <cellStyle name="T_Book1_DT NHA KHACH -12_BIEU KE HOACH  2015 (KTN 6.11 sua)" xfId="8531"/>
    <cellStyle name="T_Book1_DT tieu hoc diem TDC ban Cho 28-02-09" xfId="8532"/>
    <cellStyle name="T_Book1_DT tieu hoc diem TDC ban Cho 28-02-09 2" xfId="8533"/>
    <cellStyle name="T_Book1_DT tieu hoc diem TDC ban Cho 28-02-09 3" xfId="8534"/>
    <cellStyle name="T_Book1_DT tieu hoc diem TDC ban Cho 28-02-09_BIEU KE HOACH  2015 (KTN 6.11 sua)" xfId="8535"/>
    <cellStyle name="T_Book1_DTTD chieng chan Tham lai 29-9-2009" xfId="8536"/>
    <cellStyle name="T_Book1_DTTD chieng chan Tham lai 29-9-2009 2" xfId="8537"/>
    <cellStyle name="T_Book1_DTTD chieng chan Tham lai 29-9-2009 3" xfId="8538"/>
    <cellStyle name="T_Book1_DTTD chieng chan Tham lai 29-9-2009_BIEU KE HOACH  2015 (KTN 6.11 sua)" xfId="8539"/>
    <cellStyle name="T_Book1_Du an khoi cong moi nam 2010" xfId="8540"/>
    <cellStyle name="T_Book1_Du an khoi cong moi nam 2010 2" xfId="8541"/>
    <cellStyle name="T_Book1_Du an khoi cong moi nam 2010 3" xfId="8542"/>
    <cellStyle name="T_Book1_Du an khoi cong moi nam 2010_CT 134" xfId="8543"/>
    <cellStyle name="T_Book1_DU THAO BCKT LChâu" xfId="8544"/>
    <cellStyle name="T_Book1_Du toan" xfId="8545"/>
    <cellStyle name="T_Book1_Du toan 2" xfId="8546"/>
    <cellStyle name="T_Book1_Du toan 2 2" xfId="8547"/>
    <cellStyle name="T_Book1_Du toan 3" xfId="8548"/>
    <cellStyle name="T_Book1_dự toán 30a 2013" xfId="8549"/>
    <cellStyle name="T_Book1_DU TOAN ban mui" xfId="8550"/>
    <cellStyle name="T_Book1_DU TOAN ban mui 2" xfId="8551"/>
    <cellStyle name="T_Book1_DU TOAN ban mui 3" xfId="8552"/>
    <cellStyle name="T_Book1_DU TOAN ban mui_BIEU KE HOACH  2015 (KTN 6.11 sua)" xfId="8553"/>
    <cellStyle name="T_Book1_Du toan nuoc San Thang (GD2)" xfId="8554"/>
    <cellStyle name="T_Book1_Du toan nuoc San Thang (GD2) 2" xfId="8555"/>
    <cellStyle name="T_Book1_Du toan nuoc San Thang (GD2) 3" xfId="8556"/>
    <cellStyle name="T_Book1_Du toan nuoc San Thang (GD2)_BIEU KE HOACH  2015 (KTN 6.11 sua)" xfId="8557"/>
    <cellStyle name="T_Book1_Du toan_BIEU KE HOACH  2015 (KTN 6.11 sua)" xfId="8558"/>
    <cellStyle name="T_Book1_DuToan92009Luong650" xfId="8559"/>
    <cellStyle name="T_Book1_DuToan92009Luong650 2" xfId="8560"/>
    <cellStyle name="T_Book1_DuToan92009Luong650 3" xfId="8561"/>
    <cellStyle name="T_Book1_DuToan92009Luong650_CT 134" xfId="8562"/>
    <cellStyle name="T_Book1_dutoanthuyloinamha" xfId="8563"/>
    <cellStyle name="T_Book1_dutoanthuyloinamha 2" xfId="8564"/>
    <cellStyle name="T_Book1_dutoanthuyloinamha 3" xfId="8565"/>
    <cellStyle name="T_Book1_dutoanthuyloinamha_BIEU KE HOACH  2015 (KTN 6.11 sua)" xfId="8566"/>
    <cellStyle name="T_Book1_Gui Phai TTra TRUONG PTTH Ka Lang Hieu bo+Phu 17-8-09-" xfId="8567"/>
    <cellStyle name="T_Book1_Gui Phai TTra TRUONG PTTH Ka Lang Hieu bo+Phu 17-8-09- 2" xfId="8568"/>
    <cellStyle name="T_Book1_GVL" xfId="8569"/>
    <cellStyle name="T_Book1_GVL 2" xfId="8570"/>
    <cellStyle name="T_Book1_GVL 3" xfId="8571"/>
    <cellStyle name="T_Book1_GVL_BIEU KE HOACH  2015 (KTN 6.11 sua)" xfId="8572"/>
    <cellStyle name="T_Book1_Hang Tom goi9 9-07(Cau 12 sua)" xfId="8573"/>
    <cellStyle name="T_Book1_Hang Tom goi9 9-07(Cau 12 sua) 2" xfId="8574"/>
    <cellStyle name="T_Book1_HD TT1" xfId="8575"/>
    <cellStyle name="T_Book1_HD TT1 2" xfId="8576"/>
    <cellStyle name="T_Book1_HD TT1 2 2" xfId="8577"/>
    <cellStyle name="T_Book1_HD TT1 3" xfId="8578"/>
    <cellStyle name="T_Book1_HD TT1_BIEU KE HOACH  2015 (KTN 6.11 sua)" xfId="8579"/>
    <cellStyle name="T_Book1_hothamdinh" xfId="8580"/>
    <cellStyle name="T_Book1_hothamdinh 2" xfId="8581"/>
    <cellStyle name="T_Book1_Ke hoach 2010 ngay 14.4.10" xfId="8582"/>
    <cellStyle name="T_Book1_Ke hoach 2010 ngay 14.4.10 2" xfId="8583"/>
    <cellStyle name="T_Book1_Ke hoach 2010 ngay 14.4.10 2 2" xfId="8584"/>
    <cellStyle name="T_Book1_Ke hoach 2010 ngay 14.4.10 3" xfId="8585"/>
    <cellStyle name="T_Book1_Ke hoach 2010 ngay 14.4.10_BIEU KE HOACH  2015 (KTN 6.11 sua)" xfId="8586"/>
    <cellStyle name="T_Book1_ke hoach dau thau 30-6-2010" xfId="8587"/>
    <cellStyle name="T_Book1_ke hoach dau thau 30-6-2010 2" xfId="8588"/>
    <cellStyle name="T_Book1_ke hoach dau thau 30-6-2010 2 2" xfId="8589"/>
    <cellStyle name="T_Book1_ke hoach dau thau 30-6-2010 3" xfId="8590"/>
    <cellStyle name="T_Book1_ke hoach dau thau 30-6-2010_BIEU KE HOACH  2015 (KTN 6.11 sua)" xfId="8591"/>
    <cellStyle name="T_Book1_Ke hoạch thuc hien goi thau" xfId="8592"/>
    <cellStyle name="T_Book1_Ke khai di Thanh Hoa" xfId="8593"/>
    <cellStyle name="T_Book1_Ket du ung NS" xfId="8594"/>
    <cellStyle name="T_Book1_Ket du ung NS 2" xfId="8595"/>
    <cellStyle name="T_Book1_Ket du ung NS 3" xfId="8596"/>
    <cellStyle name="T_Book1_Ket du ung NS_BIEU KE HOACH  2015 (KTN 6.11 sua)" xfId="8597"/>
    <cellStyle name="T_Book1_Ket qua phan bo von nam 2008" xfId="8598"/>
    <cellStyle name="T_Book1_Ket qua phan bo von nam 2008 2" xfId="8599"/>
    <cellStyle name="T_Book1_Ket qua phan bo von nam 2008 3" xfId="8600"/>
    <cellStyle name="T_Book1_Ket qua phan bo von nam 2008_CT 134" xfId="8601"/>
    <cellStyle name="T_Book1_KH XDCB_2008 lan 2 sua ngay 10-11" xfId="8602"/>
    <cellStyle name="T_Book1_KH XDCB_2008 lan 2 sua ngay 10-11 2" xfId="8603"/>
    <cellStyle name="T_Book1_KH XDCB_2008 lan 2 sua ngay 10-11 3" xfId="8604"/>
    <cellStyle name="T_Book1_KH XDCB_2008 lan 2 sua ngay 10-11_CT 134" xfId="8605"/>
    <cellStyle name="T_Book1_Khoi luong chinh Hang Tom" xfId="8606"/>
    <cellStyle name="T_Book1_Khoi luong chinh Hang Tom 2" xfId="8607"/>
    <cellStyle name="T_Book1_Luy ke von ung nam 2011 -Thoa gui ngay 12-8-2012" xfId="8608"/>
    <cellStyle name="T_Book1_Nha lop hoc 8 P" xfId="8609"/>
    <cellStyle name="T_Book1_Nha lop hoc 8 P 2" xfId="8610"/>
    <cellStyle name="T_Book1_Nha lop hoc 8 P 2 2" xfId="8611"/>
    <cellStyle name="T_Book1_Nha lop hoc 8 P 3" xfId="8612"/>
    <cellStyle name="T_Book1_Nha lop hoc 8 P_BIEU KE HOACH  2015 (KTN 6.11 sua)" xfId="8613"/>
    <cellStyle name="T_Book1_nha van hoa25-4" xfId="8614"/>
    <cellStyle name="T_Book1_nha van hoa25-4 2" xfId="8615"/>
    <cellStyle name="T_Book1_nha van hoa25-4 3" xfId="8616"/>
    <cellStyle name="T_Book1_nha van hoa25-4_BIEU KE HOACH  2015 (KTN 6.11 sua)" xfId="8617"/>
    <cellStyle name="T_Book1_Nhu cau von ung truoc 2011 Tha h Hoa + Nge An gui TW" xfId="8618"/>
    <cellStyle name="T_Book1_Nhu cau von ung truoc 2011 Tha h Hoa + Nge An gui TW 2" xfId="8619"/>
    <cellStyle name="T_Book1_Nhu cau von ung truoc 2011 Tha h Hoa + Nge An gui TW 2 2" xfId="8620"/>
    <cellStyle name="T_Book1_Nhu cau von ung truoc 2011 Tha h Hoa + Nge An gui TW 3" xfId="8621"/>
    <cellStyle name="T_Book1_Nhu cau von ung truoc 2011 Tha h Hoa + Nge An gui TW_BIEU KE HOACH  2015 (KTN 6.11 sua)" xfId="8622"/>
    <cellStyle name="T_Book1_Phan pha do" xfId="8623"/>
    <cellStyle name="T_Book1_Phan pha do 2" xfId="8624"/>
    <cellStyle name="T_Book1_phu luc tong ket tinh hinh TH giai doan 03-10 (ngay 30)" xfId="8625"/>
    <cellStyle name="T_Book1_QĐ 980" xfId="8626"/>
    <cellStyle name="T_Book1_QĐ 980 2" xfId="8627"/>
    <cellStyle name="T_Book1_QD ke hoach dau thau" xfId="8628"/>
    <cellStyle name="T_Book1_QD ke hoach dau thau 2" xfId="8629"/>
    <cellStyle name="T_Book1_QD ke hoach dau thau 2 2" xfId="8630"/>
    <cellStyle name="T_Book1_QD ke hoach dau thau 3" xfId="8631"/>
    <cellStyle name="T_Book1_QD ke hoach dau thau_BIEU KE HOACH  2015 (KTN 6.11 sua)" xfId="8632"/>
    <cellStyle name="T_Book1_Ra soat KH von 2011 (Huy-11-11-11)" xfId="8633"/>
    <cellStyle name="T_Book1_Ra soat KH von 2011 (Huy-11-11-11) 2" xfId="8634"/>
    <cellStyle name="T_Book1_Ra soat KH von 2011 (Huy-11-11-11) 3" xfId="8635"/>
    <cellStyle name="T_Book1_Ra soat KH von 2011 (Huy-11-11-11)_BIEU KE HOACH  2015 (KTN 6.11 sua)" xfId="8636"/>
    <cellStyle name="T_Book1_Sheet2" xfId="8637"/>
    <cellStyle name="T_Book1_Sheet2 2" xfId="8638"/>
    <cellStyle name="T_Book1_Sheet2 2 2" xfId="8639"/>
    <cellStyle name="T_Book1_Sheet2 3" xfId="8640"/>
    <cellStyle name="T_Book1_Sheet2_BIEU KE HOACH  2015 (KTN 6.11 sua)" xfId="8641"/>
    <cellStyle name="T_Book1_TH danh muc 08-09 den ngay 30-8-09" xfId="8642"/>
    <cellStyle name="T_Book1_TH danh muc 08-09 den ngay 30-8-09 2" xfId="8643"/>
    <cellStyle name="T_Book1_TH ung tren 70%-Ra soat phap ly-8-6 (dung de chuyen vao vu TH)" xfId="8644"/>
    <cellStyle name="T_Book1_TH ung tren 70%-Ra soat phap ly-8-6 (dung de chuyen vao vu TH) 2" xfId="8645"/>
    <cellStyle name="T_Book1_TH ung tren 70%-Ra soat phap ly-8-6 (dung de chuyen vao vu TH) 2 2" xfId="8646"/>
    <cellStyle name="T_Book1_TH ung tren 70%-Ra soat phap ly-8-6 (dung de chuyen vao vu TH) 3" xfId="8647"/>
    <cellStyle name="T_Book1_TH ung tren 70%-Ra soat phap ly-8-6 (dung de chuyen vao vu TH)_BIEU KE HOACH  2015 (KTN 6.11 sua)" xfId="8648"/>
    <cellStyle name="T_Book1_TH ung tren 70%-Ra soat phap ly-8-6 (dung de chuyen vao vu TH)_CT 134" xfId="8649"/>
    <cellStyle name="T_Book1_TH y kien LD_KH 2010 Ca Nuoc 22-9-2011-Gui ca Vu" xfId="8650"/>
    <cellStyle name="T_Book1_THAU CAT" xfId="8651"/>
    <cellStyle name="T_Book1_THAU CAT 2" xfId="8652"/>
    <cellStyle name="T_Book1_THAU CAT 3" xfId="8653"/>
    <cellStyle name="T_Book1_THAU CAT_BIEU KE HOACH  2015 (KTN 6.11 sua)" xfId="8654"/>
    <cellStyle name="T_Book1_Thiet bi" xfId="8655"/>
    <cellStyle name="T_Book1_Thiet bi 2" xfId="8656"/>
    <cellStyle name="T_Book1_Thiet bi 3" xfId="8657"/>
    <cellStyle name="T_Book1_Thiet bi_Bieu chi tieu KH 2014 (Huy-04-11)" xfId="8658"/>
    <cellStyle name="T_Book1_Thiet bi_bieu ke hoach dau thau" xfId="8659"/>
    <cellStyle name="T_Book1_Thiet bi_bieu ke hoach dau thau 2" xfId="8660"/>
    <cellStyle name="T_Book1_Thiet bi_bieu ke hoach dau thau truong mam non SKH" xfId="8661"/>
    <cellStyle name="T_Book1_Thiet bi_bieu ke hoach dau thau truong mam non SKH 2" xfId="8662"/>
    <cellStyle name="T_Book1_Thiet bi_bieu tong hop lai kh von 2011 gui phong TH-KTDN" xfId="8663"/>
    <cellStyle name="T_Book1_Thiet bi_bieu tong hop lai kh von 2011 gui phong TH-KTDN 2" xfId="8664"/>
    <cellStyle name="T_Book1_Thiet bi_Book1" xfId="8665"/>
    <cellStyle name="T_Book1_Thiet bi_Book1 2" xfId="8666"/>
    <cellStyle name="T_Book1_Thiet bi_Book1_Ke hoach 2010 (theo doi 11-8-2010)" xfId="8667"/>
    <cellStyle name="T_Book1_Thiet bi_Book1_Ke hoach 2010 (theo doi 11-8-2010) 2" xfId="8668"/>
    <cellStyle name="T_Book1_Thiet bi_Book1_ke hoach dau thau 30-6-2010" xfId="8669"/>
    <cellStyle name="T_Book1_Thiet bi_Book1_ke hoach dau thau 30-6-2010 2" xfId="8670"/>
    <cellStyle name="T_Book1_Thiet bi_Copy of KH PHAN BO VON ĐỐI ỨNG NAM 2011 (30 TY phuong án gop WB)" xfId="8671"/>
    <cellStyle name="T_Book1_Thiet bi_Copy of KH PHAN BO VON ĐỐI ỨNG NAM 2011 (30 TY phuong án gop WB) 2" xfId="8672"/>
    <cellStyle name="T_Book1_Thiet bi_DTTD chieng chan Tham lai 29-9-2009" xfId="8673"/>
    <cellStyle name="T_Book1_Thiet bi_DTTD chieng chan Tham lai 29-9-2009 2" xfId="8674"/>
    <cellStyle name="T_Book1_Thiet bi_dự toán 30a 2013" xfId="8675"/>
    <cellStyle name="T_Book1_Thiet bi_Du toan nuoc San Thang (GD2)" xfId="8676"/>
    <cellStyle name="T_Book1_Thiet bi_Du toan nuoc San Thang (GD2) 2" xfId="8677"/>
    <cellStyle name="T_Book1_Thiet bi_Ke hoach 2010 (theo doi 11-8-2010)" xfId="8678"/>
    <cellStyle name="T_Book1_Thiet bi_Ke hoach 2010 (theo doi 11-8-2010) 2" xfId="8679"/>
    <cellStyle name="T_Book1_Thiet bi_ke hoach dau thau 30-6-2010" xfId="8680"/>
    <cellStyle name="T_Book1_Thiet bi_ke hoach dau thau 30-6-2010 2" xfId="8681"/>
    <cellStyle name="T_Book1_Thiet bi_KH Von 2012 gui BKH 1" xfId="8682"/>
    <cellStyle name="T_Book1_Thiet bi_KH Von 2012 gui BKH 1 2" xfId="8683"/>
    <cellStyle name="T_Book1_Thiet bi_QD ke hoach dau thau" xfId="8684"/>
    <cellStyle name="T_Book1_Thiet bi_QD ke hoach dau thau 2" xfId="8685"/>
    <cellStyle name="T_Book1_Thiet bi_Ra soat KH von 2011 (Huy-11-11-11)" xfId="8686"/>
    <cellStyle name="T_Book1_Thiet bi_Ra soat KH von 2011 (Huy-11-11-11) 2" xfId="8687"/>
    <cellStyle name="T_Book1_Thiet bi_tinh toan hoang ha" xfId="8688"/>
    <cellStyle name="T_Book1_Thiet bi_tinh toan hoang ha 2" xfId="8689"/>
    <cellStyle name="T_Book1_Thiet bi_Tong von ĐTPT" xfId="8690"/>
    <cellStyle name="T_Book1_Thiet bi_Tong von ĐTPT 2" xfId="8691"/>
    <cellStyle name="T_Book1_Thiet bi_Viec Huy dang lam" xfId="8692"/>
    <cellStyle name="T_Book1_Thuc hien du an 06-10 ngay 18_9" xfId="8693"/>
    <cellStyle name="T_Book1_Thuc hien du an 06-10 ngay 18_9 2" xfId="8694"/>
    <cellStyle name="T_Book1_Thuc hien du an 06-10 ngay 18_9 3" xfId="8695"/>
    <cellStyle name="T_Book1_Thuc hien du an 06-10 ngay 18_9_BIEU KE HOACH  2015 (KTN 6.11 sua)" xfId="8696"/>
    <cellStyle name="T_Book1_tien luong" xfId="8697"/>
    <cellStyle name="T_Book1_tien luong 2" xfId="8698"/>
    <cellStyle name="T_Book1_Tien luong chuan 01" xfId="8699"/>
    <cellStyle name="T_Book1_Tien luong chuan 01 2" xfId="8700"/>
    <cellStyle name="T_Book1_Tienluong" xfId="8701"/>
    <cellStyle name="T_Book1_Tienluong 2" xfId="8702"/>
    <cellStyle name="T_Book1_Tienluong 3" xfId="8703"/>
    <cellStyle name="T_Book1_Tienluong_BIEU KE HOACH  2015 (KTN 6.11 sua)" xfId="8704"/>
    <cellStyle name="T_Book1_tinh toan hoang ha" xfId="8705"/>
    <cellStyle name="T_Book1_tinh toan hoang ha 2" xfId="8706"/>
    <cellStyle name="T_Book1_tinh toan hoang ha 2 2" xfId="8707"/>
    <cellStyle name="T_Book1_tinh toan hoang ha 3" xfId="8708"/>
    <cellStyle name="T_Book1_tinh toan hoang ha_BIEU KE HOACH  2015 (KTN 6.11 sua)" xfId="8709"/>
    <cellStyle name="T_Book1_TN - Ho tro khac 2011" xfId="8710"/>
    <cellStyle name="T_Book1_Tong hop  " xfId="8711"/>
    <cellStyle name="T_Book1_Tong hop   2" xfId="8712"/>
    <cellStyle name="T_Book1_Tong hop gia tri" xfId="8713"/>
    <cellStyle name="T_Book1_Tong hop gia tri 2" xfId="8714"/>
    <cellStyle name="T_Book1_Tong hop gia tri 2 2" xfId="8715"/>
    <cellStyle name="T_Book1_Tong hop gia tri 3" xfId="8716"/>
    <cellStyle name="T_Book1_Tong hop gia tri_BIEU KE HOACH  2015 (KTN 6.11 sua)" xfId="8717"/>
    <cellStyle name="T_Book1_TT nhu cau dung nuoc" xfId="8718"/>
    <cellStyle name="T_Book1_TT nhu cau dung nuoc 2" xfId="8719"/>
    <cellStyle name="T_Book1_TT nhu cau dung nuoc 2 2" xfId="8720"/>
    <cellStyle name="T_Book1_TT nhu cau dung nuoc 3" xfId="8721"/>
    <cellStyle name="T_Book1_TT nhu cau dung nuoc_BIEU KE HOACH  2015 (KTN 6.11 sua)" xfId="8722"/>
    <cellStyle name="T_Book1_TT nhu cau dung nuoc_GVL" xfId="8723"/>
    <cellStyle name="T_Book1_TT nhu cau dung nuoc_GVL 2" xfId="8724"/>
    <cellStyle name="T_Book1_TT nhu cau dung nuoc_GVL 2 2" xfId="8725"/>
    <cellStyle name="T_Book1_TT nhu cau dung nuoc_GVL 3" xfId="8726"/>
    <cellStyle name="T_Book1_TT nhu cau dung nuoc_GVL_BIEU KE HOACH  2015 (KTN 6.11 sua)" xfId="8727"/>
    <cellStyle name="T_Book1_TU VAN THUY LOI THAM  PHE" xfId="8728"/>
    <cellStyle name="T_Book1_TU VAN THUY LOI THAM  PHE 2" xfId="8729"/>
    <cellStyle name="T_Book1_TU VAN THUY LOI THAM  PHE 3" xfId="8730"/>
    <cellStyle name="T_Book1_TU VAN THUY LOI THAM  PHE_BIEU KE HOACH  2015 (KTN 6.11 sua)" xfId="8731"/>
    <cellStyle name="T_Book1_ung truoc 2011 NSTW Thanh Hoa + Nge An gui Thu 12-5" xfId="8732"/>
    <cellStyle name="T_Book1_ung truoc 2011 NSTW Thanh Hoa + Nge An gui Thu 12-5 2" xfId="8733"/>
    <cellStyle name="T_Book1_ung truoc 2011 NSTW Thanh Hoa + Nge An gui Thu 12-5 2 2" xfId="8734"/>
    <cellStyle name="T_Book1_ung truoc 2011 NSTW Thanh Hoa + Nge An gui Thu 12-5 3" xfId="8735"/>
    <cellStyle name="T_Book1_ung truoc 2011 NSTW Thanh Hoa + Nge An gui Thu 12-5_BIEU KE HOACH  2015 (KTN 6.11 sua)" xfId="8736"/>
    <cellStyle name="T_Book1_VC1" xfId="8737"/>
    <cellStyle name="T_Book1_VC1 2" xfId="8738"/>
    <cellStyle name="T_Book1_VC1 2 2" xfId="8739"/>
    <cellStyle name="T_Book1_VC1 3" xfId="8740"/>
    <cellStyle name="T_Book1_VC1_BIEU KE HOACH  2015 (KTN 6.11 sua)" xfId="8741"/>
    <cellStyle name="T_Book1_VC1_GVL" xfId="8742"/>
    <cellStyle name="T_Book1_VC1_GVL 2" xfId="8743"/>
    <cellStyle name="T_Book1_VC1_GVL 2 2" xfId="8744"/>
    <cellStyle name="T_Book1_VC1_GVL 3" xfId="8745"/>
    <cellStyle name="T_Book1_VC1_GVL_BIEU KE HOACH  2015 (KTN 6.11 sua)" xfId="8746"/>
    <cellStyle name="T_Book1_Viec Huy dang lam" xfId="8747"/>
    <cellStyle name="T_Book1_Viec Huy dang lam_CT 134" xfId="8748"/>
    <cellStyle name="T_Book2" xfId="8749"/>
    <cellStyle name="T_Cac bao cao TB  Milk-Yomilk-co Ke- CK 1-Vinh Thang" xfId="8750"/>
    <cellStyle name="T_Cac bao cao TB  Milk-Yomilk-co Ke- CK 1-Vinh Thang 2" xfId="8751"/>
    <cellStyle name="T_Cac bao cao TB  Milk-Yomilk-co Ke- CK 1-Vinh Thang 3" xfId="8752"/>
    <cellStyle name="T_Cac bao cao TB  Milk-Yomilk-co Ke- CK 1-Vinh Thang_CT 134" xfId="8753"/>
    <cellStyle name="T_CDKT" xfId="8754"/>
    <cellStyle name="T_CDKT 2" xfId="8755"/>
    <cellStyle name="T_CDKT 2 2" xfId="8756"/>
    <cellStyle name="T_CDKT 3" xfId="8757"/>
    <cellStyle name="T_CDKT_BIEU KE HOACH  2015 (KTN 6.11 sua)" xfId="8758"/>
    <cellStyle name="T_CDKT_bieu ke hoach dau thau" xfId="8759"/>
    <cellStyle name="T_CDKT_bieu ke hoach dau thau 2" xfId="8760"/>
    <cellStyle name="T_CDKT_bieu ke hoach dau thau 2 2" xfId="8761"/>
    <cellStyle name="T_CDKT_bieu ke hoach dau thau 3" xfId="8762"/>
    <cellStyle name="T_CDKT_bieu ke hoach dau thau truong mam non SKH" xfId="8763"/>
    <cellStyle name="T_CDKT_bieu ke hoach dau thau truong mam non SKH 2" xfId="8764"/>
    <cellStyle name="T_CDKT_bieu ke hoach dau thau truong mam non SKH 2 2" xfId="8765"/>
    <cellStyle name="T_CDKT_bieu ke hoach dau thau truong mam non SKH 3" xfId="8766"/>
    <cellStyle name="T_CDKT_bieu ke hoach dau thau truong mam non SKH_BIEU KE HOACH  2015 (KTN 6.11 sua)" xfId="8767"/>
    <cellStyle name="T_CDKT_bieu ke hoach dau thau_BIEU KE HOACH  2015 (KTN 6.11 sua)" xfId="8768"/>
    <cellStyle name="T_CDKT_bieu tong hop lai kh von 2011 gui phong TH-KTDN" xfId="8769"/>
    <cellStyle name="T_CDKT_bieu tong hop lai kh von 2011 gui phong TH-KTDN 2" xfId="8770"/>
    <cellStyle name="T_CDKT_bieu tong hop lai kh von 2011 gui phong TH-KTDN 2 2" xfId="8771"/>
    <cellStyle name="T_CDKT_bieu tong hop lai kh von 2011 gui phong TH-KTDN 3" xfId="8772"/>
    <cellStyle name="T_CDKT_bieu tong hop lai kh von 2011 gui phong TH-KTDN_BIEU KE HOACH  2015 (KTN 6.11 sua)" xfId="8773"/>
    <cellStyle name="T_CDKT_Book1" xfId="8774"/>
    <cellStyle name="T_CDKT_Book1 2" xfId="8775"/>
    <cellStyle name="T_CDKT_Book1 2 2" xfId="8776"/>
    <cellStyle name="T_CDKT_Book1 3" xfId="8777"/>
    <cellStyle name="T_CDKT_Book1_BIEU KE HOACH  2015 (KTN 6.11 sua)" xfId="8778"/>
    <cellStyle name="T_CDKT_Book1_Ke hoach 2010 (theo doi 11-8-2010)" xfId="8779"/>
    <cellStyle name="T_CDKT_Book1_Ke hoach 2010 (theo doi 11-8-2010) 2" xfId="8780"/>
    <cellStyle name="T_CDKT_Book1_Ke hoach 2010 (theo doi 11-8-2010) 2 2" xfId="8781"/>
    <cellStyle name="T_CDKT_Book1_Ke hoach 2010 (theo doi 11-8-2010) 3" xfId="8782"/>
    <cellStyle name="T_CDKT_Book1_Ke hoach 2010 (theo doi 11-8-2010)_BIEU KE HOACH  2015 (KTN 6.11 sua)" xfId="8783"/>
    <cellStyle name="T_CDKT_Copy of KH PHAN BO VON ĐỐI ỨNG NAM 2011 (30 TY phuong án gop WB)" xfId="8784"/>
    <cellStyle name="T_CDKT_Copy of KH PHAN BO VON ĐỐI ỨNG NAM 2011 (30 TY phuong án gop WB) 2" xfId="8785"/>
    <cellStyle name="T_CDKT_Copy of KH PHAN BO VON ĐỐI ỨNG NAM 2011 (30 TY phuong án gop WB) 2 2" xfId="8786"/>
    <cellStyle name="T_CDKT_Copy of KH PHAN BO VON ĐỐI ỨNG NAM 2011 (30 TY phuong án gop WB) 3" xfId="8787"/>
    <cellStyle name="T_CDKT_Copy of KH PHAN BO VON ĐỐI ỨNG NAM 2011 (30 TY phuong án gop WB)_BIEU KE HOACH  2015 (KTN 6.11 sua)" xfId="8788"/>
    <cellStyle name="T_CDKT_DT tieu hoc diem TDC ban Cho 28-02-09" xfId="8789"/>
    <cellStyle name="T_CDKT_DT tieu hoc diem TDC ban Cho 28-02-09 2" xfId="8790"/>
    <cellStyle name="T_CDKT_DT tieu hoc diem TDC ban Cho 28-02-09 2 2" xfId="8791"/>
    <cellStyle name="T_CDKT_DT tieu hoc diem TDC ban Cho 28-02-09 3" xfId="8792"/>
    <cellStyle name="T_CDKT_DT tieu hoc diem TDC ban Cho 28-02-09_BIEU KE HOACH  2015 (KTN 6.11 sua)" xfId="8793"/>
    <cellStyle name="T_CDKT_DTTD chieng chan Tham lai 29-9-2009" xfId="8794"/>
    <cellStyle name="T_CDKT_DTTD chieng chan Tham lai 29-9-2009 2" xfId="8795"/>
    <cellStyle name="T_CDKT_DTTD chieng chan Tham lai 29-9-2009 2 2" xfId="8796"/>
    <cellStyle name="T_CDKT_DTTD chieng chan Tham lai 29-9-2009 3" xfId="8797"/>
    <cellStyle name="T_CDKT_DTTD chieng chan Tham lai 29-9-2009_BIEU KE HOACH  2015 (KTN 6.11 sua)" xfId="8798"/>
    <cellStyle name="T_CDKT_GVL" xfId="8799"/>
    <cellStyle name="T_CDKT_GVL 2" xfId="8800"/>
    <cellStyle name="T_CDKT_GVL 2 2" xfId="8801"/>
    <cellStyle name="T_CDKT_GVL 3" xfId="8802"/>
    <cellStyle name="T_CDKT_GVL_BIEU KE HOACH  2015 (KTN 6.11 sua)" xfId="8803"/>
    <cellStyle name="T_CDKT_Ke hoach 2010 (theo doi 11-8-2010)" xfId="8804"/>
    <cellStyle name="T_CDKT_Ke hoach 2010 (theo doi 11-8-2010) 2" xfId="8805"/>
    <cellStyle name="T_CDKT_Ke hoach 2010 (theo doi 11-8-2010) 2 2" xfId="8806"/>
    <cellStyle name="T_CDKT_Ke hoach 2010 (theo doi 11-8-2010) 3" xfId="8807"/>
    <cellStyle name="T_CDKT_Ke hoach 2010 (theo doi 11-8-2010)_BIEU KE HOACH  2015 (KTN 6.11 sua)" xfId="8808"/>
    <cellStyle name="T_CDKT_ke hoach dau thau 30-6-2010" xfId="8809"/>
    <cellStyle name="T_CDKT_ke hoach dau thau 30-6-2010 2" xfId="8810"/>
    <cellStyle name="T_CDKT_ke hoach dau thau 30-6-2010 2 2" xfId="8811"/>
    <cellStyle name="T_CDKT_ke hoach dau thau 30-6-2010 3" xfId="8812"/>
    <cellStyle name="T_CDKT_ke hoach dau thau 30-6-2010_BIEU KE HOACH  2015 (KTN 6.11 sua)" xfId="8813"/>
    <cellStyle name="T_CDKT_KH Von 2012 gui BKH 1" xfId="8814"/>
    <cellStyle name="T_CDKT_KH Von 2012 gui BKH 1 2" xfId="8815"/>
    <cellStyle name="T_CDKT_KH Von 2012 gui BKH 1 2 2" xfId="8816"/>
    <cellStyle name="T_CDKT_KH Von 2012 gui BKH 1 3" xfId="8817"/>
    <cellStyle name="T_CDKT_KH Von 2012 gui BKH 1_BIEU KE HOACH  2015 (KTN 6.11 sua)" xfId="8818"/>
    <cellStyle name="T_CDKT_QD ke hoach dau thau" xfId="8819"/>
    <cellStyle name="T_CDKT_QD ke hoach dau thau 2" xfId="8820"/>
    <cellStyle name="T_CDKT_QD ke hoach dau thau 2 2" xfId="8821"/>
    <cellStyle name="T_CDKT_QD ke hoach dau thau 3" xfId="8822"/>
    <cellStyle name="T_CDKT_QD ke hoach dau thau_BIEU KE HOACH  2015 (KTN 6.11 sua)" xfId="8823"/>
    <cellStyle name="T_CDKT_Tienluong" xfId="8824"/>
    <cellStyle name="T_CDKT_Tienluong 2" xfId="8825"/>
    <cellStyle name="T_CDKT_Tienluong 2 2" xfId="8826"/>
    <cellStyle name="T_CDKT_Tienluong 3" xfId="8827"/>
    <cellStyle name="T_CDKT_Tienluong_BIEU KE HOACH  2015 (KTN 6.11 sua)" xfId="8828"/>
    <cellStyle name="T_CDKT_Tong von ĐTPT" xfId="8829"/>
    <cellStyle name="T_CDKT_Tong von ĐTPT 2" xfId="8830"/>
    <cellStyle name="T_CDKT_Tong von ĐTPT 2 2" xfId="8831"/>
    <cellStyle name="T_CDKT_Tong von ĐTPT 3" xfId="8832"/>
    <cellStyle name="T_CDKT_Tong von ĐTPT_BIEU KE HOACH  2015 (KTN 6.11 sua)" xfId="8833"/>
    <cellStyle name="T_cham diem Milk chu ky2-ANH MINH" xfId="8834"/>
    <cellStyle name="T_cham diem Milk chu ky2-ANH MINH 2" xfId="8835"/>
    <cellStyle name="T_cham diem Milk chu ky2-ANH MINH 3" xfId="8836"/>
    <cellStyle name="T_cham diem Milk chu ky2-ANH MINH_CT 134" xfId="8837"/>
    <cellStyle name="T_cham trung bay ck 1 m.Bac milk co ke 2" xfId="8838"/>
    <cellStyle name="T_cham trung bay ck 1 m.Bac milk co ke 2 2" xfId="8839"/>
    <cellStyle name="T_cham trung bay ck 1 m.Bac milk co ke 2 3" xfId="8840"/>
    <cellStyle name="T_cham trung bay ck 1 m.Bac milk co ke 2_CT 134" xfId="8841"/>
    <cellStyle name="T_cham trung bay yao smart milk ck 2 mien Bac" xfId="8842"/>
    <cellStyle name="T_cham trung bay yao smart milk ck 2 mien Bac 2" xfId="8843"/>
    <cellStyle name="T_cham trung bay yao smart milk ck 2 mien Bac 3" xfId="8844"/>
    <cellStyle name="T_cham trung bay yao smart milk ck 2 mien Bac_CT 134" xfId="8845"/>
    <cellStyle name="T_Chuan bi dau tu nam 2008" xfId="8846"/>
    <cellStyle name="T_Chuan bi dau tu nam 2008 2" xfId="8847"/>
    <cellStyle name="T_Chuan bi dau tu nam 2008 3" xfId="8848"/>
    <cellStyle name="T_Chuan bi dau tu nam 2008_CT 134" xfId="8849"/>
    <cellStyle name="T_cong bo ĐGCM ĐB nam 2008" xfId="8850"/>
    <cellStyle name="T_cong bo ĐGCM ĐB nam 2008 2" xfId="8851"/>
    <cellStyle name="T_cong bo ĐGCM ĐB nam 2008 2 2" xfId="8852"/>
    <cellStyle name="T_cong bo ĐGCM ĐB nam 2008 3" xfId="8853"/>
    <cellStyle name="T_cong bo ĐGCM ĐB nam 2008_BIEU KE HOACH  2015 (KTN 6.11 sua)" xfId="8854"/>
    <cellStyle name="T_cong bo ĐGCM ĐB nam 2008_GVL" xfId="8855"/>
    <cellStyle name="T_cong bo ĐGCM ĐB nam 2008_GVL 2" xfId="8856"/>
    <cellStyle name="T_cong bo ĐGCM ĐB nam 2008_GVL 2 2" xfId="8857"/>
    <cellStyle name="T_cong bo ĐGCM ĐB nam 2008_GVL 3" xfId="8858"/>
    <cellStyle name="T_cong bo ĐGCM ĐB nam 2008_GVL_BIEU KE HOACH  2015 (KTN 6.11 sua)" xfId="8859"/>
    <cellStyle name="T_Copy of Bao cao  XDCB 7 thang nam 2008_So KH&amp;DT SUA" xfId="8860"/>
    <cellStyle name="T_Copy of Bao cao  XDCB 7 thang nam 2008_So KH&amp;DT SUA 2" xfId="8861"/>
    <cellStyle name="T_Copy of Bao cao  XDCB 7 thang nam 2008_So KH&amp;DT SUA 3" xfId="8862"/>
    <cellStyle name="T_Copy of Bao cao  XDCB 7 thang nam 2008_So KH&amp;DT SUA_CT 134" xfId="8863"/>
    <cellStyle name="T_Copy of Biểu BC điều chỉnh chỉ tiêu NN các huyện chia tách 404 ngay 23.5" xfId="8864"/>
    <cellStyle name="T_Copy of KH PHAN BO VON ĐỐI ỨNG NAM 2011 (30 TY phuong án gop WB)" xfId="8865"/>
    <cellStyle name="T_Copy of KH PHAN BO VON ĐỐI ỨNG NAM 2011 (30 TY phuong án gop WB) 2" xfId="8866"/>
    <cellStyle name="T_Copy of KH PHAN BO VON ĐỐI ỨNG NAM 2011 (30 TY phuong án gop WB) 3" xfId="8867"/>
    <cellStyle name="T_Copy of KH PHAN BO VON ĐỐI ỨNG NAM 2011 (30 TY phuong án gop WB)_BIEU KE HOACH  2015 (KTN 6.11 sua)" xfId="8868"/>
    <cellStyle name="T_Copy of SO THEO DOI SAN LUONG NAM 2007" xfId="8869"/>
    <cellStyle name="T_Copy of SO THEO DOI SAN LUONG NAM 2007 2" xfId="8870"/>
    <cellStyle name="T_Copy of SO THEO DOI SAN LUONG NAM 2007 3" xfId="8871"/>
    <cellStyle name="T_Copy of SO THEO DOI SAN LUONG NAM 2007_BIEU KE HOACH  2015 (KTN 6.11 sua)" xfId="8872"/>
    <cellStyle name="T_CPK" xfId="8873"/>
    <cellStyle name="T_CPK 2" xfId="8874"/>
    <cellStyle name="T_CPK_Bao cao danh muc cac cong trinh tren dia ban huyen 4-2010" xfId="8875"/>
    <cellStyle name="T_CPK_Bao cao danh muc cac cong trinh tren dia ban huyen 4-2010 2" xfId="8876"/>
    <cellStyle name="T_CPK_Bieu chi tieu KH 2014 (Huy-04-11)" xfId="8877"/>
    <cellStyle name="T_CPK_Bieu chi tieu KH 2014 (Huy-04-11) 2" xfId="8878"/>
    <cellStyle name="T_CPK_bieu ke hoach dau thau" xfId="8879"/>
    <cellStyle name="T_CPK_bieu ke hoach dau thau 2" xfId="8880"/>
    <cellStyle name="T_CPK_bieu ke hoach dau thau 2 2" xfId="8881"/>
    <cellStyle name="T_CPK_bieu ke hoach dau thau 3" xfId="8882"/>
    <cellStyle name="T_CPK_bieu ke hoach dau thau truong mam non SKH" xfId="8883"/>
    <cellStyle name="T_CPK_bieu ke hoach dau thau truong mam non SKH 2" xfId="8884"/>
    <cellStyle name="T_CPK_bieu ke hoach dau thau truong mam non SKH 2 2" xfId="8885"/>
    <cellStyle name="T_CPK_bieu ke hoach dau thau truong mam non SKH 3" xfId="8886"/>
    <cellStyle name="T_CPK_bieu ke hoach dau thau truong mam non SKH_BIEU KE HOACH  2015 (KTN 6.11 sua)" xfId="8887"/>
    <cellStyle name="T_CPK_bieu ke hoach dau thau_BIEU KE HOACH  2015 (KTN 6.11 sua)" xfId="8888"/>
    <cellStyle name="T_CPK_bieu tong hop lai kh von 2011 gui phong TH-KTDN" xfId="8889"/>
    <cellStyle name="T_CPK_bieu tong hop lai kh von 2011 gui phong TH-KTDN 2" xfId="8890"/>
    <cellStyle name="T_CPK_bieu tong hop lai kh von 2011 gui phong TH-KTDN 2 2" xfId="8891"/>
    <cellStyle name="T_CPK_bieu tong hop lai kh von 2011 gui phong TH-KTDN 3" xfId="8892"/>
    <cellStyle name="T_CPK_bieu tong hop lai kh von 2011 gui phong TH-KTDN_BIEU KE HOACH  2015 (KTN 6.11 sua)" xfId="8893"/>
    <cellStyle name="T_CPK_Book1" xfId="8894"/>
    <cellStyle name="T_CPK_Book1 2" xfId="8895"/>
    <cellStyle name="T_CPK_Book1 2 2" xfId="8896"/>
    <cellStyle name="T_CPK_Book1 3" xfId="8897"/>
    <cellStyle name="T_CPK_Book1_1" xfId="8898"/>
    <cellStyle name="T_CPK_Book1_1 2" xfId="8899"/>
    <cellStyle name="T_CPK_Book1_1 2 2" xfId="8900"/>
    <cellStyle name="T_CPK_Book1_1 3" xfId="8901"/>
    <cellStyle name="T_CPK_Book1_1_BIEU KE HOACH  2015 (KTN 6.11 sua)" xfId="8902"/>
    <cellStyle name="T_CPK_Book1_BIEU KE HOACH  2015 (KTN 6.11 sua)" xfId="8903"/>
    <cellStyle name="T_CPK_Book1_DTTD chieng chan Tham lai 29-9-2009" xfId="8904"/>
    <cellStyle name="T_CPK_Book1_DTTD chieng chan Tham lai 29-9-2009 2" xfId="8905"/>
    <cellStyle name="T_CPK_Book1_DTTD chieng chan Tham lai 29-9-2009 2 2" xfId="8906"/>
    <cellStyle name="T_CPK_Book1_DTTD chieng chan Tham lai 29-9-2009 3" xfId="8907"/>
    <cellStyle name="T_CPK_Book1_DTTD chieng chan Tham lai 29-9-2009_BIEU KE HOACH  2015 (KTN 6.11 sua)" xfId="8908"/>
    <cellStyle name="T_CPK_Book1_Ke hoach 2010 (theo doi 11-8-2010)" xfId="8909"/>
    <cellStyle name="T_CPK_Book1_Ke hoach 2010 (theo doi 11-8-2010) 2" xfId="8910"/>
    <cellStyle name="T_CPK_Book1_Ke hoach 2010 (theo doi 11-8-2010) 2 2" xfId="8911"/>
    <cellStyle name="T_CPK_Book1_Ke hoach 2010 (theo doi 11-8-2010) 3" xfId="8912"/>
    <cellStyle name="T_CPK_Book1_Ke hoach 2010 (theo doi 11-8-2010)_BIEU KE HOACH  2015 (KTN 6.11 sua)" xfId="8913"/>
    <cellStyle name="T_CPK_Book1_ke hoach dau thau 30-6-2010" xfId="8914"/>
    <cellStyle name="T_CPK_Book1_ke hoach dau thau 30-6-2010 2" xfId="8915"/>
    <cellStyle name="T_CPK_Book1_ke hoach dau thau 30-6-2010 2 2" xfId="8916"/>
    <cellStyle name="T_CPK_Book1_ke hoach dau thau 30-6-2010 3" xfId="8917"/>
    <cellStyle name="T_CPK_Book1_ke hoach dau thau 30-6-2010_BIEU KE HOACH  2015 (KTN 6.11 sua)" xfId="8918"/>
    <cellStyle name="T_CPK_Copy of KH PHAN BO VON ĐỐI ỨNG NAM 2011 (30 TY phuong án gop WB)" xfId="8919"/>
    <cellStyle name="T_CPK_Copy of KH PHAN BO VON ĐỐI ỨNG NAM 2011 (30 TY phuong án gop WB) 2" xfId="8920"/>
    <cellStyle name="T_CPK_Copy of KH PHAN BO VON ĐỐI ỨNG NAM 2011 (30 TY phuong án gop WB) 2 2" xfId="8921"/>
    <cellStyle name="T_CPK_Copy of KH PHAN BO VON ĐỐI ỨNG NAM 2011 (30 TY phuong án gop WB) 3" xfId="8922"/>
    <cellStyle name="T_CPK_Copy of KH PHAN BO VON ĐỐI ỨNG NAM 2011 (30 TY phuong án gop WB)_BIEU KE HOACH  2015 (KTN 6.11 sua)" xfId="8923"/>
    <cellStyle name="T_CPK_DTTD chieng chan Tham lai 29-9-2009" xfId="8924"/>
    <cellStyle name="T_CPK_DTTD chieng chan Tham lai 29-9-2009 2" xfId="8925"/>
    <cellStyle name="T_CPK_DTTD chieng chan Tham lai 29-9-2009 2 2" xfId="8926"/>
    <cellStyle name="T_CPK_DTTD chieng chan Tham lai 29-9-2009 3" xfId="8927"/>
    <cellStyle name="T_CPK_DTTD chieng chan Tham lai 29-9-2009_BIEU KE HOACH  2015 (KTN 6.11 sua)" xfId="8928"/>
    <cellStyle name="T_CPK_dự toán 30a 2013" xfId="8929"/>
    <cellStyle name="T_CPK_Du toan nuoc San Thang (GD2)" xfId="8930"/>
    <cellStyle name="T_CPK_Du toan nuoc San Thang (GD2) 2" xfId="8931"/>
    <cellStyle name="T_CPK_Du toan nuoc San Thang (GD2) 2 2" xfId="8932"/>
    <cellStyle name="T_CPK_Du toan nuoc San Thang (GD2) 3" xfId="8933"/>
    <cellStyle name="T_CPK_Du toan nuoc San Thang (GD2)_BIEU KE HOACH  2015 (KTN 6.11 sua)" xfId="8934"/>
    <cellStyle name="T_CPK_Ke hoach 2010 (theo doi 11-8-2010)" xfId="8935"/>
    <cellStyle name="T_CPK_Ke hoach 2010 (theo doi 11-8-2010) 2" xfId="8936"/>
    <cellStyle name="T_CPK_Ke hoach 2010 (theo doi 11-8-2010) 2 2" xfId="8937"/>
    <cellStyle name="T_CPK_Ke hoach 2010 (theo doi 11-8-2010) 3" xfId="8938"/>
    <cellStyle name="T_CPK_Ke hoach 2010 (theo doi 11-8-2010)_BIEU KE HOACH  2015 (KTN 6.11 sua)" xfId="8939"/>
    <cellStyle name="T_CPK_ke hoach dau thau 30-6-2010" xfId="8940"/>
    <cellStyle name="T_CPK_ke hoach dau thau 30-6-2010 2" xfId="8941"/>
    <cellStyle name="T_CPK_ke hoach dau thau 30-6-2010 2 2" xfId="8942"/>
    <cellStyle name="T_CPK_ke hoach dau thau 30-6-2010 3" xfId="8943"/>
    <cellStyle name="T_CPK_ke hoach dau thau 30-6-2010_BIEU KE HOACH  2015 (KTN 6.11 sua)" xfId="8944"/>
    <cellStyle name="T_CPK_KH Von 2012 gui BKH 1" xfId="8945"/>
    <cellStyle name="T_CPK_KH Von 2012 gui BKH 1 2" xfId="8946"/>
    <cellStyle name="T_CPK_KH Von 2012 gui BKH 1 2 2" xfId="8947"/>
    <cellStyle name="T_CPK_KH Von 2012 gui BKH 1 3" xfId="8948"/>
    <cellStyle name="T_CPK_KH Von 2012 gui BKH 1_BIEU KE HOACH  2015 (KTN 6.11 sua)" xfId="8949"/>
    <cellStyle name="T_CPK_QD ke hoach dau thau" xfId="8950"/>
    <cellStyle name="T_CPK_QD ke hoach dau thau 2" xfId="8951"/>
    <cellStyle name="T_CPK_QD ke hoach dau thau 2 2" xfId="8952"/>
    <cellStyle name="T_CPK_QD ke hoach dau thau 3" xfId="8953"/>
    <cellStyle name="T_CPK_QD ke hoach dau thau_BIEU KE HOACH  2015 (KTN 6.11 sua)" xfId="8954"/>
    <cellStyle name="T_CPK_Ra soat KH von 2011 (Huy-11-11-11)" xfId="8955"/>
    <cellStyle name="T_CPK_Ra soat KH von 2011 (Huy-11-11-11) 2" xfId="8956"/>
    <cellStyle name="T_CPK_Ra soat KH von 2011 (Huy-11-11-11) 2 2" xfId="8957"/>
    <cellStyle name="T_CPK_Ra soat KH von 2011 (Huy-11-11-11) 3" xfId="8958"/>
    <cellStyle name="T_CPK_Ra soat KH von 2011 (Huy-11-11-11)_BIEU KE HOACH  2015 (KTN 6.11 sua)" xfId="8959"/>
    <cellStyle name="T_CPK_tien luong" xfId="8960"/>
    <cellStyle name="T_CPK_tien luong 2" xfId="8961"/>
    <cellStyle name="T_CPK_Tien luong chuan 01" xfId="8962"/>
    <cellStyle name="T_CPK_Tien luong chuan 01 2" xfId="8963"/>
    <cellStyle name="T_CPK_tinh toan hoang ha" xfId="8964"/>
    <cellStyle name="T_CPK_tinh toan hoang ha 2" xfId="8965"/>
    <cellStyle name="T_CPK_tinh toan hoang ha 2 2" xfId="8966"/>
    <cellStyle name="T_CPK_tinh toan hoang ha 3" xfId="8967"/>
    <cellStyle name="T_CPK_tinh toan hoang ha_BIEU KE HOACH  2015 (KTN 6.11 sua)" xfId="8968"/>
    <cellStyle name="T_CPK_Tong von ĐTPT" xfId="8969"/>
    <cellStyle name="T_CPK_Tong von ĐTPT 2" xfId="8970"/>
    <cellStyle name="T_CPK_Tong von ĐTPT 2 2" xfId="8971"/>
    <cellStyle name="T_CPK_Tong von ĐTPT 3" xfId="8972"/>
    <cellStyle name="T_CPK_Tong von ĐTPT_BIEU KE HOACH  2015 (KTN 6.11 sua)" xfId="8973"/>
    <cellStyle name="T_CPK_Viec Huy dang lam" xfId="8974"/>
    <cellStyle name="T_CPK_Viec Huy dang lam_CT 134" xfId="8975"/>
    <cellStyle name="T_CTMTQG 2008" xfId="8976"/>
    <cellStyle name="T_CTMTQG 2008 2" xfId="8977"/>
    <cellStyle name="T_CTMTQG 2008 3" xfId="8978"/>
    <cellStyle name="T_CTMTQG 2008_Bieu mau danh muc du an thuoc CTMTQG nam 2008" xfId="8979"/>
    <cellStyle name="T_CTMTQG 2008_Bieu mau danh muc du an thuoc CTMTQG nam 2008 2" xfId="8980"/>
    <cellStyle name="T_CTMTQG 2008_Bieu mau danh muc du an thuoc CTMTQG nam 2008 3" xfId="8981"/>
    <cellStyle name="T_CTMTQG 2008_Bieu mau danh muc du an thuoc CTMTQG nam 2008_CT 134" xfId="8982"/>
    <cellStyle name="T_CTMTQG 2008_CT 134" xfId="8983"/>
    <cellStyle name="T_CTMTQG 2008_Hi-Tong hop KQ phan bo KH nam 08- LD fong giao 15-11-08" xfId="8984"/>
    <cellStyle name="T_CTMTQG 2008_Hi-Tong hop KQ phan bo KH nam 08- LD fong giao 15-11-08 2" xfId="8985"/>
    <cellStyle name="T_CTMTQG 2008_Hi-Tong hop KQ phan bo KH nam 08- LD fong giao 15-11-08 3" xfId="8986"/>
    <cellStyle name="T_CTMTQG 2008_Hi-Tong hop KQ phan bo KH nam 08- LD fong giao 15-11-08_CT 134" xfId="8987"/>
    <cellStyle name="T_CTMTQG 2008_Ket qua thuc hien nam 2008" xfId="8988"/>
    <cellStyle name="T_CTMTQG 2008_Ket qua thuc hien nam 2008 2" xfId="8989"/>
    <cellStyle name="T_CTMTQG 2008_Ket qua thuc hien nam 2008 3" xfId="8990"/>
    <cellStyle name="T_CTMTQG 2008_Ket qua thuc hien nam 2008_CT 134" xfId="8991"/>
    <cellStyle name="T_CTMTQG 2008_KH XDCB_2008 lan 1" xfId="8992"/>
    <cellStyle name="T_CTMTQG 2008_KH XDCB_2008 lan 1 2" xfId="8993"/>
    <cellStyle name="T_CTMTQG 2008_KH XDCB_2008 lan 1 3" xfId="8994"/>
    <cellStyle name="T_CTMTQG 2008_KH XDCB_2008 lan 1 sua ngay 27-10" xfId="8995"/>
    <cellStyle name="T_CTMTQG 2008_KH XDCB_2008 lan 1 sua ngay 27-10 2" xfId="8996"/>
    <cellStyle name="T_CTMTQG 2008_KH XDCB_2008 lan 1 sua ngay 27-10 3" xfId="8997"/>
    <cellStyle name="T_CTMTQG 2008_KH XDCB_2008 lan 1 sua ngay 27-10_CT 134" xfId="8998"/>
    <cellStyle name="T_CTMTQG 2008_KH XDCB_2008 lan 1_CT 134" xfId="8999"/>
    <cellStyle name="T_CTMTQG 2008_KH XDCB_2008 lan 2 sua ngay 10-11" xfId="9000"/>
    <cellStyle name="T_CTMTQG 2008_KH XDCB_2008 lan 2 sua ngay 10-11 2" xfId="9001"/>
    <cellStyle name="T_CTMTQG 2008_KH XDCB_2008 lan 2 sua ngay 10-11 3" xfId="9002"/>
    <cellStyle name="T_CTMTQG 2008_KH XDCB_2008 lan 2 sua ngay 10-11_CT 134" xfId="9003"/>
    <cellStyle name="T_danh sach chua nop bcao trung bay sua chua  tinh den 1-3-06" xfId="9004"/>
    <cellStyle name="T_danh sach chua nop bcao trung bay sua chua  tinh den 1-3-06 2" xfId="9005"/>
    <cellStyle name="T_danh sach chua nop bcao trung bay sua chua  tinh den 1-3-06 3" xfId="9006"/>
    <cellStyle name="T_danh sach chua nop bcao trung bay sua chua  tinh den 1-3-06_CT 134" xfId="9007"/>
    <cellStyle name="T_Danh Sach ho ngheo" xfId="9008"/>
    <cellStyle name="T_Danh sach KH TB MilkYomilk Yao  Smart chu ky 2-Vinh Thang" xfId="9009"/>
    <cellStyle name="T_Danh sach KH TB MilkYomilk Yao  Smart chu ky 2-Vinh Thang 2" xfId="9010"/>
    <cellStyle name="T_Danh sach KH TB MilkYomilk Yao  Smart chu ky 2-Vinh Thang 3" xfId="9011"/>
    <cellStyle name="T_Danh sach KH TB MilkYomilk Yao  Smart chu ky 2-Vinh Thang_CT 134" xfId="9012"/>
    <cellStyle name="T_Danh sach KH trung bay MilkYomilk co ke chu ky 2-Vinh Thang" xfId="9013"/>
    <cellStyle name="T_Danh sach KH trung bay MilkYomilk co ke chu ky 2-Vinh Thang 2" xfId="9014"/>
    <cellStyle name="T_Danh sach KH trung bay MilkYomilk co ke chu ky 2-Vinh Thang 3" xfId="9015"/>
    <cellStyle name="T_Danh sach KH trung bay MilkYomilk co ke chu ky 2-Vinh Thang_CT 134" xfId="9016"/>
    <cellStyle name="T_DON GIA" xfId="9017"/>
    <cellStyle name="T_DON GIA 2" xfId="9018"/>
    <cellStyle name="T_DON GIA 3" xfId="9019"/>
    <cellStyle name="T_Don gia chi tiet" xfId="9020"/>
    <cellStyle name="T_Don gia chi tiet 2" xfId="9021"/>
    <cellStyle name="T_Don gia chi tiet 3" xfId="9022"/>
    <cellStyle name="T_Don gia chi tiet_BIEU KE HOACH  2015 (KTN 6.11 sua)" xfId="9023"/>
    <cellStyle name="T_DON GIA_BIEU KE HOACH  2015 (KTN 6.11 sua)" xfId="9024"/>
    <cellStyle name="T_DONGIA" xfId="9025"/>
    <cellStyle name="T_DONGIA 2" xfId="9026"/>
    <cellStyle name="T_DONGIA 3" xfId="9027"/>
    <cellStyle name="T_DONGIA_BIEU KE HOACH  2015 (KTN 6.11 sua)" xfId="9028"/>
    <cellStyle name="T_DS cac chau thieu nhi. trung tam" xfId="9029"/>
    <cellStyle name="T_DSACH MILK YO MILK CK 2 M.BAC" xfId="9030"/>
    <cellStyle name="T_DSACH MILK YO MILK CK 2 M.BAC 2" xfId="9031"/>
    <cellStyle name="T_DSACH MILK YO MILK CK 2 M.BAC 3" xfId="9032"/>
    <cellStyle name="T_DSACH MILK YO MILK CK 2 M.BAC_CT 134" xfId="9033"/>
    <cellStyle name="T_DSKH Tbay Milk , Yomilk CK 2 Vu Thi Hanh" xfId="9034"/>
    <cellStyle name="T_DSKH Tbay Milk , Yomilk CK 2 Vu Thi Hanh 2" xfId="9035"/>
    <cellStyle name="T_DSKH Tbay Milk , Yomilk CK 2 Vu Thi Hanh 3" xfId="9036"/>
    <cellStyle name="T_DSKH Tbay Milk , Yomilk CK 2 Vu Thi Hanh_CT 134" xfId="9037"/>
    <cellStyle name="T_DT Nha Da nang" xfId="9038"/>
    <cellStyle name="T_DT Nha Da nang 2" xfId="9039"/>
    <cellStyle name="T_DT Nha Da nang 3" xfId="9040"/>
    <cellStyle name="T_DT Nha Da nang_BIEU KE HOACH  2015 (KTN 6.11 sua)" xfId="9041"/>
    <cellStyle name="T_DT NHA KHACH -12" xfId="9042"/>
    <cellStyle name="T_DT NHA KHACH -12 2" xfId="9043"/>
    <cellStyle name="T_DT NHA KHACH -12 3" xfId="9044"/>
    <cellStyle name="T_DT NHA KHACH -12_BIEU KE HOACH  2015 (KTN 6.11 sua)" xfId="9045"/>
    <cellStyle name="T_DT Thanh 2008.xls" xfId="9046"/>
    <cellStyle name="T_DT Thanh 2008.xls 2" xfId="9047"/>
    <cellStyle name="T_DT Thanh 2008.xls 3" xfId="9048"/>
    <cellStyle name="T_DT Thanh 2008.xls_CT 134" xfId="9049"/>
    <cellStyle name="T_DT Thanh 2008.xls_GVL" xfId="9050"/>
    <cellStyle name="T_DT Thanh 2008.xls_GVL 2" xfId="9051"/>
    <cellStyle name="T_DT Thanh 2008.xls_GVL 3" xfId="9052"/>
    <cellStyle name="T_DT Thanh 2008.xls_GVL_BIEU KE HOACH  2015 (KTN 6.11 sua)" xfId="9053"/>
    <cellStyle name="T_DT tieu hoc diem TDC ban Cho 28-02-09" xfId="9054"/>
    <cellStyle name="T_DT tieu hoc diem TDC ban Cho 28-02-09 2" xfId="9055"/>
    <cellStyle name="T_DT tieu hoc diem TDC ban Cho 28-02-09 3" xfId="9056"/>
    <cellStyle name="T_DT tieu hoc diem TDC ban Cho 28-02-09_BIEU KE HOACH  2015 (KTN 6.11 sua)" xfId="9057"/>
    <cellStyle name="T_DT truong THPT  quyet thang tinh 04-3-09" xfId="9058"/>
    <cellStyle name="T_DT truong THPT  quyet thang tinh 04-3-09 2" xfId="9059"/>
    <cellStyle name="T_DT van ho" xfId="9060"/>
    <cellStyle name="T_DT van ho 2" xfId="9061"/>
    <cellStyle name="T_DT van ho 3" xfId="9062"/>
    <cellStyle name="T_DT van ho_CT 134" xfId="9063"/>
    <cellStyle name="T_DT van ho_GVL" xfId="9064"/>
    <cellStyle name="T_DT van ho_GVL 2" xfId="9065"/>
    <cellStyle name="T_DT van ho_GVL 3" xfId="9066"/>
    <cellStyle name="T_DT van ho_GVL_BIEU KE HOACH  2015 (KTN 6.11 sua)" xfId="9067"/>
    <cellStyle name="T_dtTL598G1." xfId="9068"/>
    <cellStyle name="T_dtTL598G1. 2" xfId="9069"/>
    <cellStyle name="T_dtTL598G1. 3" xfId="9070"/>
    <cellStyle name="T_dtTL598G1._BIEU KE HOACH  2015 (KTN 6.11 sua)" xfId="9071"/>
    <cellStyle name="T_dtTL598G1._bieu ke hoach dau thau" xfId="9072"/>
    <cellStyle name="T_dtTL598G1._bieu ke hoach dau thau 2" xfId="9073"/>
    <cellStyle name="T_dtTL598G1._bieu ke hoach dau thau 3" xfId="9074"/>
    <cellStyle name="T_dtTL598G1._bieu ke hoach dau thau truong mam non SKH" xfId="9075"/>
    <cellStyle name="T_dtTL598G1._bieu ke hoach dau thau truong mam non SKH 2" xfId="9076"/>
    <cellStyle name="T_dtTL598G1._bieu ke hoach dau thau truong mam non SKH 3" xfId="9077"/>
    <cellStyle name="T_dtTL598G1._bieu ke hoach dau thau truong mam non SKH_BIEU KE HOACH  2015 (KTN 6.11 sua)" xfId="9078"/>
    <cellStyle name="T_dtTL598G1._bieu ke hoach dau thau_BIEU KE HOACH  2015 (KTN 6.11 sua)" xfId="9079"/>
    <cellStyle name="T_dtTL598G1._bieu tong hop lai kh von 2011 gui phong TH-KTDN" xfId="9080"/>
    <cellStyle name="T_dtTL598G1._bieu tong hop lai kh von 2011 gui phong TH-KTDN 2" xfId="9081"/>
    <cellStyle name="T_dtTL598G1._bieu tong hop lai kh von 2011 gui phong TH-KTDN 3" xfId="9082"/>
    <cellStyle name="T_dtTL598G1._bieu tong hop lai kh von 2011 gui phong TH-KTDN_BIEU KE HOACH  2015 (KTN 6.11 sua)" xfId="9083"/>
    <cellStyle name="T_dtTL598G1._Book1" xfId="9084"/>
    <cellStyle name="T_dtTL598G1._Book1 2" xfId="9085"/>
    <cellStyle name="T_dtTL598G1._Book1 3" xfId="9086"/>
    <cellStyle name="T_dtTL598G1._Book1_BIEU KE HOACH  2015 (KTN 6.11 sua)" xfId="9087"/>
    <cellStyle name="T_dtTL598G1._Book1_Ke hoach 2010 (theo doi 11-8-2010)" xfId="9088"/>
    <cellStyle name="T_dtTL598G1._Book1_Ke hoach 2010 (theo doi 11-8-2010) 2" xfId="9089"/>
    <cellStyle name="T_dtTL598G1._Book1_Ke hoach 2010 (theo doi 11-8-2010) 3" xfId="9090"/>
    <cellStyle name="T_dtTL598G1._Book1_Ke hoach 2010 (theo doi 11-8-2010)_CT 134" xfId="9091"/>
    <cellStyle name="T_dtTL598G1._Copy of KH PHAN BO VON ĐỐI ỨNG NAM 2011 (30 TY phuong án gop WB)" xfId="9092"/>
    <cellStyle name="T_dtTL598G1._Copy of KH PHAN BO VON ĐỐI ỨNG NAM 2011 (30 TY phuong án gop WB) 2" xfId="9093"/>
    <cellStyle name="T_dtTL598G1._Copy of KH PHAN BO VON ĐỐI ỨNG NAM 2011 (30 TY phuong án gop WB) 3" xfId="9094"/>
    <cellStyle name="T_dtTL598G1._Copy of KH PHAN BO VON ĐỐI ỨNG NAM 2011 (30 TY phuong án gop WB)_BIEU KE HOACH  2015 (KTN 6.11 sua)" xfId="9095"/>
    <cellStyle name="T_dtTL598G1._DT tieu hoc diem TDC ban Cho 28-02-09" xfId="9096"/>
    <cellStyle name="T_dtTL598G1._DT tieu hoc diem TDC ban Cho 28-02-09 2" xfId="9097"/>
    <cellStyle name="T_dtTL598G1._DT tieu hoc diem TDC ban Cho 28-02-09 3" xfId="9098"/>
    <cellStyle name="T_dtTL598G1._DT tieu hoc diem TDC ban Cho 28-02-09_BIEU KE HOACH  2015 (KTN 6.11 sua)" xfId="9099"/>
    <cellStyle name="T_dtTL598G1._DTTD chieng chan Tham lai 29-9-2009" xfId="9100"/>
    <cellStyle name="T_dtTL598G1._DTTD chieng chan Tham lai 29-9-2009 2" xfId="9101"/>
    <cellStyle name="T_dtTL598G1._DTTD chieng chan Tham lai 29-9-2009 3" xfId="9102"/>
    <cellStyle name="T_dtTL598G1._DTTD chieng chan Tham lai 29-9-2009_BIEU KE HOACH  2015 (KTN 6.11 sua)" xfId="9103"/>
    <cellStyle name="T_dtTL598G1._GVL" xfId="9104"/>
    <cellStyle name="T_dtTL598G1._GVL 2" xfId="9105"/>
    <cellStyle name="T_dtTL598G1._GVL 3" xfId="9106"/>
    <cellStyle name="T_dtTL598G1._GVL_BIEU KE HOACH  2015 (KTN 6.11 sua)" xfId="9107"/>
    <cellStyle name="T_dtTL598G1._Ke hoach 2010 (theo doi 11-8-2010)" xfId="9108"/>
    <cellStyle name="T_dtTL598G1._Ke hoach 2010 (theo doi 11-8-2010) 2" xfId="9109"/>
    <cellStyle name="T_dtTL598G1._Ke hoach 2010 (theo doi 11-8-2010) 3" xfId="9110"/>
    <cellStyle name="T_dtTL598G1._Ke hoach 2010 (theo doi 11-8-2010)_BIEU KE HOACH  2015 (KTN 6.11 sua)" xfId="9111"/>
    <cellStyle name="T_dtTL598G1._ke hoach dau thau 30-6-2010" xfId="9112"/>
    <cellStyle name="T_dtTL598G1._ke hoach dau thau 30-6-2010 2" xfId="9113"/>
    <cellStyle name="T_dtTL598G1._ke hoach dau thau 30-6-2010 3" xfId="9114"/>
    <cellStyle name="T_dtTL598G1._ke hoach dau thau 30-6-2010_BIEU KE HOACH  2015 (KTN 6.11 sua)" xfId="9115"/>
    <cellStyle name="T_dtTL598G1._KH Von 2012 gui BKH 1" xfId="9116"/>
    <cellStyle name="T_dtTL598G1._KH Von 2012 gui BKH 1 2" xfId="9117"/>
    <cellStyle name="T_dtTL598G1._KH Von 2012 gui BKH 1 3" xfId="9118"/>
    <cellStyle name="T_dtTL598G1._KH Von 2012 gui BKH 1_BIEU KE HOACH  2015 (KTN 6.11 sua)" xfId="9119"/>
    <cellStyle name="T_dtTL598G1._QD ke hoach dau thau" xfId="9120"/>
    <cellStyle name="T_dtTL598G1._QD ke hoach dau thau 2" xfId="9121"/>
    <cellStyle name="T_dtTL598G1._QD ke hoach dau thau 3" xfId="9122"/>
    <cellStyle name="T_dtTL598G1._QD ke hoach dau thau_BIEU KE HOACH  2015 (KTN 6.11 sua)" xfId="9123"/>
    <cellStyle name="T_dtTL598G1._Tienluong" xfId="9124"/>
    <cellStyle name="T_dtTL598G1._Tienluong 2" xfId="9125"/>
    <cellStyle name="T_dtTL598G1._Tienluong 3" xfId="9126"/>
    <cellStyle name="T_dtTL598G1._Tienluong_BIEU KE HOACH  2015 (KTN 6.11 sua)" xfId="9127"/>
    <cellStyle name="T_dtTL598G1._tinh toan hoang ha" xfId="9128"/>
    <cellStyle name="T_dtTL598G1._tinh toan hoang ha 2" xfId="9129"/>
    <cellStyle name="T_dtTL598G1._tinh toan hoang ha 3" xfId="9130"/>
    <cellStyle name="T_dtTL598G1._tinh toan hoang ha_BIEU KE HOACH  2015 (KTN 6.11 sua)" xfId="9131"/>
    <cellStyle name="T_dtTL598G1._Tong von ĐTPT" xfId="9132"/>
    <cellStyle name="T_dtTL598G1._Tong von ĐTPT 2" xfId="9133"/>
    <cellStyle name="T_dtTL598G1._Tong von ĐTPT 3" xfId="9134"/>
    <cellStyle name="T_dtTL598G1._Tong von ĐTPT_BIEU KE HOACH  2015 (KTN 6.11 sua)" xfId="9135"/>
    <cellStyle name="T_Du an khoi cong moi nam 2010" xfId="9136"/>
    <cellStyle name="T_Du an khoi cong moi nam 2010 2" xfId="9137"/>
    <cellStyle name="T_Du an khoi cong moi nam 2010 3" xfId="9138"/>
    <cellStyle name="T_Du an khoi cong moi nam 2010_CT 134" xfId="9139"/>
    <cellStyle name="T_DU AN TKQH VA CHUAN BI DAU TU NAM 2007 sua ngay 9-11" xfId="9140"/>
    <cellStyle name="T_DU AN TKQH VA CHUAN BI DAU TU NAM 2007 sua ngay 9-11 2" xfId="9141"/>
    <cellStyle name="T_DU AN TKQH VA CHUAN BI DAU TU NAM 2007 sua ngay 9-11 3" xfId="9142"/>
    <cellStyle name="T_DU AN TKQH VA CHUAN BI DAU TU NAM 2007 sua ngay 9-11_Bieu mau danh muc du an thuoc CTMTQG nam 2008" xfId="9143"/>
    <cellStyle name="T_DU AN TKQH VA CHUAN BI DAU TU NAM 2007 sua ngay 9-11_Bieu mau danh muc du an thuoc CTMTQG nam 2008 2" xfId="9144"/>
    <cellStyle name="T_DU AN TKQH VA CHUAN BI DAU TU NAM 2007 sua ngay 9-11_Bieu mau danh muc du an thuoc CTMTQG nam 2008 3" xfId="9145"/>
    <cellStyle name="T_DU AN TKQH VA CHUAN BI DAU TU NAM 2007 sua ngay 9-11_Bieu mau danh muc du an thuoc CTMTQG nam 2008_CT 134" xfId="9146"/>
    <cellStyle name="T_DU AN TKQH VA CHUAN BI DAU TU NAM 2007 sua ngay 9-11_CT 134" xfId="9147"/>
    <cellStyle name="T_DU AN TKQH VA CHUAN BI DAU TU NAM 2007 sua ngay 9-11_Du an khoi cong moi nam 2010" xfId="9148"/>
    <cellStyle name="T_DU AN TKQH VA CHUAN BI DAU TU NAM 2007 sua ngay 9-11_Du an khoi cong moi nam 2010 2" xfId="9149"/>
    <cellStyle name="T_DU AN TKQH VA CHUAN BI DAU TU NAM 2007 sua ngay 9-11_Du an khoi cong moi nam 2010 3" xfId="9150"/>
    <cellStyle name="T_DU AN TKQH VA CHUAN BI DAU TU NAM 2007 sua ngay 9-11_Du an khoi cong moi nam 2010_CT 134" xfId="9151"/>
    <cellStyle name="T_DU AN TKQH VA CHUAN BI DAU TU NAM 2007 sua ngay 9-11_Ket qua phan bo von nam 2008" xfId="9152"/>
    <cellStyle name="T_DU AN TKQH VA CHUAN BI DAU TU NAM 2007 sua ngay 9-11_Ket qua phan bo von nam 2008 2" xfId="9153"/>
    <cellStyle name="T_DU AN TKQH VA CHUAN BI DAU TU NAM 2007 sua ngay 9-11_Ket qua phan bo von nam 2008 3" xfId="9154"/>
    <cellStyle name="T_DU AN TKQH VA CHUAN BI DAU TU NAM 2007 sua ngay 9-11_Ket qua phan bo von nam 2008_CT 134" xfId="9155"/>
    <cellStyle name="T_DU AN TKQH VA CHUAN BI DAU TU NAM 2007 sua ngay 9-11_KH XDCB_2008 lan 2 sua ngay 10-11" xfId="9156"/>
    <cellStyle name="T_DU AN TKQH VA CHUAN BI DAU TU NAM 2007 sua ngay 9-11_KH XDCB_2008 lan 2 sua ngay 10-11 2" xfId="9157"/>
    <cellStyle name="T_DU AN TKQH VA CHUAN BI DAU TU NAM 2007 sua ngay 9-11_KH XDCB_2008 lan 2 sua ngay 10-11 3" xfId="9158"/>
    <cellStyle name="T_DU AN TKQH VA CHUAN BI DAU TU NAM 2007 sua ngay 9-11_KH XDCB_2008 lan 2 sua ngay 10-11_CT 134" xfId="9159"/>
    <cellStyle name="T_Dự kiến danh mục đầu tư NTM năm 2015" xfId="9160"/>
    <cellStyle name="T_DU THAO BCKT LChâu" xfId="9161"/>
    <cellStyle name="T_Du toan" xfId="9162"/>
    <cellStyle name="T_Du toan 2" xfId="9163"/>
    <cellStyle name="T_Du toan 3" xfId="9164"/>
    <cellStyle name="T_dự toán 30a 2013" xfId="9165"/>
    <cellStyle name="T_du toan dieu chinh  20-8-2006" xfId="9166"/>
    <cellStyle name="T_du toan dieu chinh  20-8-2006 2" xfId="9167"/>
    <cellStyle name="T_du toan dieu chinh  20-8-2006 3" xfId="9168"/>
    <cellStyle name="T_du toan dieu chinh  20-8-2006_BIEU KE HOACH  2015 (KTN 6.11 sua)" xfId="9169"/>
    <cellStyle name="T_du toan kho bac - Than Uyen" xfId="9170"/>
    <cellStyle name="T_du toan kho bac - Than Uyen 2" xfId="9171"/>
    <cellStyle name="T_du toan kho bac - Than Uyen_Bieu chi tieu KH 2014 (Huy-04-11)" xfId="9172"/>
    <cellStyle name="T_du toan kho bac - Than Uyen_Bieu chi tieu KH 2014 (Huy-04-11) 2" xfId="9173"/>
    <cellStyle name="T_du toan kho bac - Than Uyen_bieu ke hoach dau thau" xfId="9174"/>
    <cellStyle name="T_du toan kho bac - Than Uyen_bieu ke hoach dau thau 2" xfId="9175"/>
    <cellStyle name="T_du toan kho bac - Than Uyen_bieu ke hoach dau thau 3" xfId="9176"/>
    <cellStyle name="T_du toan kho bac - Than Uyen_bieu ke hoach dau thau truong mam non SKH" xfId="9177"/>
    <cellStyle name="T_du toan kho bac - Than Uyen_bieu ke hoach dau thau truong mam non SKH 2" xfId="9178"/>
    <cellStyle name="T_du toan kho bac - Than Uyen_bieu ke hoach dau thau truong mam non SKH 3" xfId="9179"/>
    <cellStyle name="T_du toan kho bac - Than Uyen_bieu ke hoach dau thau truong mam non SKH_BIEU KE HOACH  2015 (KTN 6.11 sua)" xfId="9180"/>
    <cellStyle name="T_du toan kho bac - Than Uyen_bieu ke hoach dau thau_BIEU KE HOACH  2015 (KTN 6.11 sua)" xfId="9181"/>
    <cellStyle name="T_du toan kho bac - Than Uyen_bieu tong hop lai kh von 2011 gui phong TH-KTDN" xfId="9182"/>
    <cellStyle name="T_du toan kho bac - Than Uyen_bieu tong hop lai kh von 2011 gui phong TH-KTDN 2" xfId="9183"/>
    <cellStyle name="T_du toan kho bac - Than Uyen_bieu tong hop lai kh von 2011 gui phong TH-KTDN 3" xfId="9184"/>
    <cellStyle name="T_du toan kho bac - Than Uyen_bieu tong hop lai kh von 2011 gui phong TH-KTDN_BIEU KE HOACH  2015 (KTN 6.11 sua)" xfId="9185"/>
    <cellStyle name="T_du toan kho bac - Than Uyen_Book1" xfId="9186"/>
    <cellStyle name="T_du toan kho bac - Than Uyen_Book1 2" xfId="9187"/>
    <cellStyle name="T_du toan kho bac - Than Uyen_Book1 3" xfId="9188"/>
    <cellStyle name="T_du toan kho bac - Than Uyen_Book1_BIEU KE HOACH  2015 (KTN 6.11 sua)" xfId="9189"/>
    <cellStyle name="T_du toan kho bac - Than Uyen_Book1_Ke hoach 2010 (theo doi 11-8-2010)" xfId="9190"/>
    <cellStyle name="T_du toan kho bac - Than Uyen_Book1_Ke hoach 2010 (theo doi 11-8-2010) 2" xfId="9191"/>
    <cellStyle name="T_du toan kho bac - Than Uyen_Book1_Ke hoach 2010 (theo doi 11-8-2010) 3" xfId="9192"/>
    <cellStyle name="T_du toan kho bac - Than Uyen_Book1_Ke hoach 2010 (theo doi 11-8-2010)_BIEU KE HOACH  2015 (KTN 6.11 sua)" xfId="9193"/>
    <cellStyle name="T_du toan kho bac - Than Uyen_Book1_ke hoach dau thau 30-6-2010" xfId="9194"/>
    <cellStyle name="T_du toan kho bac - Than Uyen_Book1_ke hoach dau thau 30-6-2010 2" xfId="9195"/>
    <cellStyle name="T_du toan kho bac - Than Uyen_Book1_ke hoach dau thau 30-6-2010 3" xfId="9196"/>
    <cellStyle name="T_du toan kho bac - Than Uyen_Book1_ke hoach dau thau 30-6-2010_BIEU KE HOACH  2015 (KTN 6.11 sua)" xfId="9197"/>
    <cellStyle name="T_du toan kho bac - Than Uyen_Copy of KH PHAN BO VON ĐỐI ỨNG NAM 2011 (30 TY phuong án gop WB)" xfId="9198"/>
    <cellStyle name="T_du toan kho bac - Than Uyen_Copy of KH PHAN BO VON ĐỐI ỨNG NAM 2011 (30 TY phuong án gop WB) 2" xfId="9199"/>
    <cellStyle name="T_du toan kho bac - Than Uyen_Copy of KH PHAN BO VON ĐỐI ỨNG NAM 2011 (30 TY phuong án gop WB) 3" xfId="9200"/>
    <cellStyle name="T_du toan kho bac - Than Uyen_Copy of KH PHAN BO VON ĐỐI ỨNG NAM 2011 (30 TY phuong án gop WB)_BIEU KE HOACH  2015 (KTN 6.11 sua)" xfId="9201"/>
    <cellStyle name="T_du toan kho bac - Than Uyen_DTTD chieng chan Tham lai 29-9-2009" xfId="9202"/>
    <cellStyle name="T_du toan kho bac - Than Uyen_DTTD chieng chan Tham lai 29-9-2009 2" xfId="9203"/>
    <cellStyle name="T_du toan kho bac - Than Uyen_DTTD chieng chan Tham lai 29-9-2009 3" xfId="9204"/>
    <cellStyle name="T_du toan kho bac - Than Uyen_DTTD chieng chan Tham lai 29-9-2009_BIEU KE HOACH  2015 (KTN 6.11 sua)" xfId="9205"/>
    <cellStyle name="T_du toan kho bac - Than Uyen_dự toán 30a 2013" xfId="9206"/>
    <cellStyle name="T_du toan kho bac - Than Uyen_Du toan nuoc San Thang (GD2)" xfId="9207"/>
    <cellStyle name="T_du toan kho bac - Than Uyen_Du toan nuoc San Thang (GD2) 2" xfId="9208"/>
    <cellStyle name="T_du toan kho bac - Than Uyen_Du toan nuoc San Thang (GD2) 3" xfId="9209"/>
    <cellStyle name="T_du toan kho bac - Than Uyen_Du toan nuoc San Thang (GD2)_BIEU KE HOACH  2015 (KTN 6.11 sua)" xfId="9210"/>
    <cellStyle name="T_du toan kho bac - Than Uyen_Ke hoach 2010 (theo doi 11-8-2010)" xfId="9211"/>
    <cellStyle name="T_du toan kho bac - Than Uyen_Ke hoach 2010 (theo doi 11-8-2010) 2" xfId="9212"/>
    <cellStyle name="T_du toan kho bac - Than Uyen_Ke hoach 2010 (theo doi 11-8-2010) 3" xfId="9213"/>
    <cellStyle name="T_du toan kho bac - Than Uyen_Ke hoach 2010 (theo doi 11-8-2010)_BIEU KE HOACH  2015 (KTN 6.11 sua)" xfId="9214"/>
    <cellStyle name="T_du toan kho bac - Than Uyen_ke hoach dau thau 30-6-2010" xfId="9215"/>
    <cellStyle name="T_du toan kho bac - Than Uyen_ke hoach dau thau 30-6-2010 2" xfId="9216"/>
    <cellStyle name="T_du toan kho bac - Than Uyen_ke hoach dau thau 30-6-2010 3" xfId="9217"/>
    <cellStyle name="T_du toan kho bac - Than Uyen_ke hoach dau thau 30-6-2010_BIEU KE HOACH  2015 (KTN 6.11 sua)" xfId="9218"/>
    <cellStyle name="T_du toan kho bac - Than Uyen_KH Von 2012 gui BKH 1" xfId="9219"/>
    <cellStyle name="T_du toan kho bac - Than Uyen_KH Von 2012 gui BKH 1 2" xfId="9220"/>
    <cellStyle name="T_du toan kho bac - Than Uyen_KH Von 2012 gui BKH 1 3" xfId="9221"/>
    <cellStyle name="T_du toan kho bac - Than Uyen_KH Von 2012 gui BKH 1_BIEU KE HOACH  2015 (KTN 6.11 sua)" xfId="9222"/>
    <cellStyle name="T_du toan kho bac - Than Uyen_QD ke hoach dau thau" xfId="9223"/>
    <cellStyle name="T_du toan kho bac - Than Uyen_QD ke hoach dau thau 2" xfId="9224"/>
    <cellStyle name="T_du toan kho bac - Than Uyen_QD ke hoach dau thau 3" xfId="9225"/>
    <cellStyle name="T_du toan kho bac - Than Uyen_QD ke hoach dau thau_BIEU KE HOACH  2015 (KTN 6.11 sua)" xfId="9226"/>
    <cellStyle name="T_du toan kho bac - Than Uyen_Ra soat KH von 2011 (Huy-11-11-11)" xfId="9227"/>
    <cellStyle name="T_du toan kho bac - Than Uyen_Ra soat KH von 2011 (Huy-11-11-11) 2" xfId="9228"/>
    <cellStyle name="T_du toan kho bac - Than Uyen_Ra soat KH von 2011 (Huy-11-11-11) 3" xfId="9229"/>
    <cellStyle name="T_du toan kho bac - Than Uyen_Ra soat KH von 2011 (Huy-11-11-11)_BIEU KE HOACH  2015 (KTN 6.11 sua)" xfId="9230"/>
    <cellStyle name="T_du toan kho bac - Than Uyen_tinh toan hoang ha" xfId="9231"/>
    <cellStyle name="T_du toan kho bac - Than Uyen_tinh toan hoang ha 2" xfId="9232"/>
    <cellStyle name="T_du toan kho bac - Than Uyen_tinh toan hoang ha 3" xfId="9233"/>
    <cellStyle name="T_du toan kho bac - Than Uyen_tinh toan hoang ha_BIEU KE HOACH  2015 (KTN 6.11 sua)" xfId="9234"/>
    <cellStyle name="T_du toan kho bac - Than Uyen_Tong von ĐTPT" xfId="9235"/>
    <cellStyle name="T_du toan kho bac - Than Uyen_Tong von ĐTPT 2" xfId="9236"/>
    <cellStyle name="T_du toan kho bac - Than Uyen_Tong von ĐTPT 3" xfId="9237"/>
    <cellStyle name="T_du toan kho bac - Than Uyen_Tong von ĐTPT_BIEU KE HOACH  2015 (KTN 6.11 sua)" xfId="9238"/>
    <cellStyle name="T_du toan kho bac - Than Uyen_Viec Huy dang lam" xfId="9239"/>
    <cellStyle name="T_du toan kho bac - Than Uyen_Viec Huy dang lam_CT 134" xfId="9240"/>
    <cellStyle name="T_Du toan nuoc San Thang (GD2)" xfId="9241"/>
    <cellStyle name="T_Du toan nuoc San Thang (GD2) 2" xfId="9242"/>
    <cellStyle name="T_Du toan nuoc San Thang (GD2) 3" xfId="9243"/>
    <cellStyle name="T_Du toan nuoc San Thang (GD2)_BIEU KE HOACH  2015 (KTN 6.11 sua)" xfId="9244"/>
    <cellStyle name="T_Du toan tham dinh (NSH Ban Moi)" xfId="9245"/>
    <cellStyle name="T_Du toan tham dinh (NSH Ban Moi) 2" xfId="9246"/>
    <cellStyle name="T_Du toan tham dinh (NSH Ban Moi) 3" xfId="9247"/>
    <cellStyle name="T_Du toan tham dinh (NSH Ban Moi)_CT 134" xfId="9248"/>
    <cellStyle name="T_Du toan tham dinh (NSH Ban Moi)_GVL" xfId="9249"/>
    <cellStyle name="T_Du toan tham dinh (NSH Ban Moi)_GVL 2" xfId="9250"/>
    <cellStyle name="T_Du toan tham dinh (NSH Ban Moi)_GVL 3" xfId="9251"/>
    <cellStyle name="T_Du toan tham dinh (NSH Ban Moi)_GVL_BIEU KE HOACH  2015 (KTN 6.11 sua)" xfId="9252"/>
    <cellStyle name="T_Du toan_BIEU KE HOACH  2015 (KTN 6.11 sua)" xfId="9253"/>
    <cellStyle name="T_DuToan92009Luong650" xfId="9254"/>
    <cellStyle name="T_DuToan92009Luong650 2" xfId="9255"/>
    <cellStyle name="T_DuToan92009Luong650 3" xfId="9256"/>
    <cellStyle name="T_DuToan92009Luong650_CT 134" xfId="9257"/>
    <cellStyle name="T_dutoanthuyloinamha" xfId="9258"/>
    <cellStyle name="T_dutoanthuyloinamha 2" xfId="9259"/>
    <cellStyle name="T_dutoanthuyloinamha 3" xfId="9260"/>
    <cellStyle name="T_dutoanthuyloinamha_BIEU KE HOACH  2015 (KTN 6.11 sua)" xfId="9261"/>
    <cellStyle name="T_form ton kho CK 2 tuan 8" xfId="9262"/>
    <cellStyle name="T_form ton kho CK 2 tuan 8 2" xfId="9263"/>
    <cellStyle name="T_form ton kho CK 2 tuan 8 3" xfId="9264"/>
    <cellStyle name="T_form ton kho CK 2 tuan 8_CT 134" xfId="9265"/>
    <cellStyle name="T_Gui Phai TTra TRUONG PTTH Ka Lang Hieu bo+Phu 17-8-09-" xfId="9266"/>
    <cellStyle name="T_Gui Phai TTra TRUONG PTTH Ka Lang Hieu bo+Phu 17-8-09- 2" xfId="9267"/>
    <cellStyle name="T_GVL" xfId="9268"/>
    <cellStyle name="T_GVL 2" xfId="9269"/>
    <cellStyle name="T_GVL 3" xfId="9270"/>
    <cellStyle name="T_GVL_BIEU KE HOACH  2015 (KTN 6.11 sua)" xfId="9271"/>
    <cellStyle name="T_HD TT1" xfId="9272"/>
    <cellStyle name="T_HD TT1 2" xfId="9273"/>
    <cellStyle name="T_HD TT1 3" xfId="9274"/>
    <cellStyle name="T_HD TT1_BIEU KE HOACH  2015 (KTN 6.11 sua)" xfId="9275"/>
    <cellStyle name="T_Ho van xa khi" xfId="9276"/>
    <cellStyle name="T_Ho van xa khi 2" xfId="9277"/>
    <cellStyle name="T_Ho van xa khi 3" xfId="9278"/>
    <cellStyle name="T_Ho van xa khi_BIEU KE HOACH  2015 (KTN 6.11 sua)" xfId="9279"/>
    <cellStyle name="T_Ho van xa khi_bieu ke hoach dau thau" xfId="9280"/>
    <cellStyle name="T_Ho van xa khi_bieu ke hoach dau thau 2" xfId="9281"/>
    <cellStyle name="T_Ho van xa khi_bieu ke hoach dau thau 3" xfId="9282"/>
    <cellStyle name="T_Ho van xa khi_bieu ke hoach dau thau truong mam non SKH" xfId="9283"/>
    <cellStyle name="T_Ho van xa khi_bieu ke hoach dau thau truong mam non SKH 2" xfId="9284"/>
    <cellStyle name="T_Ho van xa khi_bieu ke hoach dau thau truong mam non SKH 3" xfId="9285"/>
    <cellStyle name="T_Ho van xa khi_bieu ke hoach dau thau truong mam non SKH_BIEU KE HOACH  2015 (KTN 6.11 sua)" xfId="9286"/>
    <cellStyle name="T_Ho van xa khi_bieu ke hoach dau thau_BIEU KE HOACH  2015 (KTN 6.11 sua)" xfId="9287"/>
    <cellStyle name="T_Ho van xa khi_Book1" xfId="9288"/>
    <cellStyle name="T_Ho van xa khi_Book1 2" xfId="9289"/>
    <cellStyle name="T_Ho van xa khi_Book1 3" xfId="9290"/>
    <cellStyle name="T_Ho van xa khi_Book1_BIEU KE HOACH  2015 (KTN 6.11 sua)" xfId="9291"/>
    <cellStyle name="T_Ho van xa khi_DTTD chieng chan Tham lai 29-9-2009" xfId="9292"/>
    <cellStyle name="T_Ho van xa khi_DTTD chieng chan Tham lai 29-9-2009 2" xfId="9293"/>
    <cellStyle name="T_Ho van xa khi_DTTD chieng chan Tham lai 29-9-2009 3" xfId="9294"/>
    <cellStyle name="T_Ho van xa khi_DTTD chieng chan Tham lai 29-9-2009_BIEU KE HOACH  2015 (KTN 6.11 sua)" xfId="9295"/>
    <cellStyle name="T_Ho van xa khi_Ke hoach 2010 (theo doi 11-8-2010)" xfId="9296"/>
    <cellStyle name="T_Ho van xa khi_Ke hoach 2010 (theo doi 11-8-2010) 2" xfId="9297"/>
    <cellStyle name="T_Ho van xa khi_Ke hoach 2010 (theo doi 11-8-2010) 3" xfId="9298"/>
    <cellStyle name="T_Ho van xa khi_Ke hoach 2010 (theo doi 11-8-2010)_BIEU KE HOACH  2015 (KTN 6.11 sua)" xfId="9299"/>
    <cellStyle name="T_Ho van xa khi_ke hoach dau thau 30-6-2010" xfId="9300"/>
    <cellStyle name="T_Ho van xa khi_ke hoach dau thau 30-6-2010 2" xfId="9301"/>
    <cellStyle name="T_Ho van xa khi_ke hoach dau thau 30-6-2010 3" xfId="9302"/>
    <cellStyle name="T_Ho van xa khi_ke hoach dau thau 30-6-2010_BIEU KE HOACH  2015 (KTN 6.11 sua)" xfId="9303"/>
    <cellStyle name="T_Ho van xa khi_QD ke hoach dau thau" xfId="9304"/>
    <cellStyle name="T_Ho van xa khi_QD ke hoach dau thau 2" xfId="9305"/>
    <cellStyle name="T_Ho van xa khi_QD ke hoach dau thau 3" xfId="9306"/>
    <cellStyle name="T_Ho van xa khi_QD ke hoach dau thau_BIEU KE HOACH  2015 (KTN 6.11 sua)" xfId="9307"/>
    <cellStyle name="T_Ho van xa khi_tinh toan hoang ha" xfId="9308"/>
    <cellStyle name="T_Ho van xa khi_tinh toan hoang ha 2" xfId="9309"/>
    <cellStyle name="T_Ho van xa khi_tinh toan hoang ha 3" xfId="9310"/>
    <cellStyle name="T_Ho van xa khi_tinh toan hoang ha_BIEU KE HOACH  2015 (KTN 6.11 sua)" xfId="9311"/>
    <cellStyle name="T_HoSo_THCS_T91.xlsDTNT" xfId="9312"/>
    <cellStyle name="T_HoSo_THCS_T91.xlsDTNT 2" xfId="9313"/>
    <cellStyle name="T_HoSo_THCS_T91.xlsDTNT 3" xfId="9314"/>
    <cellStyle name="T_HoSo_THCS_T91.xlsDTNT_BIEU KE HOACH  2015 (KTN 6.11 sua)" xfId="9315"/>
    <cellStyle name="T_hothamdinh" xfId="9316"/>
    <cellStyle name="T_hothamdinh 2" xfId="9317"/>
    <cellStyle name="T_Ht-PTq1-03" xfId="9318"/>
    <cellStyle name="T_Ke hoach KTXH  nam 2009_PKT thang 11 nam 2008" xfId="9319"/>
    <cellStyle name="T_Ke hoach KTXH  nam 2009_PKT thang 11 nam 2008 2" xfId="9320"/>
    <cellStyle name="T_Ke hoach KTXH  nam 2009_PKT thang 11 nam 2008 3" xfId="9321"/>
    <cellStyle name="T_Ke hoach KTXH  nam 2009_PKT thang 11 nam 2008_CT 134" xfId="9322"/>
    <cellStyle name="T_Ke khai di Thanh Hoa" xfId="9323"/>
    <cellStyle name="T_Ket qua dau thau" xfId="9324"/>
    <cellStyle name="T_Ket qua dau thau 2" xfId="9325"/>
    <cellStyle name="T_Ket qua dau thau 3" xfId="9326"/>
    <cellStyle name="T_Ket qua dau thau_CT 134" xfId="9327"/>
    <cellStyle name="T_Ket qua phan bo von nam 2008" xfId="9328"/>
    <cellStyle name="T_Ket qua phan bo von nam 2008 2" xfId="9329"/>
    <cellStyle name="T_Ket qua phan bo von nam 2008 3" xfId="9330"/>
    <cellStyle name="T_Ket qua phan bo von nam 2008_CT 134" xfId="9331"/>
    <cellStyle name="T_KH Von 2012 gui BKH 2" xfId="9332"/>
    <cellStyle name="T_KH Von 2012 gui BKH 2 2" xfId="9333"/>
    <cellStyle name="T_KH Von 2012 gui BKH 2 3" xfId="9334"/>
    <cellStyle name="T_KH Von 2012 gui BKH 2_BIEU KE HOACH  2015 (KTN 6.11 sua)" xfId="9335"/>
    <cellStyle name="T_KH XDCB_2008 lan 2 sua ngay 10-11" xfId="9336"/>
    <cellStyle name="T_KH XDCB_2008 lan 2 sua ngay 10-11 2" xfId="9337"/>
    <cellStyle name="T_KH XDCB_2008 lan 2 sua ngay 10-11 3" xfId="9338"/>
    <cellStyle name="T_KH XDCB_2008 lan 2 sua ngay 10-11_CT 134" xfId="9339"/>
    <cellStyle name="T_Khao satD1" xfId="9340"/>
    <cellStyle name="T_Khao satD1 2" xfId="9341"/>
    <cellStyle name="T_Khao satD1 3" xfId="9342"/>
    <cellStyle name="T_Khao satD1_BIEU KE HOACH  2015 (KTN 6.11 sua)" xfId="9343"/>
    <cellStyle name="T_Khao satD1_bieu ke hoach dau thau" xfId="9344"/>
    <cellStyle name="T_Khao satD1_bieu ke hoach dau thau 2" xfId="9345"/>
    <cellStyle name="T_Khao satD1_bieu ke hoach dau thau 3" xfId="9346"/>
    <cellStyle name="T_Khao satD1_bieu ke hoach dau thau truong mam non SKH" xfId="9347"/>
    <cellStyle name="T_Khao satD1_bieu ke hoach dau thau truong mam non SKH 2" xfId="9348"/>
    <cellStyle name="T_Khao satD1_bieu ke hoach dau thau truong mam non SKH 3" xfId="9349"/>
    <cellStyle name="T_Khao satD1_bieu ke hoach dau thau truong mam non SKH_BIEU KE HOACH  2015 (KTN 6.11 sua)" xfId="9350"/>
    <cellStyle name="T_Khao satD1_bieu ke hoach dau thau_BIEU KE HOACH  2015 (KTN 6.11 sua)" xfId="9351"/>
    <cellStyle name="T_Khao satD1_bieu tong hop lai kh von 2011 gui phong TH-KTDN" xfId="9352"/>
    <cellStyle name="T_Khao satD1_bieu tong hop lai kh von 2011 gui phong TH-KTDN 2" xfId="9353"/>
    <cellStyle name="T_Khao satD1_bieu tong hop lai kh von 2011 gui phong TH-KTDN 3" xfId="9354"/>
    <cellStyle name="T_Khao satD1_bieu tong hop lai kh von 2011 gui phong TH-KTDN_BIEU KE HOACH  2015 (KTN 6.11 sua)" xfId="9355"/>
    <cellStyle name="T_Khao satD1_Book1" xfId="9356"/>
    <cellStyle name="T_Khao satD1_Book1 2" xfId="9357"/>
    <cellStyle name="T_Khao satD1_Book1 3" xfId="9358"/>
    <cellStyle name="T_Khao satD1_Book1_BIEU KE HOACH  2015 (KTN 6.11 sua)" xfId="9359"/>
    <cellStyle name="T_Khao satD1_Book1_Ke hoach 2010 (theo doi 11-8-2010)" xfId="9360"/>
    <cellStyle name="T_Khao satD1_Book1_Ke hoach 2010 (theo doi 11-8-2010) 2" xfId="9361"/>
    <cellStyle name="T_Khao satD1_Book1_Ke hoach 2010 (theo doi 11-8-2010) 3" xfId="9362"/>
    <cellStyle name="T_Khao satD1_Book1_Ke hoach 2010 (theo doi 11-8-2010)_CT 134" xfId="9363"/>
    <cellStyle name="T_Khao satD1_Copy of KH PHAN BO VON ĐỐI ỨNG NAM 2011 (30 TY phuong án gop WB)" xfId="9364"/>
    <cellStyle name="T_Khao satD1_Copy of KH PHAN BO VON ĐỐI ỨNG NAM 2011 (30 TY phuong án gop WB) 2" xfId="9365"/>
    <cellStyle name="T_Khao satD1_Copy of KH PHAN BO VON ĐỐI ỨNG NAM 2011 (30 TY phuong án gop WB) 3" xfId="9366"/>
    <cellStyle name="T_Khao satD1_Copy of KH PHAN BO VON ĐỐI ỨNG NAM 2011 (30 TY phuong án gop WB)_BIEU KE HOACH  2015 (KTN 6.11 sua)" xfId="9367"/>
    <cellStyle name="T_Khao satD1_DT tieu hoc diem TDC ban Cho 28-02-09" xfId="9368"/>
    <cellStyle name="T_Khao satD1_DT tieu hoc diem TDC ban Cho 28-02-09 2" xfId="9369"/>
    <cellStyle name="T_Khao satD1_DT tieu hoc diem TDC ban Cho 28-02-09 3" xfId="9370"/>
    <cellStyle name="T_Khao satD1_DT tieu hoc diem TDC ban Cho 28-02-09_BIEU KE HOACH  2015 (KTN 6.11 sua)" xfId="9371"/>
    <cellStyle name="T_Khao satD1_DTTD chieng chan Tham lai 29-9-2009" xfId="9372"/>
    <cellStyle name="T_Khao satD1_DTTD chieng chan Tham lai 29-9-2009 2" xfId="9373"/>
    <cellStyle name="T_Khao satD1_DTTD chieng chan Tham lai 29-9-2009 3" xfId="9374"/>
    <cellStyle name="T_Khao satD1_DTTD chieng chan Tham lai 29-9-2009_BIEU KE HOACH  2015 (KTN 6.11 sua)" xfId="9375"/>
    <cellStyle name="T_Khao satD1_GVL" xfId="9376"/>
    <cellStyle name="T_Khao satD1_GVL 2" xfId="9377"/>
    <cellStyle name="T_Khao satD1_GVL 3" xfId="9378"/>
    <cellStyle name="T_Khao satD1_GVL_BIEU KE HOACH  2015 (KTN 6.11 sua)" xfId="9379"/>
    <cellStyle name="T_Khao satD1_Ke hoach 2010 (theo doi 11-8-2010)" xfId="9380"/>
    <cellStyle name="T_Khao satD1_Ke hoach 2010 (theo doi 11-8-2010) 2" xfId="9381"/>
    <cellStyle name="T_Khao satD1_Ke hoach 2010 (theo doi 11-8-2010) 3" xfId="9382"/>
    <cellStyle name="T_Khao satD1_Ke hoach 2010 (theo doi 11-8-2010)_BIEU KE HOACH  2015 (KTN 6.11 sua)" xfId="9383"/>
    <cellStyle name="T_Khao satD1_ke hoach dau thau 30-6-2010" xfId="9384"/>
    <cellStyle name="T_Khao satD1_ke hoach dau thau 30-6-2010 2" xfId="9385"/>
    <cellStyle name="T_Khao satD1_ke hoach dau thau 30-6-2010 3" xfId="9386"/>
    <cellStyle name="T_Khao satD1_ke hoach dau thau 30-6-2010_BIEU KE HOACH  2015 (KTN 6.11 sua)" xfId="9387"/>
    <cellStyle name="T_Khao satD1_KH Von 2012 gui BKH 1" xfId="9388"/>
    <cellStyle name="T_Khao satD1_KH Von 2012 gui BKH 1 2" xfId="9389"/>
    <cellStyle name="T_Khao satD1_KH Von 2012 gui BKH 1 3" xfId="9390"/>
    <cellStyle name="T_Khao satD1_KH Von 2012 gui BKH 1_BIEU KE HOACH  2015 (KTN 6.11 sua)" xfId="9391"/>
    <cellStyle name="T_Khao satD1_QD ke hoach dau thau" xfId="9392"/>
    <cellStyle name="T_Khao satD1_QD ke hoach dau thau 2" xfId="9393"/>
    <cellStyle name="T_Khao satD1_QD ke hoach dau thau 3" xfId="9394"/>
    <cellStyle name="T_Khao satD1_QD ke hoach dau thau_BIEU KE HOACH  2015 (KTN 6.11 sua)" xfId="9395"/>
    <cellStyle name="T_Khao satD1_Tienluong" xfId="9396"/>
    <cellStyle name="T_Khao satD1_Tienluong 2" xfId="9397"/>
    <cellStyle name="T_Khao satD1_Tienluong 3" xfId="9398"/>
    <cellStyle name="T_Khao satD1_Tienluong_BIEU KE HOACH  2015 (KTN 6.11 sua)" xfId="9399"/>
    <cellStyle name="T_Khao satD1_tinh toan hoang ha" xfId="9400"/>
    <cellStyle name="T_Khao satD1_tinh toan hoang ha 2" xfId="9401"/>
    <cellStyle name="T_Khao satD1_tinh toan hoang ha 3" xfId="9402"/>
    <cellStyle name="T_Khao satD1_tinh toan hoang ha_BIEU KE HOACH  2015 (KTN 6.11 sua)" xfId="9403"/>
    <cellStyle name="T_Khao satD1_Tong von ĐTPT" xfId="9404"/>
    <cellStyle name="T_Khao satD1_Tong von ĐTPT 2" xfId="9405"/>
    <cellStyle name="T_Khao satD1_Tong von ĐTPT 3" xfId="9406"/>
    <cellStyle name="T_Khao satD1_Tong von ĐTPT_BIEU KE HOACH  2015 (KTN 6.11 sua)" xfId="9407"/>
    <cellStyle name="T_Khoi luong §­êng èng" xfId="9408"/>
    <cellStyle name="T_Khoi luong §­êng èng 2" xfId="9409"/>
    <cellStyle name="T_Khoi luong §­êng èng 3" xfId="9410"/>
    <cellStyle name="T_Khoi luong §­êng èng_BIEU KE HOACH  2015 (KTN 6.11 sua)" xfId="9411"/>
    <cellStyle name="T_Khoi luong §­êng èng_bieu ke hoach dau thau" xfId="9412"/>
    <cellStyle name="T_Khoi luong §­êng èng_bieu ke hoach dau thau 2" xfId="9413"/>
    <cellStyle name="T_Khoi luong §­êng èng_bieu ke hoach dau thau 3" xfId="9414"/>
    <cellStyle name="T_Khoi luong §­êng èng_bieu ke hoach dau thau truong mam non SKH" xfId="9415"/>
    <cellStyle name="T_Khoi luong §­êng èng_bieu ke hoach dau thau truong mam non SKH 2" xfId="9416"/>
    <cellStyle name="T_Khoi luong §­êng èng_bieu ke hoach dau thau truong mam non SKH 3" xfId="9417"/>
    <cellStyle name="T_Khoi luong §­êng èng_bieu ke hoach dau thau truong mam non SKH_BIEU KE HOACH  2015 (KTN 6.11 sua)" xfId="9418"/>
    <cellStyle name="T_Khoi luong §­êng èng_bieu ke hoach dau thau_BIEU KE HOACH  2015 (KTN 6.11 sua)" xfId="9419"/>
    <cellStyle name="T_Khoi luong §­êng èng_Book1" xfId="9420"/>
    <cellStyle name="T_Khoi luong §­êng èng_Book1 2" xfId="9421"/>
    <cellStyle name="T_Khoi luong §­êng èng_Book1 3" xfId="9422"/>
    <cellStyle name="T_Khoi luong §­êng èng_Book1_BIEU KE HOACH  2015 (KTN 6.11 sua)" xfId="9423"/>
    <cellStyle name="T_Khoi luong §­êng èng_DTTD chieng chan Tham lai 29-9-2009" xfId="9424"/>
    <cellStyle name="T_Khoi luong §­êng èng_DTTD chieng chan Tham lai 29-9-2009 2" xfId="9425"/>
    <cellStyle name="T_Khoi luong §­êng èng_DTTD chieng chan Tham lai 29-9-2009 3" xfId="9426"/>
    <cellStyle name="T_Khoi luong §­êng èng_DTTD chieng chan Tham lai 29-9-2009_BIEU KE HOACH  2015 (KTN 6.11 sua)" xfId="9427"/>
    <cellStyle name="T_Khoi luong §­êng èng_Ke hoach 2010 (theo doi 11-8-2010)" xfId="9428"/>
    <cellStyle name="T_Khoi luong §­êng èng_Ke hoach 2010 (theo doi 11-8-2010) 2" xfId="9429"/>
    <cellStyle name="T_Khoi luong §­êng èng_Ke hoach 2010 (theo doi 11-8-2010) 3" xfId="9430"/>
    <cellStyle name="T_Khoi luong §­êng èng_Ke hoach 2010 (theo doi 11-8-2010)_BIEU KE HOACH  2015 (KTN 6.11 sua)" xfId="9431"/>
    <cellStyle name="T_Khoi luong §­êng èng_ke hoach dau thau 30-6-2010" xfId="9432"/>
    <cellStyle name="T_Khoi luong §­êng èng_ke hoach dau thau 30-6-2010 2" xfId="9433"/>
    <cellStyle name="T_Khoi luong §­êng èng_ke hoach dau thau 30-6-2010 3" xfId="9434"/>
    <cellStyle name="T_Khoi luong §­êng èng_ke hoach dau thau 30-6-2010_BIEU KE HOACH  2015 (KTN 6.11 sua)" xfId="9435"/>
    <cellStyle name="T_Khoi luong §­êng èng_QD ke hoach dau thau" xfId="9436"/>
    <cellStyle name="T_Khoi luong §­êng èng_QD ke hoach dau thau 2" xfId="9437"/>
    <cellStyle name="T_Khoi luong §­êng èng_QD ke hoach dau thau 3" xfId="9438"/>
    <cellStyle name="T_Khoi luong §­êng èng_QD ke hoach dau thau_BIEU KE HOACH  2015 (KTN 6.11 sua)" xfId="9439"/>
    <cellStyle name="T_Khoi luong §­êng èng_tinh toan hoang ha" xfId="9440"/>
    <cellStyle name="T_Khoi luong §­êng èng_tinh toan hoang ha 2" xfId="9441"/>
    <cellStyle name="T_Khoi luong §­êng èng_tinh toan hoang ha 3" xfId="9442"/>
    <cellStyle name="T_Khoi luong §­êng èng_tinh toan hoang ha_BIEU KE HOACH  2015 (KTN 6.11 sua)" xfId="9443"/>
    <cellStyle name="T_KL san nen Phieng Ot" xfId="9444"/>
    <cellStyle name="T_KL san nen Phieng Ot 2" xfId="9445"/>
    <cellStyle name="T_KL san nen Phieng Ot 3" xfId="9446"/>
    <cellStyle name="T_KL san nen Phieng Ot_BIEU KE HOACH  2015 (KTN 6.11 sua)" xfId="9447"/>
    <cellStyle name="T_Kldao dap" xfId="9448"/>
    <cellStyle name="T_Kldao dap 2" xfId="9449"/>
    <cellStyle name="T_Kldao dap 3" xfId="9450"/>
    <cellStyle name="T_Kldao dap_Bao cao TPCP" xfId="9451"/>
    <cellStyle name="T_Kldao dap_Bao cao TPCP 2" xfId="9452"/>
    <cellStyle name="T_Kldao dap_Bao cao TPCP 3" xfId="9453"/>
    <cellStyle name="T_Kldao dap_Bao cao TPCP_BIEU KE HOACH  2015 (KTN 6.11 sua)" xfId="9454"/>
    <cellStyle name="T_Kldao dap_BIEU KE HOACH  2015 (KTN 6.11 sua)" xfId="9455"/>
    <cellStyle name="T_Kldao dap_Book1" xfId="9456"/>
    <cellStyle name="T_Kldao dap_Book1 2" xfId="9457"/>
    <cellStyle name="T_Kldao dap_Book1 3" xfId="9458"/>
    <cellStyle name="T_Kldao dap_Book1_Bao cao TPCP" xfId="9459"/>
    <cellStyle name="T_Kldao dap_Book1_Bao cao TPCP 2" xfId="9460"/>
    <cellStyle name="T_Kldao dap_Book1_Bao cao TPCP 3" xfId="9461"/>
    <cellStyle name="T_Kldao dap_Book1_Bao cao TPCP_CT 134" xfId="9462"/>
    <cellStyle name="T_Kldao dap_Book1_BIEU KE HOACH  2015 (KTN 6.11 sua)" xfId="9463"/>
    <cellStyle name="T_Kldao dap_GVL" xfId="9464"/>
    <cellStyle name="T_Kldao dap_GVL 2" xfId="9465"/>
    <cellStyle name="T_Kldao dap_GVL 3" xfId="9466"/>
    <cellStyle name="T_Kldao dap_GVL_BIEU KE HOACH  2015 (KTN 6.11 sua)" xfId="9467"/>
    <cellStyle name="T_Kldao dap_Ke hoach 2010 (theo doi 11-8-2010)" xfId="9468"/>
    <cellStyle name="T_Kldao dap_Ke hoach 2010 (theo doi 11-8-2010) 2" xfId="9469"/>
    <cellStyle name="T_Kldao dap_Ke hoach 2010 (theo doi 11-8-2010) 3" xfId="9470"/>
    <cellStyle name="T_Kldao dap_Ke hoach 2010 (theo doi 11-8-2010)_CT 134" xfId="9471"/>
    <cellStyle name="T_KTOANKSAT" xfId="9472"/>
    <cellStyle name="T_KTOANKSAT 2" xfId="9473"/>
    <cellStyle name="T_KTOANKSAT 3" xfId="9474"/>
    <cellStyle name="T_KTOANKSAT_BIEU KE HOACH  2015 (KTN 6.11 sua)" xfId="9475"/>
    <cellStyle name="T_Luy ke thang 1.2016 lai chau" xfId="9476"/>
    <cellStyle name="T_MACRO DIR-PTVT-07" xfId="9477"/>
    <cellStyle name="T_MACRO DIR-PTVT-07 2" xfId="9478"/>
    <cellStyle name="T_MACRO DIR-PTVT-07 3" xfId="9479"/>
    <cellStyle name="T_MACRO DIR-PTVT-07_BIEU KE HOACH  2015 (KTN 6.11 sua)" xfId="9480"/>
    <cellStyle name="T_MACRO DIR-PTVT-07_GVL" xfId="9481"/>
    <cellStyle name="T_MACRO DIR-PTVT-07_GVL 2" xfId="9482"/>
    <cellStyle name="T_MACRO DIR-PTVT-07_GVL 3" xfId="9483"/>
    <cellStyle name="T_MACRO DIR-PTVT-07_GVL_BIEU KE HOACH  2015 (KTN 6.11 sua)" xfId="9484"/>
    <cellStyle name="T_MACRO DIR-PTVT-07_Ke hoach 2010 (theo doi 11-8-2010)" xfId="9485"/>
    <cellStyle name="T_MACRO DIR-PTVT-07_Ke hoach 2010 (theo doi 11-8-2010) 2" xfId="9486"/>
    <cellStyle name="T_MACRO DIR-PTVT-07_Ke hoach 2010 (theo doi 11-8-2010) 3" xfId="9487"/>
    <cellStyle name="T_MACRO DIR-PTVT-07_Ke hoach 2010 (theo doi 11-8-2010)_CT 134" xfId="9488"/>
    <cellStyle name="T_Me_Tri_6_07" xfId="9489"/>
    <cellStyle name="T_Me_Tri_6_07 2" xfId="9490"/>
    <cellStyle name="T_Me_Tri_6_07 3" xfId="9491"/>
    <cellStyle name="T_Me_Tri_6_07_BIEU KE HOACH  2015 (KTN 6.11 sua)" xfId="9492"/>
    <cellStyle name="T_N2 thay dat (N1-1)" xfId="9493"/>
    <cellStyle name="T_N2 thay dat (N1-1) 2" xfId="9494"/>
    <cellStyle name="T_N2 thay dat (N1-1) 3" xfId="9495"/>
    <cellStyle name="T_N2 thay dat (N1-1)_BIEU KE HOACH  2015 (KTN 6.11 sua)" xfId="9496"/>
    <cellStyle name="T_Nha lop hoc 8 P" xfId="9497"/>
    <cellStyle name="T_Nha lop hoc 8 P 2" xfId="9498"/>
    <cellStyle name="T_Nha lop hoc 8 P 3" xfId="9499"/>
    <cellStyle name="T_Nha lop hoc 8 P_BIEU KE HOACH  2015 (KTN 6.11 sua)" xfId="9500"/>
    <cellStyle name="T_NPP Khanh Vinh Thai Nguyen - BC KTTB_CTrinh_TB__20_loc__Milk_Yomilk_CK1" xfId="9501"/>
    <cellStyle name="T_NPP Khanh Vinh Thai Nguyen - BC KTTB_CTrinh_TB__20_loc__Milk_Yomilk_CK1 2" xfId="9502"/>
    <cellStyle name="T_NPP Khanh Vinh Thai Nguyen - BC KTTB_CTrinh_TB__20_loc__Milk_Yomilk_CK1 3" xfId="9503"/>
    <cellStyle name="T_NPP Khanh Vinh Thai Nguyen - BC KTTB_CTrinh_TB__20_loc__Milk_Yomilk_CK1_CT 134" xfId="9504"/>
    <cellStyle name="T_Phan tich vat tu" xfId="9505"/>
    <cellStyle name="T_Phan tich vat tu 2" xfId="9506"/>
    <cellStyle name="T_Phan tich vat tu 3" xfId="9507"/>
    <cellStyle name="T_Phan tich vat tu_BIEU KE HOACH  2015 (KTN 6.11 sua)" xfId="9508"/>
    <cellStyle name="T_Phuong an can doi nam 2008" xfId="9509"/>
    <cellStyle name="T_Phuong an can doi nam 2008 2" xfId="9510"/>
    <cellStyle name="T_Phuong an can doi nam 2008 3" xfId="9511"/>
    <cellStyle name="T_Phuong an can doi nam 2008_CT 134" xfId="9512"/>
    <cellStyle name="T_QT di chuyen ca phe" xfId="9513"/>
    <cellStyle name="T_QT di chuyen ca phe 2" xfId="9514"/>
    <cellStyle name="T_QT di chuyen ca phe 3" xfId="9515"/>
    <cellStyle name="T_QT di chuyen ca phe_dự toán 30a 2013" xfId="9516"/>
    <cellStyle name="T_QT di chuyen ca phe_KH 2014" xfId="9517"/>
    <cellStyle name="T_QT di chuyen ca phe_Ra soat KH von 2011 (Huy-11-11-11)" xfId="9518"/>
    <cellStyle name="T_QT di chuyen ca phe_Ra soat KH von 2011 (Huy-11-11-11) 2" xfId="9519"/>
    <cellStyle name="T_QT di chuyen ca phe_Ra soat KH von 2011 (Huy-11-11-11) 3" xfId="9520"/>
    <cellStyle name="T_QT di chuyen ca phe_Ra soat KH von 2011 (Huy-11-11-11)_BIEU KE HOACH  2015 (KTN 6.11 sua)" xfId="9521"/>
    <cellStyle name="T_QT di chuyen ca phe_Viec Huy dang lam" xfId="9522"/>
    <cellStyle name="T_QT di chuyen ca phe_Viec Huy dang lam_CT 134" xfId="9523"/>
    <cellStyle name="T_Ra soat KH von 2011 (Huy-11-11-11)" xfId="9524"/>
    <cellStyle name="T_Ra soat KH von 2011 (Huy-11-11-11) 2" xfId="9525"/>
    <cellStyle name="T_Ra soat KH von 2011 (Huy-11-11-11) 3" xfId="9526"/>
    <cellStyle name="T_Ra soat KH von 2011 (Huy-11-11-11)_BIEU KE HOACH  2015 (KTN 6.11 sua)" xfId="9527"/>
    <cellStyle name="T_San Nen TDC P.Ot.suaxls" xfId="9528"/>
    <cellStyle name="T_San Nen TDC P.Ot.suaxls 2" xfId="9529"/>
    <cellStyle name="T_San Nen TDC P.Ot.suaxls 3" xfId="9530"/>
    <cellStyle name="T_San Nen TDC P.Ot.suaxls_BIEU KE HOACH  2015 (KTN 6.11 sua)" xfId="9531"/>
    <cellStyle name="T_Seagame(BTL)" xfId="9532"/>
    <cellStyle name="T_Seagame(BTL) 2" xfId="9533"/>
    <cellStyle name="T_Sheet1" xfId="9534"/>
    <cellStyle name="T_Sheet1 2" xfId="9535"/>
    <cellStyle name="T_Sheet1 2 2" xfId="9536"/>
    <cellStyle name="T_Sheet1 3" xfId="9537"/>
    <cellStyle name="T_Sheet1_1" xfId="9538"/>
    <cellStyle name="T_Sheet1_1 2" xfId="9539"/>
    <cellStyle name="T_Sheet1_CT 134" xfId="9540"/>
    <cellStyle name="T_Sheet1_StartUp" xfId="9541"/>
    <cellStyle name="T_Sheet1_StartUp 2" xfId="9542"/>
    <cellStyle name="T_Sheet2" xfId="9543"/>
    <cellStyle name="T_Sheet2 2" xfId="9544"/>
    <cellStyle name="T_Sheet2 3" xfId="9545"/>
    <cellStyle name="T_Sheet2_BIEU KE HOACH  2015 (KTN 6.11 sua)" xfId="9546"/>
    <cellStyle name="T_Sheet2_bieu tong hop lai kh von 2011 gui phong TH-KTDN" xfId="9547"/>
    <cellStyle name="T_Sheet2_bieu tong hop lai kh von 2011 gui phong TH-KTDN 2" xfId="9548"/>
    <cellStyle name="T_Sheet2_bieu tong hop lai kh von 2011 gui phong TH-KTDN 3" xfId="9549"/>
    <cellStyle name="T_Sheet2_bieu tong hop lai kh von 2011 gui phong TH-KTDN_CT 134" xfId="9550"/>
    <cellStyle name="T_Sheet2_Copy of KH PHAN BO VON ĐỐI ỨNG NAM 2011 (30 TY phuong án gop WB)" xfId="9551"/>
    <cellStyle name="T_Sheet2_Copy of KH PHAN BO VON ĐỐI ỨNG NAM 2011 (30 TY phuong án gop WB) 2" xfId="9552"/>
    <cellStyle name="T_Sheet2_Copy of KH PHAN BO VON ĐỐI ỨNG NAM 2011 (30 TY phuong án gop WB) 3" xfId="9553"/>
    <cellStyle name="T_Sheet2_Copy of KH PHAN BO VON ĐỐI ỨNG NAM 2011 (30 TY phuong án gop WB)_CT 134" xfId="9554"/>
    <cellStyle name="T_Sheet2_GVL" xfId="9555"/>
    <cellStyle name="T_Sheet2_GVL 2" xfId="9556"/>
    <cellStyle name="T_Sheet2_GVL 3" xfId="9557"/>
    <cellStyle name="T_Sheet2_GVL_BIEU KE HOACH  2015 (KTN 6.11 sua)" xfId="9558"/>
    <cellStyle name="T_Sheet2_KH Von 2012 gui BKH 1" xfId="9559"/>
    <cellStyle name="T_Sheet2_KH Von 2012 gui BKH 1 2" xfId="9560"/>
    <cellStyle name="T_Sheet2_KH Von 2012 gui BKH 1 3" xfId="9561"/>
    <cellStyle name="T_Sheet2_KH Von 2012 gui BKH 1_CT 134" xfId="9562"/>
    <cellStyle name="T_Sheet2_Tong von ĐTPT" xfId="9563"/>
    <cellStyle name="T_Sheet2_Tong von ĐTPT 2" xfId="9564"/>
    <cellStyle name="T_Sheet2_Tong von ĐTPT 3" xfId="9565"/>
    <cellStyle name="T_Sheet2_Tong von ĐTPT_BIEU KE HOACH  2015 (KTN 6.11 sua)" xfId="9566"/>
    <cellStyle name="T_Sin Chai" xfId="9567"/>
    <cellStyle name="T_Sin Chai 2" xfId="9568"/>
    <cellStyle name="T_Sin Chai 3" xfId="9569"/>
    <cellStyle name="T_Sin Chai_BIEU KE HOACH  2015 (KTN 6.11 sua)" xfId="9570"/>
    <cellStyle name="T_Sin Chai_GVL" xfId="9571"/>
    <cellStyle name="T_Sin Chai_GVL 2" xfId="9572"/>
    <cellStyle name="T_Sin Chai_GVL 3" xfId="9573"/>
    <cellStyle name="T_Sin Chai_GVL_BIEU KE HOACH  2015 (KTN 6.11 sua)" xfId="9574"/>
    <cellStyle name="T_Sin Chai_Ke hoach 2010 (theo doi 11-8-2010)" xfId="9575"/>
    <cellStyle name="T_Sin Chai_Ke hoach 2010 (theo doi 11-8-2010) 2" xfId="9576"/>
    <cellStyle name="T_Sin Chai_Ke hoach 2010 (theo doi 11-8-2010) 3" xfId="9577"/>
    <cellStyle name="T_Sin Chai_Ke hoach 2010 (theo doi 11-8-2010)_CT 134" xfId="9578"/>
    <cellStyle name="T_So GTVT" xfId="9579"/>
    <cellStyle name="T_So GTVT 2" xfId="9580"/>
    <cellStyle name="T_So GTVT 3" xfId="9581"/>
    <cellStyle name="T_So GTVT_CT 134" xfId="9582"/>
    <cellStyle name="T_StartUp" xfId="9583"/>
    <cellStyle name="T_sua chua cham trung bay  mien Bac" xfId="9584"/>
    <cellStyle name="T_sua chua cham trung bay  mien Bac 2" xfId="9585"/>
    <cellStyle name="T_sua chua cham trung bay  mien Bac 3" xfId="9586"/>
    <cellStyle name="T_sua chua cham trung bay  mien Bac_CT 134" xfId="9587"/>
    <cellStyle name="T_SUA NGAY 17_7 IN" xfId="9588"/>
    <cellStyle name="T_SUA NGAY 17_7 IN 2" xfId="9589"/>
    <cellStyle name="T_TDT + duong(8-5-07)" xfId="9590"/>
    <cellStyle name="T_TDT + duong(8-5-07) 2" xfId="9591"/>
    <cellStyle name="T_TDT + duong(8-5-07) 3" xfId="9592"/>
    <cellStyle name="T_TDT + duong(8-5-07)_BIEU KE HOACH  2015 (KTN 6.11 sua)" xfId="9593"/>
    <cellStyle name="T_TH danh muc 08-09 den ngay 30-8-09" xfId="9594"/>
    <cellStyle name="T_TH danh muc 08-09 den ngay 30-8-09 2" xfId="9595"/>
    <cellStyle name="T_Tham dinh du toan mat doong - Ban cho moi21-5" xfId="9596"/>
    <cellStyle name="T_Tham dinh du toan mat doong - Ban cho moi21-5 2" xfId="9597"/>
    <cellStyle name="T_tham_tra_du_toan" xfId="9598"/>
    <cellStyle name="T_tham_tra_du_toan 2" xfId="9599"/>
    <cellStyle name="T_tham_tra_du_toan 3" xfId="9600"/>
    <cellStyle name="T_tham_tra_du_toan_BIEU KE HOACH  2015 (KTN 6.11 sua)" xfId="9601"/>
    <cellStyle name="T_Thang 11" xfId="9602"/>
    <cellStyle name="T_Thang 11 2" xfId="9603"/>
    <cellStyle name="T_Thang 11 3" xfId="9604"/>
    <cellStyle name="T_Thang 11_CT 134" xfId="9605"/>
    <cellStyle name="T_THAU CAT" xfId="9606"/>
    <cellStyle name="T_THAU CAT 2" xfId="9607"/>
    <cellStyle name="T_THAU CAT 3" xfId="9608"/>
    <cellStyle name="T_THAU CAT_BIEU KE HOACH  2015 (KTN 6.11 sua)" xfId="9609"/>
    <cellStyle name="T_Theo doi CT 135 giai doan 2" xfId="9610"/>
    <cellStyle name="T_Theo doi CT 135 giai doan 2 2" xfId="9611"/>
    <cellStyle name="T_Theo doi CT 135 giai doan 2 3" xfId="9612"/>
    <cellStyle name="T_Theo doi CT 135 giai doan 2_BIEU KE HOACH  2015 (KTN 6.11 sua)" xfId="9613"/>
    <cellStyle name="T_Theo doi tien do cong viec Nam 2009" xfId="9614"/>
    <cellStyle name="T_Theo doi tien do cong viec Nam 2009 2" xfId="9615"/>
    <cellStyle name="T_Thiet bi" xfId="9616"/>
    <cellStyle name="T_Thiet bi 2" xfId="9617"/>
    <cellStyle name="T_Thiet bi_Bao cao danh muc cac cong trinh tren dia ban huyen 4-2010" xfId="9618"/>
    <cellStyle name="T_Thiet bi_Bao cao danh muc cac cong trinh tren dia ban huyen 4-2010 2" xfId="9619"/>
    <cellStyle name="T_Thiet bi_Bieu chi tieu KH 2014 (Huy-04-11)" xfId="9620"/>
    <cellStyle name="T_Thiet bi_Bieu chi tieu KH 2014 (Huy-04-11) 2" xfId="9621"/>
    <cellStyle name="T_Thiet bi_bieu ke hoach dau thau" xfId="9622"/>
    <cellStyle name="T_Thiet bi_bieu ke hoach dau thau 2" xfId="9623"/>
    <cellStyle name="T_Thiet bi_bieu ke hoach dau thau 2 2" xfId="9624"/>
    <cellStyle name="T_Thiet bi_bieu ke hoach dau thau 3" xfId="9625"/>
    <cellStyle name="T_Thiet bi_bieu ke hoach dau thau truong mam non SKH" xfId="9626"/>
    <cellStyle name="T_Thiet bi_bieu ke hoach dau thau truong mam non SKH 2" xfId="9627"/>
    <cellStyle name="T_Thiet bi_bieu ke hoach dau thau truong mam non SKH 2 2" xfId="9628"/>
    <cellStyle name="T_Thiet bi_bieu ke hoach dau thau truong mam non SKH 3" xfId="9629"/>
    <cellStyle name="T_Thiet bi_bieu ke hoach dau thau truong mam non SKH_BIEU KE HOACH  2015 (KTN 6.11 sua)" xfId="9630"/>
    <cellStyle name="T_Thiet bi_bieu ke hoach dau thau_BIEU KE HOACH  2015 (KTN 6.11 sua)" xfId="9631"/>
    <cellStyle name="T_Thiet bi_bieu tong hop lai kh von 2011 gui phong TH-KTDN" xfId="9632"/>
    <cellStyle name="T_Thiet bi_bieu tong hop lai kh von 2011 gui phong TH-KTDN 2" xfId="9633"/>
    <cellStyle name="T_Thiet bi_bieu tong hop lai kh von 2011 gui phong TH-KTDN 2 2" xfId="9634"/>
    <cellStyle name="T_Thiet bi_bieu tong hop lai kh von 2011 gui phong TH-KTDN 3" xfId="9635"/>
    <cellStyle name="T_Thiet bi_bieu tong hop lai kh von 2011 gui phong TH-KTDN_BIEU KE HOACH  2015 (KTN 6.11 sua)" xfId="9636"/>
    <cellStyle name="T_Thiet bi_Book1" xfId="9637"/>
    <cellStyle name="T_Thiet bi_Book1 2" xfId="9638"/>
    <cellStyle name="T_Thiet bi_Book1 2 2" xfId="9639"/>
    <cellStyle name="T_Thiet bi_Book1 3" xfId="9640"/>
    <cellStyle name="T_Thiet bi_Book1_1" xfId="9641"/>
    <cellStyle name="T_Thiet bi_Book1_1 2" xfId="9642"/>
    <cellStyle name="T_Thiet bi_Book1_1 2 2" xfId="9643"/>
    <cellStyle name="T_Thiet bi_Book1_1 3" xfId="9644"/>
    <cellStyle name="T_Thiet bi_Book1_1_BIEU KE HOACH  2015 (KTN 6.11 sua)" xfId="9645"/>
    <cellStyle name="T_Thiet bi_Book1_BIEU KE HOACH  2015 (KTN 6.11 sua)" xfId="9646"/>
    <cellStyle name="T_Thiet bi_Book1_DTTD chieng chan Tham lai 29-9-2009" xfId="9647"/>
    <cellStyle name="T_Thiet bi_Book1_DTTD chieng chan Tham lai 29-9-2009 2" xfId="9648"/>
    <cellStyle name="T_Thiet bi_Book1_DTTD chieng chan Tham lai 29-9-2009 2 2" xfId="9649"/>
    <cellStyle name="T_Thiet bi_Book1_DTTD chieng chan Tham lai 29-9-2009 3" xfId="9650"/>
    <cellStyle name="T_Thiet bi_Book1_DTTD chieng chan Tham lai 29-9-2009_BIEU KE HOACH  2015 (KTN 6.11 sua)" xfId="9651"/>
    <cellStyle name="T_Thiet bi_Book1_Ke hoach 2010 (theo doi 11-8-2010)" xfId="9652"/>
    <cellStyle name="T_Thiet bi_Book1_Ke hoach 2010 (theo doi 11-8-2010) 2" xfId="9653"/>
    <cellStyle name="T_Thiet bi_Book1_Ke hoach 2010 (theo doi 11-8-2010) 2 2" xfId="9654"/>
    <cellStyle name="T_Thiet bi_Book1_Ke hoach 2010 (theo doi 11-8-2010) 3" xfId="9655"/>
    <cellStyle name="T_Thiet bi_Book1_Ke hoach 2010 (theo doi 11-8-2010)_BIEU KE HOACH  2015 (KTN 6.11 sua)" xfId="9656"/>
    <cellStyle name="T_Thiet bi_Book1_ke hoach dau thau 30-6-2010" xfId="9657"/>
    <cellStyle name="T_Thiet bi_Book1_ke hoach dau thau 30-6-2010 2" xfId="9658"/>
    <cellStyle name="T_Thiet bi_Book1_ke hoach dau thau 30-6-2010 2 2" xfId="9659"/>
    <cellStyle name="T_Thiet bi_Book1_ke hoach dau thau 30-6-2010 3" xfId="9660"/>
    <cellStyle name="T_Thiet bi_Book1_ke hoach dau thau 30-6-2010_BIEU KE HOACH  2015 (KTN 6.11 sua)" xfId="9661"/>
    <cellStyle name="T_Thiet bi_Copy of KH PHAN BO VON ĐỐI ỨNG NAM 2011 (30 TY phuong án gop WB)" xfId="9662"/>
    <cellStyle name="T_Thiet bi_Copy of KH PHAN BO VON ĐỐI ỨNG NAM 2011 (30 TY phuong án gop WB) 2" xfId="9663"/>
    <cellStyle name="T_Thiet bi_Copy of KH PHAN BO VON ĐỐI ỨNG NAM 2011 (30 TY phuong án gop WB) 2 2" xfId="9664"/>
    <cellStyle name="T_Thiet bi_Copy of KH PHAN BO VON ĐỐI ỨNG NAM 2011 (30 TY phuong án gop WB) 3" xfId="9665"/>
    <cellStyle name="T_Thiet bi_Copy of KH PHAN BO VON ĐỐI ỨNG NAM 2011 (30 TY phuong án gop WB)_BIEU KE HOACH  2015 (KTN 6.11 sua)" xfId="9666"/>
    <cellStyle name="T_Thiet bi_DTTD chieng chan Tham lai 29-9-2009" xfId="9667"/>
    <cellStyle name="T_Thiet bi_DTTD chieng chan Tham lai 29-9-2009 2" xfId="9668"/>
    <cellStyle name="T_Thiet bi_DTTD chieng chan Tham lai 29-9-2009 2 2" xfId="9669"/>
    <cellStyle name="T_Thiet bi_DTTD chieng chan Tham lai 29-9-2009 3" xfId="9670"/>
    <cellStyle name="T_Thiet bi_DTTD chieng chan Tham lai 29-9-2009_BIEU KE HOACH  2015 (KTN 6.11 sua)" xfId="9671"/>
    <cellStyle name="T_Thiet bi_dự toán 30a 2013" xfId="9672"/>
    <cellStyle name="T_Thiet bi_Du toan nuoc San Thang (GD2)" xfId="9673"/>
    <cellStyle name="T_Thiet bi_Du toan nuoc San Thang (GD2) 2" xfId="9674"/>
    <cellStyle name="T_Thiet bi_Du toan nuoc San Thang (GD2) 2 2" xfId="9675"/>
    <cellStyle name="T_Thiet bi_Du toan nuoc San Thang (GD2) 3" xfId="9676"/>
    <cellStyle name="T_Thiet bi_Du toan nuoc San Thang (GD2)_BIEU KE HOACH  2015 (KTN 6.11 sua)" xfId="9677"/>
    <cellStyle name="T_Thiet bi_Ke hoach 2010 (theo doi 11-8-2010)" xfId="9678"/>
    <cellStyle name="T_Thiet bi_Ke hoach 2010 (theo doi 11-8-2010) 2" xfId="9679"/>
    <cellStyle name="T_Thiet bi_Ke hoach 2010 (theo doi 11-8-2010) 2 2" xfId="9680"/>
    <cellStyle name="T_Thiet bi_Ke hoach 2010 (theo doi 11-8-2010) 3" xfId="9681"/>
    <cellStyle name="T_Thiet bi_Ke hoach 2010 (theo doi 11-8-2010)_BIEU KE HOACH  2015 (KTN 6.11 sua)" xfId="9682"/>
    <cellStyle name="T_Thiet bi_ke hoach dau thau 30-6-2010" xfId="9683"/>
    <cellStyle name="T_Thiet bi_ke hoach dau thau 30-6-2010 2" xfId="9684"/>
    <cellStyle name="T_Thiet bi_ke hoach dau thau 30-6-2010 2 2" xfId="9685"/>
    <cellStyle name="T_Thiet bi_ke hoach dau thau 30-6-2010 3" xfId="9686"/>
    <cellStyle name="T_Thiet bi_ke hoach dau thau 30-6-2010_BIEU KE HOACH  2015 (KTN 6.11 sua)" xfId="9687"/>
    <cellStyle name="T_Thiet bi_KH Von 2012 gui BKH 1" xfId="9688"/>
    <cellStyle name="T_Thiet bi_KH Von 2012 gui BKH 1 2" xfId="9689"/>
    <cellStyle name="T_Thiet bi_KH Von 2012 gui BKH 1 2 2" xfId="9690"/>
    <cellStyle name="T_Thiet bi_KH Von 2012 gui BKH 1 3" xfId="9691"/>
    <cellStyle name="T_Thiet bi_KH Von 2012 gui BKH 1_BIEU KE HOACH  2015 (KTN 6.11 sua)" xfId="9692"/>
    <cellStyle name="T_Thiet bi_QD ke hoach dau thau" xfId="9693"/>
    <cellStyle name="T_Thiet bi_QD ke hoach dau thau 2" xfId="9694"/>
    <cellStyle name="T_Thiet bi_QD ke hoach dau thau 2 2" xfId="9695"/>
    <cellStyle name="T_Thiet bi_QD ke hoach dau thau 3" xfId="9696"/>
    <cellStyle name="T_Thiet bi_QD ke hoach dau thau_BIEU KE HOACH  2015 (KTN 6.11 sua)" xfId="9697"/>
    <cellStyle name="T_Thiet bi_Ra soat KH von 2011 (Huy-11-11-11)" xfId="9698"/>
    <cellStyle name="T_Thiet bi_Ra soat KH von 2011 (Huy-11-11-11) 2" xfId="9699"/>
    <cellStyle name="T_Thiet bi_Ra soat KH von 2011 (Huy-11-11-11) 2 2" xfId="9700"/>
    <cellStyle name="T_Thiet bi_Ra soat KH von 2011 (Huy-11-11-11) 3" xfId="9701"/>
    <cellStyle name="T_Thiet bi_Ra soat KH von 2011 (Huy-11-11-11)_BIEU KE HOACH  2015 (KTN 6.11 sua)" xfId="9702"/>
    <cellStyle name="T_Thiet bi_tien luong" xfId="9703"/>
    <cellStyle name="T_Thiet bi_tien luong 2" xfId="9704"/>
    <cellStyle name="T_Thiet bi_Tien luong chuan 01" xfId="9705"/>
    <cellStyle name="T_Thiet bi_Tien luong chuan 01 2" xfId="9706"/>
    <cellStyle name="T_Thiet bi_tinh toan hoang ha" xfId="9707"/>
    <cellStyle name="T_Thiet bi_tinh toan hoang ha 2" xfId="9708"/>
    <cellStyle name="T_Thiet bi_tinh toan hoang ha 2 2" xfId="9709"/>
    <cellStyle name="T_Thiet bi_tinh toan hoang ha 3" xfId="9710"/>
    <cellStyle name="T_Thiet bi_tinh toan hoang ha_BIEU KE HOACH  2015 (KTN 6.11 sua)" xfId="9711"/>
    <cellStyle name="T_Thiet bi_Tong von ĐTPT" xfId="9712"/>
    <cellStyle name="T_Thiet bi_Tong von ĐTPT 2" xfId="9713"/>
    <cellStyle name="T_Thiet bi_Tong von ĐTPT 2 2" xfId="9714"/>
    <cellStyle name="T_Thiet bi_Tong von ĐTPT 3" xfId="9715"/>
    <cellStyle name="T_Thiet bi_Tong von ĐTPT_BIEU KE HOACH  2015 (KTN 6.11 sua)" xfId="9716"/>
    <cellStyle name="T_Thiet bi_Viec Huy dang lam" xfId="9717"/>
    <cellStyle name="T_Thiet bi_Viec Huy dang lam_CT 134" xfId="9718"/>
    <cellStyle name="T_tien luong" xfId="9719"/>
    <cellStyle name="T_tien luong 2" xfId="9720"/>
    <cellStyle name="T_Tien luong chuan 01" xfId="9721"/>
    <cellStyle name="T_Tien luong chuan 01 2" xfId="9722"/>
    <cellStyle name="T_tien2004" xfId="9723"/>
    <cellStyle name="T_tien2004 2" xfId="9724"/>
    <cellStyle name="T_tien2004 3" xfId="9725"/>
    <cellStyle name="T_tien2004_BIEU KE HOACH  2015 (KTN 6.11 sua)" xfId="9726"/>
    <cellStyle name="T_tien2004_bieu ke hoach dau thau" xfId="9727"/>
    <cellStyle name="T_tien2004_bieu ke hoach dau thau 2" xfId="9728"/>
    <cellStyle name="T_tien2004_bieu ke hoach dau thau 3" xfId="9729"/>
    <cellStyle name="T_tien2004_bieu ke hoach dau thau truong mam non SKH" xfId="9730"/>
    <cellStyle name="T_tien2004_bieu ke hoach dau thau truong mam non SKH 2" xfId="9731"/>
    <cellStyle name="T_tien2004_bieu ke hoach dau thau truong mam non SKH 3" xfId="9732"/>
    <cellStyle name="T_tien2004_bieu ke hoach dau thau truong mam non SKH_BIEU KE HOACH  2015 (KTN 6.11 sua)" xfId="9733"/>
    <cellStyle name="T_tien2004_bieu ke hoach dau thau_BIEU KE HOACH  2015 (KTN 6.11 sua)" xfId="9734"/>
    <cellStyle name="T_tien2004_bieu tong hop lai kh von 2011 gui phong TH-KTDN" xfId="9735"/>
    <cellStyle name="T_tien2004_bieu tong hop lai kh von 2011 gui phong TH-KTDN 2" xfId="9736"/>
    <cellStyle name="T_tien2004_bieu tong hop lai kh von 2011 gui phong TH-KTDN 3" xfId="9737"/>
    <cellStyle name="T_tien2004_bieu tong hop lai kh von 2011 gui phong TH-KTDN_BIEU KE HOACH  2015 (KTN 6.11 sua)" xfId="9738"/>
    <cellStyle name="T_tien2004_Book1" xfId="9739"/>
    <cellStyle name="T_tien2004_Book1 2" xfId="9740"/>
    <cellStyle name="T_tien2004_Book1 3" xfId="9741"/>
    <cellStyle name="T_tien2004_Book1_BIEU KE HOACH  2015 (KTN 6.11 sua)" xfId="9742"/>
    <cellStyle name="T_tien2004_Book1_Ke hoach 2010 (theo doi 11-8-2010)" xfId="9743"/>
    <cellStyle name="T_tien2004_Book1_Ke hoach 2010 (theo doi 11-8-2010) 2" xfId="9744"/>
    <cellStyle name="T_tien2004_Book1_Ke hoach 2010 (theo doi 11-8-2010)_CT 134" xfId="9745"/>
    <cellStyle name="T_tien2004_Copy of KH PHAN BO VON ĐỐI ỨNG NAM 2011 (30 TY phuong án gop WB)" xfId="9746"/>
    <cellStyle name="T_tien2004_Copy of KH PHAN BO VON ĐỐI ỨNG NAM 2011 (30 TY phuong án gop WB) 2" xfId="9747"/>
    <cellStyle name="T_tien2004_Copy of KH PHAN BO VON ĐỐI ỨNG NAM 2011 (30 TY phuong án gop WB) 3" xfId="9748"/>
    <cellStyle name="T_tien2004_Copy of KH PHAN BO VON ĐỐI ỨNG NAM 2011 (30 TY phuong án gop WB)_BIEU KE HOACH  2015 (KTN 6.11 sua)" xfId="9749"/>
    <cellStyle name="T_tien2004_DT tieu hoc diem TDC ban Cho 28-02-09" xfId="9750"/>
    <cellStyle name="T_tien2004_DT tieu hoc diem TDC ban Cho 28-02-09 2" xfId="9751"/>
    <cellStyle name="T_tien2004_DT tieu hoc diem TDC ban Cho 28-02-09 3" xfId="9752"/>
    <cellStyle name="T_tien2004_DT tieu hoc diem TDC ban Cho 28-02-09_BIEU KE HOACH  2015 (KTN 6.11 sua)" xfId="9753"/>
    <cellStyle name="T_tien2004_DTTD chieng chan Tham lai 29-9-2009" xfId="9754"/>
    <cellStyle name="T_tien2004_DTTD chieng chan Tham lai 29-9-2009 2" xfId="9755"/>
    <cellStyle name="T_tien2004_DTTD chieng chan Tham lai 29-9-2009 3" xfId="9756"/>
    <cellStyle name="T_tien2004_DTTD chieng chan Tham lai 29-9-2009_BIEU KE HOACH  2015 (KTN 6.11 sua)" xfId="9757"/>
    <cellStyle name="T_tien2004_GVL" xfId="9758"/>
    <cellStyle name="T_tien2004_GVL 2" xfId="9759"/>
    <cellStyle name="T_tien2004_GVL 3" xfId="9760"/>
    <cellStyle name="T_tien2004_GVL_BIEU KE HOACH  2015 (KTN 6.11 sua)" xfId="9761"/>
    <cellStyle name="T_tien2004_Ke hoach 2010 (theo doi 11-8-2010)" xfId="9762"/>
    <cellStyle name="T_tien2004_Ke hoach 2010 (theo doi 11-8-2010) 2" xfId="9763"/>
    <cellStyle name="T_tien2004_Ke hoach 2010 (theo doi 11-8-2010) 3" xfId="9764"/>
    <cellStyle name="T_tien2004_Ke hoach 2010 (theo doi 11-8-2010)_BIEU KE HOACH  2015 (KTN 6.11 sua)" xfId="9765"/>
    <cellStyle name="T_tien2004_ke hoach dau thau 30-6-2010" xfId="9766"/>
    <cellStyle name="T_tien2004_ke hoach dau thau 30-6-2010 2" xfId="9767"/>
    <cellStyle name="T_tien2004_ke hoach dau thau 30-6-2010 3" xfId="9768"/>
    <cellStyle name="T_tien2004_ke hoach dau thau 30-6-2010_BIEU KE HOACH  2015 (KTN 6.11 sua)" xfId="9769"/>
    <cellStyle name="T_tien2004_KH Von 2012 gui BKH 1" xfId="9770"/>
    <cellStyle name="T_tien2004_KH Von 2012 gui BKH 1 2" xfId="9771"/>
    <cellStyle name="T_tien2004_KH Von 2012 gui BKH 1 3" xfId="9772"/>
    <cellStyle name="T_tien2004_KH Von 2012 gui BKH 1_BIEU KE HOACH  2015 (KTN 6.11 sua)" xfId="9773"/>
    <cellStyle name="T_tien2004_QD ke hoach dau thau" xfId="9774"/>
    <cellStyle name="T_tien2004_QD ke hoach dau thau 2" xfId="9775"/>
    <cellStyle name="T_tien2004_QD ke hoach dau thau 3" xfId="9776"/>
    <cellStyle name="T_tien2004_QD ke hoach dau thau_BIEU KE HOACH  2015 (KTN 6.11 sua)" xfId="9777"/>
    <cellStyle name="T_tien2004_Tienluong" xfId="9778"/>
    <cellStyle name="T_tien2004_Tienluong 2" xfId="9779"/>
    <cellStyle name="T_tien2004_Tienluong 3" xfId="9780"/>
    <cellStyle name="T_tien2004_Tienluong_BIEU KE HOACH  2015 (KTN 6.11 sua)" xfId="9781"/>
    <cellStyle name="T_tien2004_tinh toan hoang ha" xfId="9782"/>
    <cellStyle name="T_tien2004_tinh toan hoang ha 2" xfId="9783"/>
    <cellStyle name="T_tien2004_tinh toan hoang ha 3" xfId="9784"/>
    <cellStyle name="T_tien2004_tinh toan hoang ha_BIEU KE HOACH  2015 (KTN 6.11 sua)" xfId="9785"/>
    <cellStyle name="T_tien2004_Tong von ĐTPT" xfId="9786"/>
    <cellStyle name="T_tien2004_Tong von ĐTPT 2" xfId="9787"/>
    <cellStyle name="T_tien2004_Tong von ĐTPT 3" xfId="9788"/>
    <cellStyle name="T_tien2004_Tong von ĐTPT_BIEU KE HOACH  2015 (KTN 6.11 sua)" xfId="9789"/>
    <cellStyle name="T_Tienluong" xfId="9790"/>
    <cellStyle name="T_Tienluong 2" xfId="9791"/>
    <cellStyle name="T_Tienluong 3" xfId="9792"/>
    <cellStyle name="T_Tienluong_BIEU KE HOACH  2015 (KTN 6.11 sua)" xfId="9793"/>
    <cellStyle name="T_tinh toan hoang ha" xfId="9794"/>
    <cellStyle name="T_tinh toan hoang ha 2" xfId="9795"/>
    <cellStyle name="T_tinh toan hoang ha 3" xfId="9796"/>
    <cellStyle name="T_tinh toan hoang ha_BIEU KE HOACH  2015 (KTN 6.11 sua)" xfId="9797"/>
    <cellStyle name="T_TINH TOAN THUY LUC" xfId="9798"/>
    <cellStyle name="T_TINH TOAN THUY LUC 2" xfId="9799"/>
    <cellStyle name="T_TINH TOAN THUY LUC 3" xfId="9800"/>
    <cellStyle name="T_TINH TOAN THUY LUC_BIEU KE HOACH  2015 (KTN 6.11 sua)" xfId="9801"/>
    <cellStyle name="T_TINH TOAN THUY LUC_GVL" xfId="9802"/>
    <cellStyle name="T_TINH TOAN THUY LUC_GVL 2" xfId="9803"/>
    <cellStyle name="T_TINH TOAN THUY LUC_GVL 3" xfId="9804"/>
    <cellStyle name="T_TINH TOAN THUY LUC_GVL_BIEU KE HOACH  2015 (KTN 6.11 sua)" xfId="9805"/>
    <cellStyle name="T_TINH TOAN THUY LUC_Ke hoach 2010 (theo doi 11-8-2010)" xfId="9806"/>
    <cellStyle name="T_TINH TOAN THUY LUC_Ke hoach 2010 (theo doi 11-8-2010) 2" xfId="9807"/>
    <cellStyle name="T_TINH TOAN THUY LUC_Ke hoach 2010 (theo doi 11-8-2010)_CT 134" xfId="9808"/>
    <cellStyle name="T_TK_HT" xfId="9809"/>
    <cellStyle name="T_Tong DT_Then Thau26-09" xfId="9810"/>
    <cellStyle name="T_Tong DT_Then Thau26-09 2" xfId="9811"/>
    <cellStyle name="T_Tong DT_Then Thau26-09 3" xfId="9812"/>
    <cellStyle name="T_Tong DT_Then Thau26-09_BIEU KE HOACH  2015 (KTN 6.11 sua)" xfId="9813"/>
    <cellStyle name="T_Tong hop  " xfId="9814"/>
    <cellStyle name="T_Tong hop   2" xfId="9815"/>
    <cellStyle name="T_Tong hop gia tri" xfId="9816"/>
    <cellStyle name="T_Tong hop gia tri 2" xfId="9817"/>
    <cellStyle name="T_Tong hop gia tri 3" xfId="9818"/>
    <cellStyle name="T_Tong hop gia tri_BIEU KE HOACH  2015 (KTN 6.11 sua)" xfId="9819"/>
    <cellStyle name="T_Tong von ĐTPT" xfId="9820"/>
    <cellStyle name="T_Tong von ĐTPT 2" xfId="9821"/>
    <cellStyle name="T_Tong von ĐTPT 3" xfId="9822"/>
    <cellStyle name="T_Tong von ĐTPT_BIEU KE HOACH  2015 (KTN 6.11 sua)" xfId="9823"/>
    <cellStyle name="T_TT THUY LUC HUOI DAO DANG" xfId="9824"/>
    <cellStyle name="T_TT THUY LUC HUOI DAO DANG 2" xfId="9825"/>
    <cellStyle name="T_TT THUY LUC HUOI DAO DANG 2 2" xfId="9826"/>
    <cellStyle name="T_TT THUY LUC HUOI DAO DANG 2 3" xfId="9827"/>
    <cellStyle name="T_TT THUY LUC HUOI DAO DANG 3" xfId="9828"/>
    <cellStyle name="T_TT THUY LUC HUOI DAO DANG 4" xfId="9829"/>
    <cellStyle name="T_TT THUY LUC HUOI DAO DANG 5" xfId="9830"/>
    <cellStyle name="T_TT THUY LUC HUOI DAO DANG_BIEU KE HOACH  2015 (KTN 6.11 sua)" xfId="9831"/>
    <cellStyle name="T_TT THUY LUC HUOI DAO DANG_GVL" xfId="9832"/>
    <cellStyle name="T_TT THUY LUC HUOI DAO DANG_GVL 2" xfId="9833"/>
    <cellStyle name="T_TT THUY LUC HUOI DAO DANG_GVL 2 2" xfId="9834"/>
    <cellStyle name="T_TT THUY LUC HUOI DAO DANG_GVL 2 3" xfId="9835"/>
    <cellStyle name="T_TT THUY LUC HUOI DAO DANG_GVL 3" xfId="9836"/>
    <cellStyle name="T_TT THUY LUC HUOI DAO DANG_GVL 4" xfId="9837"/>
    <cellStyle name="T_TT THUY LUC HUOI DAO DANG_GVL 5" xfId="9838"/>
    <cellStyle name="T_TT THUY LUC HUOI DAO DANG_GVL_BIEU KE HOACH  2015 (KTN 6.11 sua)" xfId="9839"/>
    <cellStyle name="T_TT THUY LUC HUOI DAO DANG_Ke hoach 2010 (theo doi 11-8-2010)" xfId="9840"/>
    <cellStyle name="T_TT THUY LUC HUOI DAO DANG_Ke hoach 2010 (theo doi 11-8-2010) 2" xfId="9841"/>
    <cellStyle name="T_TT THUY LUC HUOI DAO DANG_Ke hoach 2010 (theo doi 11-8-2010) 3" xfId="9842"/>
    <cellStyle name="T_TT THUY LUC HUOI DAO DANG_Ke hoach 2010 (theo doi 11-8-2010) 4" xfId="9843"/>
    <cellStyle name="T_TT THUY LUC HUOI DAO DANG_Ke hoach 2010 (theo doi 11-8-2010)_CT 134" xfId="9844"/>
    <cellStyle name="T_TT.Nam Tam" xfId="9845"/>
    <cellStyle name="T_TT.Nam Tam 2" xfId="9846"/>
    <cellStyle name="T_TT.Nam Tam 2 2" xfId="9847"/>
    <cellStyle name="T_TT.Nam Tam 3" xfId="9848"/>
    <cellStyle name="T_TT.Nam Tam 4" xfId="9849"/>
    <cellStyle name="T_TT.Nam Tam 5" xfId="9850"/>
    <cellStyle name="T_TT.Nam Tam_BIEU KE HOACH  2015 (KTN 6.11 sua)" xfId="9851"/>
    <cellStyle name="T_Viec Huy dang lam" xfId="9852"/>
    <cellStyle name="T_Viec Huy dang lam_CT 134" xfId="9853"/>
    <cellStyle name="T_ÿÿÿÿÿ" xfId="9854"/>
    <cellStyle name="T_ÿÿÿÿÿ 2" xfId="9855"/>
    <cellStyle name="T_ÿÿÿÿÿ 2 2" xfId="9856"/>
    <cellStyle name="T_ÿÿÿÿÿ 3" xfId="9857"/>
    <cellStyle name="T_ÿÿÿÿÿ 4" xfId="9858"/>
    <cellStyle name="T_ÿÿÿÿÿ 5" xfId="9859"/>
    <cellStyle name="T_ÿÿÿÿÿ_BIEU KE HOACH  2015 (KTN 6.11 sua)" xfId="9860"/>
    <cellStyle name="TD1" xfId="9861"/>
    <cellStyle name="TD1 2" xfId="9862"/>
    <cellStyle name="TD1 2 2" xfId="9863"/>
    <cellStyle name="TD1 3" xfId="9864"/>
    <cellStyle name="TD1 4" xfId="9865"/>
    <cellStyle name="tde" xfId="9866"/>
    <cellStyle name="tde 2" xfId="9867"/>
    <cellStyle name="tde 3" xfId="9868"/>
    <cellStyle name="tde 4" xfId="9869"/>
    <cellStyle name="Text Indent A" xfId="9870"/>
    <cellStyle name="Text Indent A 2" xfId="9871"/>
    <cellStyle name="Text Indent A 3" xfId="9872"/>
    <cellStyle name="Text Indent A 4" xfId="9873"/>
    <cellStyle name="Text Indent B" xfId="9874"/>
    <cellStyle name="Text Indent B 2" xfId="9875"/>
    <cellStyle name="Text Indent B 2 2" xfId="9876"/>
    <cellStyle name="Text Indent B 2 3" xfId="9877"/>
    <cellStyle name="Text Indent B 3" xfId="9878"/>
    <cellStyle name="Text Indent B 4" xfId="9879"/>
    <cellStyle name="Text Indent B 5" xfId="9880"/>
    <cellStyle name="Text Indent C" xfId="9881"/>
    <cellStyle name="Text Indent C 2" xfId="9882"/>
    <cellStyle name="Text Indent C 2 2" xfId="9883"/>
    <cellStyle name="Text Indent C 2 3" xfId="9884"/>
    <cellStyle name="Text Indent C 3" xfId="9885"/>
    <cellStyle name="Text Indent C 4" xfId="9886"/>
    <cellStyle name="Text Indent C 5" xfId="9887"/>
    <cellStyle name="th" xfId="9888"/>
    <cellStyle name="th 10" xfId="9889"/>
    <cellStyle name="þ_x001d_ 10" xfId="9890"/>
    <cellStyle name="th 11" xfId="9891"/>
    <cellStyle name="þ_x001d_ 11" xfId="9892"/>
    <cellStyle name="th 12" xfId="9893"/>
    <cellStyle name="þ_x001d_ 12" xfId="9894"/>
    <cellStyle name="th 13" xfId="9895"/>
    <cellStyle name="þ_x001d_ 13" xfId="9896"/>
    <cellStyle name="th 14" xfId="9897"/>
    <cellStyle name="þ_x001d_ 14" xfId="9898"/>
    <cellStyle name="th 15" xfId="9899"/>
    <cellStyle name="þ_x001d_ 15" xfId="9900"/>
    <cellStyle name="th 16" xfId="9901"/>
    <cellStyle name="þ_x001d_ 16" xfId="9902"/>
    <cellStyle name="th 17" xfId="9903"/>
    <cellStyle name="þ_x001d_ 17" xfId="9904"/>
    <cellStyle name="th 18" xfId="9905"/>
    <cellStyle name="þ_x001d_ 18" xfId="9906"/>
    <cellStyle name="th 19" xfId="9907"/>
    <cellStyle name="þ_x001d_ 19" xfId="9908"/>
    <cellStyle name="þ 2" xfId="9909"/>
    <cellStyle name="þ_x001d_ 2" xfId="9910"/>
    <cellStyle name="þ 2 2" xfId="9911"/>
    <cellStyle name="þ_x001d_ 2 2" xfId="9912"/>
    <cellStyle name="th 20" xfId="9913"/>
    <cellStyle name="þ_x001d_ 20" xfId="9914"/>
    <cellStyle name="th 21" xfId="9915"/>
    <cellStyle name="þ_x001d_ 21" xfId="9916"/>
    <cellStyle name="th 22" xfId="9917"/>
    <cellStyle name="þ_x001d_ 22" xfId="9918"/>
    <cellStyle name="th 23" xfId="9919"/>
    <cellStyle name="þ_x001d_ 23" xfId="9920"/>
    <cellStyle name="th 24" xfId="9921"/>
    <cellStyle name="þ_x001d_ 24" xfId="9922"/>
    <cellStyle name="th 25" xfId="9923"/>
    <cellStyle name="þ_x001d_ 25" xfId="9924"/>
    <cellStyle name="th 26" xfId="9925"/>
    <cellStyle name="þ_x001d_ 26" xfId="9926"/>
    <cellStyle name="th 27" xfId="9927"/>
    <cellStyle name="þ_x001d_ 27" xfId="9928"/>
    <cellStyle name="th 28" xfId="9929"/>
    <cellStyle name="þ_x001d_ 28" xfId="9930"/>
    <cellStyle name="th 29" xfId="9931"/>
    <cellStyle name="þ_x001d_ 29" xfId="9932"/>
    <cellStyle name="th 3" xfId="9933"/>
    <cellStyle name="þ_x001d_ 3" xfId="9934"/>
    <cellStyle name="þ_x001d_ 3 2" xfId="9935"/>
    <cellStyle name="th 30" xfId="9936"/>
    <cellStyle name="þ_x001d_ 30" xfId="9937"/>
    <cellStyle name="th 31" xfId="9938"/>
    <cellStyle name="þ_x001d_ 31" xfId="9939"/>
    <cellStyle name="th 32" xfId="9940"/>
    <cellStyle name="þ_x001d_ 32" xfId="9941"/>
    <cellStyle name="th 33" xfId="9942"/>
    <cellStyle name="þ_x001d_ 33" xfId="9943"/>
    <cellStyle name="th 34" xfId="9944"/>
    <cellStyle name="þ_x001d_ 34" xfId="9945"/>
    <cellStyle name="th 35" xfId="9946"/>
    <cellStyle name="þ_x001d_ 35" xfId="9947"/>
    <cellStyle name="th 36" xfId="9948"/>
    <cellStyle name="þ_x001d_ 36" xfId="9949"/>
    <cellStyle name="th 37" xfId="9950"/>
    <cellStyle name="þ_x001d_ 37" xfId="9951"/>
    <cellStyle name="th 38" xfId="9952"/>
    <cellStyle name="þ_x001d_ 38" xfId="9953"/>
    <cellStyle name="th 39" xfId="9954"/>
    <cellStyle name="þ_x001d_ 39" xfId="9955"/>
    <cellStyle name="th 4" xfId="9956"/>
    <cellStyle name="þ_x001d_ 4" xfId="9957"/>
    <cellStyle name="th 40" xfId="9958"/>
    <cellStyle name="þ_x001d_ 40" xfId="9959"/>
    <cellStyle name="th 41" xfId="9960"/>
    <cellStyle name="þ_x001d_ 41" xfId="9961"/>
    <cellStyle name="th 42" xfId="9962"/>
    <cellStyle name="þ_x001d_ 42" xfId="9963"/>
    <cellStyle name="th 43" xfId="9964"/>
    <cellStyle name="þ_x001d_ 43" xfId="9965"/>
    <cellStyle name="th 44" xfId="9966"/>
    <cellStyle name="þ_x001d_ 44" xfId="9967"/>
    <cellStyle name="th 45" xfId="9968"/>
    <cellStyle name="þ_x001d_ 45" xfId="9969"/>
    <cellStyle name="th 46" xfId="9970"/>
    <cellStyle name="þ_x001d_ 46" xfId="9971"/>
    <cellStyle name="th 47" xfId="9972"/>
    <cellStyle name="þ_x001d_ 47" xfId="9973"/>
    <cellStyle name="th 48" xfId="9974"/>
    <cellStyle name="þ_x001d_ 48" xfId="9975"/>
    <cellStyle name="th 49" xfId="9976"/>
    <cellStyle name="þ_x001d_ 49" xfId="9977"/>
    <cellStyle name="th 5" xfId="9978"/>
    <cellStyle name="þ_x001d_ 5" xfId="9979"/>
    <cellStyle name="th 50" xfId="9980"/>
    <cellStyle name="þ_x001d_ 50" xfId="9981"/>
    <cellStyle name="th 51" xfId="9982"/>
    <cellStyle name="þ_x001d_ 51" xfId="9983"/>
    <cellStyle name="th 52" xfId="9984"/>
    <cellStyle name="þ_x001d_ 52" xfId="9985"/>
    <cellStyle name="th 53" xfId="9986"/>
    <cellStyle name="þ_x001d_ 53" xfId="9987"/>
    <cellStyle name="th 54" xfId="9988"/>
    <cellStyle name="þ_x001d_ 54" xfId="9989"/>
    <cellStyle name="th 55" xfId="9990"/>
    <cellStyle name="þ_x001d_ 55" xfId="9991"/>
    <cellStyle name="th 56" xfId="9992"/>
    <cellStyle name="þ_x001d_ 56" xfId="9993"/>
    <cellStyle name="th 57" xfId="9994"/>
    <cellStyle name="þ_x001d_ 57" xfId="9995"/>
    <cellStyle name="th 58" xfId="9996"/>
    <cellStyle name="þ_x001d_ 58" xfId="9997"/>
    <cellStyle name="th 59" xfId="9998"/>
    <cellStyle name="þ_x001d_ 59" xfId="9999"/>
    <cellStyle name="th 6" xfId="10000"/>
    <cellStyle name="þ_x001d_ 6" xfId="10001"/>
    <cellStyle name="th 60" xfId="10002"/>
    <cellStyle name="þ_x001d_ 60" xfId="10003"/>
    <cellStyle name="th 61" xfId="10004"/>
    <cellStyle name="þ_x001d_ 61" xfId="10005"/>
    <cellStyle name="th 7" xfId="10006"/>
    <cellStyle name="þ_x001d_ 7" xfId="10007"/>
    <cellStyle name="th 8" xfId="10008"/>
    <cellStyle name="þ_x001d_ 8" xfId="10009"/>
    <cellStyle name="th 9" xfId="10010"/>
    <cellStyle name="þ_x001d_ 9" xfId="10011"/>
    <cellStyle name="þ_Bieu chi tieu KH 2014 (Huy-04-11)" xfId="10012"/>
    <cellStyle name="th_BIEU KE HOACH  2015 (KTN 6.11 sua)" xfId="10013"/>
    <cellStyle name="þ_x001d__BIEU KE HOACH  2015 (KTN 6.11 sua)" xfId="10014"/>
    <cellStyle name="þ_Copy of Biểu BC điều chỉnh chỉ tiêu NN các huyện chia tách 404 ngay 23.5" xfId="10015"/>
    <cellStyle name="þ_Copy of Biểu BC điều chỉnh chỉ tiêu NN các huyện chia tách 404 ngay 23.5 2" xfId="10016"/>
    <cellStyle name="þ_Copy of Biểu BC điều chỉnh chỉ tiêu NN các huyện chia tách 404 ngay 23.5 3" xfId="10017"/>
    <cellStyle name="þ_DS cac chau thieu nhi. trung tam" xfId="10018"/>
    <cellStyle name="þ_Dự kiến danh mục đầu tư NTM năm 2015" xfId="10019"/>
    <cellStyle name="þ_DU THAO BCKT LChâu" xfId="10020"/>
    <cellStyle name="þ_DU THAO BCKT LChâu 2" xfId="10021"/>
    <cellStyle name="th_Ra soat KH von 2011 (Huy-11-11-11)" xfId="10022"/>
    <cellStyle name="þ_Viec Huy dang lam" xfId="10023"/>
    <cellStyle name="than" xfId="10024"/>
    <cellStyle name="than 2" xfId="10025"/>
    <cellStyle name="than 3" xfId="10026"/>
    <cellStyle name="than 4" xfId="10027"/>
    <cellStyle name="Thanh" xfId="10028"/>
    <cellStyle name="Thanh 2" xfId="10029"/>
    <cellStyle name="Thanh 2 2" xfId="10030"/>
    <cellStyle name="Thanh 2 3" xfId="10031"/>
    <cellStyle name="Thanh 3" xfId="10032"/>
    <cellStyle name="Thanh 4" xfId="10033"/>
    <cellStyle name="Thanh 5" xfId="10034"/>
    <cellStyle name="þ_x001d_ð" xfId="10035"/>
    <cellStyle name="þ_x001d_ð 2" xfId="10036"/>
    <cellStyle name="þ_x001d_ð 2 2" xfId="10037"/>
    <cellStyle name="þ_x001d_ð 3" xfId="10038"/>
    <cellStyle name="þ_x001d_ð 4" xfId="10039"/>
    <cellStyle name="þ_x001d_ð¤_x000c_¯" xfId="10040"/>
    <cellStyle name="þ_x001d_ð¤_x000c_¯ 2" xfId="10041"/>
    <cellStyle name="þ_x001d_ð¤_x000c_¯ 3" xfId="10042"/>
    <cellStyle name="þ_x001d_ð¤_x000c_¯ 4" xfId="10043"/>
    <cellStyle name="þ_x001d_ð¤_x000c_¯þ_x0014__x000d_" xfId="10044"/>
    <cellStyle name="þ_x001d_ð¤_x000c_¯þ_x0014__x000d_ 2" xfId="10045"/>
    <cellStyle name="þ_x001d_ð¤_x000c_¯þ_x0014__x000d_ 3" xfId="10046"/>
    <cellStyle name="þ_x001d_ð¤_x000c_¯þ_x0014__x000d_ 4" xfId="10047"/>
    <cellStyle name="þ_x001d_ð¤_x000c_¯þ_x0014__x000d_¨þU" xfId="10048"/>
    <cellStyle name="þ_x001d_ð¤_x000c_¯þ_x0014__x000d_¨þU_x0001_" xfId="10049"/>
    <cellStyle name="þ_x001d_ð¤_x000c_¯þ_x0014__x000d_¨þU 10" xfId="10050"/>
    <cellStyle name="þ_x001d_ð¤_x000c_¯þ_x0014__x000d_¨þU_x0001_ 10" xfId="10051"/>
    <cellStyle name="þ_x001d_ð¤_x000c_¯þ_x0014__x000d_¨þU 11" xfId="10052"/>
    <cellStyle name="þ_x001d_ð¤_x000c_¯þ_x0014__x000d_¨þU_x0001_ 11" xfId="10053"/>
    <cellStyle name="þ_x001d_ð¤_x000c_¯þ_x0014__x000d_¨þU 12" xfId="10054"/>
    <cellStyle name="þ_x001d_ð¤_x000c_¯þ_x0014__x000d_¨þU_x0001_ 12" xfId="10055"/>
    <cellStyle name="þ_x001d_ð¤_x000c_¯þ_x0014__x000d_¨þU 13" xfId="10056"/>
    <cellStyle name="þ_x001d_ð¤_x000c_¯þ_x0014__x000d_¨þU_x0001_ 13" xfId="10057"/>
    <cellStyle name="þ_x001d_ð¤_x000c_¯þ_x0014__x000d_¨þU 14" xfId="10058"/>
    <cellStyle name="þ_x001d_ð¤_x000c_¯þ_x0014__x000d_¨þU_x0001_ 14" xfId="10059"/>
    <cellStyle name="þ_x001d_ð¤_x000c_¯þ_x0014__x000d_¨þU 15" xfId="10060"/>
    <cellStyle name="þ_x001d_ð¤_x000c_¯þ_x0014__x000d_¨þU_x0001_ 15" xfId="10061"/>
    <cellStyle name="þ_x001d_ð¤_x000c_¯þ_x0014__x000d_¨þU 16" xfId="10062"/>
    <cellStyle name="þ_x001d_ð¤_x000c_¯þ_x0014__x000d_¨þU_x0001_ 16" xfId="10063"/>
    <cellStyle name="þ_x001d_ð¤_x000c_¯þ_x0014__x000d_¨þU 17" xfId="10064"/>
    <cellStyle name="þ_x001d_ð¤_x000c_¯þ_x0014__x000d_¨þU_x0001_ 17" xfId="10065"/>
    <cellStyle name="þ_x001d_ð¤_x000c_¯þ_x0014__x000d_¨þU 18" xfId="10066"/>
    <cellStyle name="þ_x001d_ð¤_x000c_¯þ_x0014__x000d_¨þU_x0001_ 18" xfId="10067"/>
    <cellStyle name="þ_x001d_ð¤_x000c_¯þ_x0014__x000d_¨þU 19" xfId="10068"/>
    <cellStyle name="þ_x001d_ð¤_x000c_¯þ_x0014__x000d_¨þU_x0001_ 19" xfId="10069"/>
    <cellStyle name="þ_x001d_ð¤_x000c_¯þ_x0014__x000d_¨þU 2" xfId="10070"/>
    <cellStyle name="þ_x001d_ð¤_x000c_¯þ_x0014__x000d_¨þU_x0001_ 2" xfId="10071"/>
    <cellStyle name="þ_x001d_ð¤_x000c_¯þ_x0014__x000d_¨þU 20" xfId="10072"/>
    <cellStyle name="þ_x001d_ð¤_x000c_¯þ_x0014__x000d_¨þU_x0001_ 20" xfId="10073"/>
    <cellStyle name="þ_x001d_ð¤_x000c_¯þ_x0014__x000d_¨þU 21" xfId="10074"/>
    <cellStyle name="þ_x001d_ð¤_x000c_¯þ_x0014__x000d_¨þU_x0001_ 21" xfId="10075"/>
    <cellStyle name="þ_x001d_ð¤_x000c_¯þ_x0014__x000d_¨þU 22" xfId="10076"/>
    <cellStyle name="þ_x001d_ð¤_x000c_¯þ_x0014__x000d_¨þU_x0001_ 22" xfId="10077"/>
    <cellStyle name="þ_x001d_ð¤_x000c_¯þ_x0014__x000d_¨þU 23" xfId="10078"/>
    <cellStyle name="þ_x001d_ð¤_x000c_¯þ_x0014__x000d_¨þU_x0001_ 23" xfId="10079"/>
    <cellStyle name="þ_x001d_ð¤_x000c_¯þ_x0014__x000d_¨þU 24" xfId="10080"/>
    <cellStyle name="þ_x001d_ð¤_x000c_¯þ_x0014__x000d_¨þU_x0001_ 24" xfId="10081"/>
    <cellStyle name="þ_x001d_ð¤_x000c_¯þ_x0014__x000d_¨þU 25" xfId="10082"/>
    <cellStyle name="þ_x001d_ð¤_x000c_¯þ_x0014__x000d_¨þU_x0001_ 25" xfId="10083"/>
    <cellStyle name="þ_x001d_ð¤_x000c_¯þ_x0014__x000d_¨þU 26" xfId="10084"/>
    <cellStyle name="þ_x001d_ð¤_x000c_¯þ_x0014__x000d_¨þU_x0001_ 26" xfId="10085"/>
    <cellStyle name="þ_x001d_ð¤_x000c_¯þ_x0014__x000d_¨þU 27" xfId="10086"/>
    <cellStyle name="þ_x001d_ð¤_x000c_¯þ_x0014__x000d_¨þU_x0001_ 27" xfId="10087"/>
    <cellStyle name="þ_x001d_ð¤_x000c_¯þ_x0014__x000d_¨þU 28" xfId="10088"/>
    <cellStyle name="þ_x001d_ð¤_x000c_¯þ_x0014__x000d_¨þU_x0001_ 28" xfId="10089"/>
    <cellStyle name="þ_x001d_ð¤_x000c_¯þ_x0014__x000d_¨þU 29" xfId="10090"/>
    <cellStyle name="þ_x001d_ð¤_x000c_¯þ_x0014__x000d_¨þU_x0001_ 29" xfId="10091"/>
    <cellStyle name="þ_x001d_ð¤_x000c_¯þ_x0014__x000d_¨þU 3" xfId="10092"/>
    <cellStyle name="þ_x001d_ð¤_x000c_¯þ_x0014__x000d_¨þU_x0001_ 3" xfId="10093"/>
    <cellStyle name="þ_x001d_ð¤_x000c_¯þ_x0014__x000d_¨þU 30" xfId="10094"/>
    <cellStyle name="þ_x001d_ð¤_x000c_¯þ_x0014__x000d_¨þU_x0001_ 30" xfId="10095"/>
    <cellStyle name="þ_x001d_ð¤_x000c_¯þ_x0014__x000d_¨þU 31" xfId="10096"/>
    <cellStyle name="þ_x001d_ð¤_x000c_¯þ_x0014__x000d_¨þU_x0001_ 31" xfId="10097"/>
    <cellStyle name="þ_x001d_ð¤_x000c_¯þ_x0014__x000d_¨þU 32" xfId="10098"/>
    <cellStyle name="þ_x001d_ð¤_x000c_¯þ_x0014__x000d_¨þU_x0001_ 32" xfId="10099"/>
    <cellStyle name="þ_x001d_ð¤_x000c_¯þ_x0014__x000d_¨þU 33" xfId="10100"/>
    <cellStyle name="þ_x001d_ð¤_x000c_¯þ_x0014__x000d_¨þU_x0001_ 33" xfId="10101"/>
    <cellStyle name="þ_x001d_ð¤_x000c_¯þ_x0014__x000d_¨þU 34" xfId="10102"/>
    <cellStyle name="þ_x001d_ð¤_x000c_¯þ_x0014__x000d_¨þU_x0001_ 34" xfId="10103"/>
    <cellStyle name="þ_x001d_ð¤_x000c_¯þ_x0014__x000d_¨þU 35" xfId="10104"/>
    <cellStyle name="þ_x001d_ð¤_x000c_¯þ_x0014__x000d_¨þU_x0001_ 35" xfId="10105"/>
    <cellStyle name="þ_x001d_ð¤_x000c_¯þ_x0014__x000d_¨þU 36" xfId="10106"/>
    <cellStyle name="þ_x001d_ð¤_x000c_¯þ_x0014__x000d_¨þU_x0001_ 36" xfId="10107"/>
    <cellStyle name="þ_x001d_ð¤_x000c_¯þ_x0014__x000d_¨þU 37" xfId="10108"/>
    <cellStyle name="þ_x001d_ð¤_x000c_¯þ_x0014__x000d_¨þU_x0001_ 37" xfId="10109"/>
    <cellStyle name="þ_x001d_ð¤_x000c_¯þ_x0014__x000d_¨þU 38" xfId="10110"/>
    <cellStyle name="þ_x001d_ð¤_x000c_¯þ_x0014__x000d_¨þU_x0001_ 38" xfId="10111"/>
    <cellStyle name="þ_x001d_ð¤_x000c_¯þ_x0014__x000d_¨þU 39" xfId="10112"/>
    <cellStyle name="þ_x001d_ð¤_x000c_¯þ_x0014__x000d_¨þU_x0001_ 39" xfId="10113"/>
    <cellStyle name="þ_x001d_ð¤_x000c_¯þ_x0014__x000d_¨þU 4" xfId="10114"/>
    <cellStyle name="þ_x001d_ð¤_x000c_¯þ_x0014__x000d_¨þU_x0001_ 4" xfId="10115"/>
    <cellStyle name="þ_x001d_ð¤_x000c_¯þ_x0014__x000d_¨þU 40" xfId="10116"/>
    <cellStyle name="þ_x001d_ð¤_x000c_¯þ_x0014__x000d_¨þU_x0001_ 40" xfId="10117"/>
    <cellStyle name="þ_x001d_ð¤_x000c_¯þ_x0014__x000d_¨þU 41" xfId="10118"/>
    <cellStyle name="þ_x001d_ð¤_x000c_¯þ_x0014__x000d_¨þU_x0001_ 41" xfId="10119"/>
    <cellStyle name="þ_x001d_ð¤_x000c_¯þ_x0014__x000d_¨þU 42" xfId="10120"/>
    <cellStyle name="þ_x001d_ð¤_x000c_¯þ_x0014__x000d_¨þU_x0001_ 42" xfId="10121"/>
    <cellStyle name="þ_x001d_ð¤_x000c_¯þ_x0014__x000d_¨þU 43" xfId="10122"/>
    <cellStyle name="þ_x001d_ð¤_x000c_¯þ_x0014__x000d_¨þU_x0001_ 43" xfId="10123"/>
    <cellStyle name="þ_x001d_ð¤_x000c_¯þ_x0014__x000d_¨þU 44" xfId="10124"/>
    <cellStyle name="þ_x001d_ð¤_x000c_¯þ_x0014__x000d_¨þU_x0001_ 44" xfId="10125"/>
    <cellStyle name="þ_x001d_ð¤_x000c_¯þ_x0014__x000d_¨þU 45" xfId="10126"/>
    <cellStyle name="þ_x001d_ð¤_x000c_¯þ_x0014__x000d_¨þU_x0001_ 45" xfId="10127"/>
    <cellStyle name="þ_x001d_ð¤_x000c_¯þ_x0014__x000d_¨þU 46" xfId="10128"/>
    <cellStyle name="þ_x001d_ð¤_x000c_¯þ_x0014__x000d_¨þU_x0001_ 46" xfId="10129"/>
    <cellStyle name="þ_x001d_ð¤_x000c_¯þ_x0014__x000d_¨þU 47" xfId="10130"/>
    <cellStyle name="þ_x001d_ð¤_x000c_¯þ_x0014__x000d_¨þU_x0001_ 47" xfId="10131"/>
    <cellStyle name="þ_x001d_ð¤_x000c_¯þ_x0014__x000d_¨þU 48" xfId="10132"/>
    <cellStyle name="þ_x001d_ð¤_x000c_¯þ_x0014__x000d_¨þU_x0001_ 48" xfId="10133"/>
    <cellStyle name="þ_x001d_ð¤_x000c_¯þ_x0014__x000d_¨þU 49" xfId="10134"/>
    <cellStyle name="þ_x001d_ð¤_x000c_¯þ_x0014__x000d_¨þU_x0001_ 49" xfId="10135"/>
    <cellStyle name="þ_x001d_ð¤_x000c_¯þ_x0014__x000d_¨þU 5" xfId="10136"/>
    <cellStyle name="þ_x001d_ð¤_x000c_¯þ_x0014__x000d_¨þU_x0001_ 5" xfId="10137"/>
    <cellStyle name="þ_x001d_ð¤_x000c_¯þ_x0014__x000d_¨þU 50" xfId="10138"/>
    <cellStyle name="þ_x001d_ð¤_x000c_¯þ_x0014__x000d_¨þU_x0001_ 50" xfId="10139"/>
    <cellStyle name="þ_x001d_ð¤_x000c_¯þ_x0014__x000d_¨þU 51" xfId="10140"/>
    <cellStyle name="þ_x001d_ð¤_x000c_¯þ_x0014__x000d_¨þU_x0001_ 51" xfId="10141"/>
    <cellStyle name="þ_x001d_ð¤_x000c_¯þ_x0014__x000d_¨þU 52" xfId="10142"/>
    <cellStyle name="þ_x001d_ð¤_x000c_¯þ_x0014__x000d_¨þU_x0001_ 52" xfId="10143"/>
    <cellStyle name="þ_x001d_ð¤_x000c_¯þ_x0014__x000d_¨þU 53" xfId="10144"/>
    <cellStyle name="þ_x001d_ð¤_x000c_¯þ_x0014__x000d_¨þU_x0001_ 53" xfId="10145"/>
    <cellStyle name="þ_x001d_ð¤_x000c_¯þ_x0014__x000d_¨þU 54" xfId="10146"/>
    <cellStyle name="þ_x001d_ð¤_x000c_¯þ_x0014__x000d_¨þU_x0001_ 54" xfId="10147"/>
    <cellStyle name="þ_x001d_ð¤_x000c_¯þ_x0014__x000d_¨þU 55" xfId="10148"/>
    <cellStyle name="þ_x001d_ð¤_x000c_¯þ_x0014__x000d_¨þU_x0001_ 55" xfId="10149"/>
    <cellStyle name="þ_x001d_ð¤_x000c_¯þ_x0014__x000d_¨þU 56" xfId="10150"/>
    <cellStyle name="þ_x001d_ð¤_x000c_¯þ_x0014__x000d_¨þU_x0001_ 56" xfId="10151"/>
    <cellStyle name="þ_x001d_ð¤_x000c_¯þ_x0014__x000d_¨þU 57" xfId="10152"/>
    <cellStyle name="þ_x001d_ð¤_x000c_¯þ_x0014__x000d_¨þU_x0001_ 57" xfId="10153"/>
    <cellStyle name="þ_x001d_ð¤_x000c_¯þ_x0014__x000d_¨þU 58" xfId="10154"/>
    <cellStyle name="þ_x001d_ð¤_x000c_¯þ_x0014__x000d_¨þU_x0001_ 58" xfId="10155"/>
    <cellStyle name="þ_x001d_ð¤_x000c_¯þ_x0014__x000d_¨þU 59" xfId="10156"/>
    <cellStyle name="þ_x001d_ð¤_x000c_¯þ_x0014__x000d_¨þU_x0001_ 59" xfId="10157"/>
    <cellStyle name="þ_x001d_ð¤_x000c_¯þ_x0014__x000d_¨þU 6" xfId="10158"/>
    <cellStyle name="þ_x001d_ð¤_x000c_¯þ_x0014__x000d_¨þU_x0001_ 6" xfId="10159"/>
    <cellStyle name="þ_x001d_ð¤_x000c_¯þ_x0014__x000d_¨þU 60" xfId="10160"/>
    <cellStyle name="þ_x001d_ð¤_x000c_¯þ_x0014__x000d_¨þU_x0001_ 60" xfId="10161"/>
    <cellStyle name="þ_x001d_ð¤_x000c_¯þ_x0014__x000d_¨þU 7" xfId="10162"/>
    <cellStyle name="þ_x001d_ð¤_x000c_¯þ_x0014__x000d_¨þU_x0001_ 7" xfId="10163"/>
    <cellStyle name="þ_x001d_ð¤_x000c_¯þ_x0014__x000d_¨þU 8" xfId="10164"/>
    <cellStyle name="þ_x001d_ð¤_x000c_¯þ_x0014__x000d_¨þU_x0001_ 8" xfId="10165"/>
    <cellStyle name="þ_x001d_ð¤_x000c_¯þ_x0014__x000d_¨þU 9" xfId="10166"/>
    <cellStyle name="þ_x001d_ð¤_x000c_¯þ_x0014__x000d_¨þU_x0001_ 9" xfId="10167"/>
    <cellStyle name="þ_x001d_ð¤_x000c_¯þ_x0014__x000d_¨þU_x0001_À_x0004_" xfId="10168"/>
    <cellStyle name="þ_x001d_ð¤_x000c_¯þ_x0014__x000d_¨þU_x0001_À_x0004_ 2" xfId="10169"/>
    <cellStyle name="þ_x001d_ð¤_x000c_¯þ_x0014__x000d_¨þU_x0001_À_x0004_ 3" xfId="10170"/>
    <cellStyle name="þ_x001d_ð¤_x000c_¯þ_x0014__x000d_¨þU_x0001_À_x0004_ 4" xfId="10171"/>
    <cellStyle name="þ_x001d_ð¤_x000c_¯þ_x0014__x000d_¨þU_x0001_À_x0004_ _x0015__x000f_" xfId="10172"/>
    <cellStyle name="þ_x001d_ð¤_x000c_¯þ_x0014__x000d_¨þU_x0001_À_x0004_ _x0015__x000f__x0001__x0001_" xfId="10173"/>
    <cellStyle name="þ_x001d_ð¤_x000c_¯þ_x0014__x000d_¨þU_x0001_À_x0004_ _x0015__x000f_ 10" xfId="10174"/>
    <cellStyle name="þ_x001d_ð¤_x000c_¯þ_x0014__x000d_¨þU_x0001_À_x0004_ _x0015__x000f__x0001__x0001_ 10" xfId="10175"/>
    <cellStyle name="þ_x001d_ð¤_x000c_¯þ_x0014__x000d_¨þU_x0001_À_x0004_ _x0015__x000f_ 11" xfId="10176"/>
    <cellStyle name="þ_x001d_ð¤_x000c_¯þ_x0014__x000d_¨þU_x0001_À_x0004_ _x0015__x000f__x0001__x0001_ 11" xfId="10177"/>
    <cellStyle name="þ_x001d_ð¤_x000c_¯þ_x0014__x000d_¨þU_x0001_À_x0004_ _x0015__x000f_ 12" xfId="10178"/>
    <cellStyle name="þ_x001d_ð¤_x000c_¯þ_x0014__x000d_¨þU_x0001_À_x0004_ _x0015__x000f__x0001__x0001_ 12" xfId="10179"/>
    <cellStyle name="þ_x001d_ð¤_x000c_¯þ_x0014__x000d_¨þU_x0001_À_x0004_ _x0015__x000f_ 13" xfId="10180"/>
    <cellStyle name="þ_x001d_ð¤_x000c_¯þ_x0014__x000d_¨þU_x0001_À_x0004_ _x0015__x000f__x0001__x0001_ 13" xfId="10181"/>
    <cellStyle name="þ_x001d_ð¤_x000c_¯þ_x0014__x000d_¨þU_x0001_À_x0004_ _x0015__x000f_ 14" xfId="10182"/>
    <cellStyle name="þ_x001d_ð¤_x000c_¯þ_x0014__x000d_¨þU_x0001_À_x0004_ _x0015__x000f__x0001__x0001_ 14" xfId="10183"/>
    <cellStyle name="þ_x001d_ð¤_x000c_¯þ_x0014__x000d_¨þU_x0001_À_x0004_ _x0015__x000f_ 15" xfId="10184"/>
    <cellStyle name="þ_x001d_ð¤_x000c_¯þ_x0014__x000d_¨þU_x0001_À_x0004_ _x0015__x000f__x0001__x0001_ 15" xfId="10185"/>
    <cellStyle name="þ_x001d_ð¤_x000c_¯þ_x0014__x000d_¨þU_x0001_À_x0004_ _x0015__x000f_ 16" xfId="10186"/>
    <cellStyle name="þ_x001d_ð¤_x000c_¯þ_x0014__x000d_¨þU_x0001_À_x0004_ _x0015__x000f__x0001__x0001_ 16" xfId="10187"/>
    <cellStyle name="þ_x001d_ð¤_x000c_¯þ_x0014__x000d_¨þU_x0001_À_x0004_ _x0015__x000f_ 17" xfId="10188"/>
    <cellStyle name="þ_x001d_ð¤_x000c_¯þ_x0014__x000d_¨þU_x0001_À_x0004_ _x0015__x000f__x0001__x0001_ 17" xfId="10189"/>
    <cellStyle name="þ_x001d_ð¤_x000c_¯þ_x0014__x000d_¨þU_x0001_À_x0004_ _x0015__x000f_ 18" xfId="10190"/>
    <cellStyle name="þ_x001d_ð¤_x000c_¯þ_x0014__x000d_¨þU_x0001_À_x0004_ _x0015__x000f__x0001__x0001_ 18" xfId="10191"/>
    <cellStyle name="þ_x001d_ð¤_x000c_¯þ_x0014__x000d_¨þU_x0001_À_x0004_ _x0015__x000f_ 19" xfId="10192"/>
    <cellStyle name="þ_x001d_ð¤_x000c_¯þ_x0014__x000d_¨þU_x0001_À_x0004_ _x0015__x000f__x0001__x0001_ 19" xfId="10193"/>
    <cellStyle name="þ_x001d_ð¤_x000c_¯þ_x0014__x000d_¨þU_x0001_À_x0004_ _x0015__x000f_ 2" xfId="10194"/>
    <cellStyle name="þ_x001d_ð¤_x000c_¯þ_x0014__x000d_¨þU_x0001_À_x0004_ _x0015__x000f__x0001__x0001_ 2" xfId="10195"/>
    <cellStyle name="þ_x001d_ð¤_x000c_¯þ_x0014__x000d_¨þU_x0001_À_x0004_ _x0015__x000f_ 20" xfId="10196"/>
    <cellStyle name="þ_x001d_ð¤_x000c_¯þ_x0014__x000d_¨þU_x0001_À_x0004_ _x0015__x000f__x0001__x0001_ 20" xfId="10197"/>
    <cellStyle name="þ_x001d_ð¤_x000c_¯þ_x0014__x000d_¨þU_x0001_À_x0004_ _x0015__x000f_ 21" xfId="10198"/>
    <cellStyle name="þ_x001d_ð¤_x000c_¯þ_x0014__x000d_¨þU_x0001_À_x0004_ _x0015__x000f__x0001__x0001_ 21" xfId="10199"/>
    <cellStyle name="þ_x001d_ð¤_x000c_¯þ_x0014__x000d_¨þU_x0001_À_x0004_ _x0015__x000f_ 22" xfId="10200"/>
    <cellStyle name="þ_x001d_ð¤_x000c_¯þ_x0014__x000d_¨þU_x0001_À_x0004_ _x0015__x000f__x0001__x0001_ 22" xfId="10201"/>
    <cellStyle name="þ_x001d_ð¤_x000c_¯þ_x0014__x000d_¨þU_x0001_À_x0004_ _x0015__x000f_ 23" xfId="10202"/>
    <cellStyle name="þ_x001d_ð¤_x000c_¯þ_x0014__x000d_¨þU_x0001_À_x0004_ _x0015__x000f__x0001__x0001_ 23" xfId="10203"/>
    <cellStyle name="þ_x001d_ð¤_x000c_¯þ_x0014__x000d_¨þU_x0001_À_x0004_ _x0015__x000f_ 24" xfId="10204"/>
    <cellStyle name="þ_x001d_ð¤_x000c_¯þ_x0014__x000d_¨þU_x0001_À_x0004_ _x0015__x000f__x0001__x0001_ 24" xfId="10205"/>
    <cellStyle name="þ_x001d_ð¤_x000c_¯þ_x0014__x000d_¨þU_x0001_À_x0004_ _x0015__x000f_ 25" xfId="10206"/>
    <cellStyle name="þ_x001d_ð¤_x000c_¯þ_x0014__x000d_¨þU_x0001_À_x0004_ _x0015__x000f__x0001__x0001_ 25" xfId="10207"/>
    <cellStyle name="þ_x001d_ð¤_x000c_¯þ_x0014__x000d_¨þU_x0001_À_x0004_ _x0015__x000f_ 26" xfId="10208"/>
    <cellStyle name="þ_x001d_ð¤_x000c_¯þ_x0014__x000d_¨þU_x0001_À_x0004_ _x0015__x000f__x0001__x0001_ 26" xfId="10209"/>
    <cellStyle name="þ_x001d_ð¤_x000c_¯þ_x0014__x000d_¨þU_x0001_À_x0004_ _x0015__x000f_ 27" xfId="10210"/>
    <cellStyle name="þ_x001d_ð¤_x000c_¯þ_x0014__x000d_¨þU_x0001_À_x0004_ _x0015__x000f__x0001__x0001_ 27" xfId="10211"/>
    <cellStyle name="þ_x001d_ð¤_x000c_¯þ_x0014__x000d_¨þU_x0001_À_x0004_ _x0015__x000f_ 28" xfId="10212"/>
    <cellStyle name="þ_x001d_ð¤_x000c_¯þ_x0014__x000d_¨þU_x0001_À_x0004_ _x0015__x000f__x0001__x0001_ 28" xfId="10213"/>
    <cellStyle name="þ_x001d_ð¤_x000c_¯þ_x0014__x000d_¨þU_x0001_À_x0004_ _x0015__x000f_ 29" xfId="10214"/>
    <cellStyle name="þ_x001d_ð¤_x000c_¯þ_x0014__x000d_¨þU_x0001_À_x0004_ _x0015__x000f__x0001__x0001_ 29" xfId="10215"/>
    <cellStyle name="þ_x001d_ð¤_x000c_¯þ_x0014__x000d_¨þU_x0001_À_x0004_ _x0015__x000f_ 3" xfId="10216"/>
    <cellStyle name="þ_x001d_ð¤_x000c_¯þ_x0014__x000d_¨þU_x0001_À_x0004_ _x0015__x000f__x0001__x0001_ 3" xfId="10217"/>
    <cellStyle name="þ_x001d_ð¤_x000c_¯þ_x0014__x000d_¨þU_x0001_À_x0004_ _x0015__x000f_ 30" xfId="10218"/>
    <cellStyle name="þ_x001d_ð¤_x000c_¯þ_x0014__x000d_¨þU_x0001_À_x0004_ _x0015__x000f__x0001__x0001_ 30" xfId="10219"/>
    <cellStyle name="þ_x001d_ð¤_x000c_¯þ_x0014__x000d_¨þU_x0001_À_x0004_ _x0015__x000f_ 31" xfId="10220"/>
    <cellStyle name="þ_x001d_ð¤_x000c_¯þ_x0014__x000d_¨þU_x0001_À_x0004_ _x0015__x000f__x0001__x0001_ 31" xfId="10221"/>
    <cellStyle name="þ_x001d_ð¤_x000c_¯þ_x0014__x000d_¨þU_x0001_À_x0004_ _x0015__x000f_ 32" xfId="10222"/>
    <cellStyle name="þ_x001d_ð¤_x000c_¯þ_x0014__x000d_¨þU_x0001_À_x0004_ _x0015__x000f__x0001__x0001_ 32" xfId="10223"/>
    <cellStyle name="þ_x001d_ð¤_x000c_¯þ_x0014__x000d_¨þU_x0001_À_x0004_ _x0015__x000f_ 33" xfId="10224"/>
    <cellStyle name="þ_x001d_ð¤_x000c_¯þ_x0014__x000d_¨þU_x0001_À_x0004_ _x0015__x000f__x0001__x0001_ 33" xfId="10225"/>
    <cellStyle name="þ_x001d_ð¤_x000c_¯þ_x0014__x000d_¨þU_x0001_À_x0004_ _x0015__x000f_ 34" xfId="10226"/>
    <cellStyle name="þ_x001d_ð¤_x000c_¯þ_x0014__x000d_¨þU_x0001_À_x0004_ _x0015__x000f__x0001__x0001_ 34" xfId="10227"/>
    <cellStyle name="þ_x001d_ð¤_x000c_¯þ_x0014__x000d_¨þU_x0001_À_x0004_ _x0015__x000f_ 35" xfId="10228"/>
    <cellStyle name="þ_x001d_ð¤_x000c_¯þ_x0014__x000d_¨þU_x0001_À_x0004_ _x0015__x000f__x0001__x0001_ 35" xfId="10229"/>
    <cellStyle name="þ_x001d_ð¤_x000c_¯þ_x0014__x000d_¨þU_x0001_À_x0004_ _x0015__x000f_ 36" xfId="10230"/>
    <cellStyle name="þ_x001d_ð¤_x000c_¯þ_x0014__x000d_¨þU_x0001_À_x0004_ _x0015__x000f__x0001__x0001_ 36" xfId="10231"/>
    <cellStyle name="þ_x001d_ð¤_x000c_¯þ_x0014__x000d_¨þU_x0001_À_x0004_ _x0015__x000f_ 37" xfId="10232"/>
    <cellStyle name="þ_x001d_ð¤_x000c_¯þ_x0014__x000d_¨þU_x0001_À_x0004_ _x0015__x000f__x0001__x0001_ 37" xfId="10233"/>
    <cellStyle name="þ_x001d_ð¤_x000c_¯þ_x0014__x000d_¨þU_x0001_À_x0004_ _x0015__x000f_ 38" xfId="10234"/>
    <cellStyle name="þ_x001d_ð¤_x000c_¯þ_x0014__x000d_¨þU_x0001_À_x0004_ _x0015__x000f__x0001__x0001_ 38" xfId="10235"/>
    <cellStyle name="þ_x001d_ð¤_x000c_¯þ_x0014__x000d_¨þU_x0001_À_x0004_ _x0015__x000f_ 39" xfId="10236"/>
    <cellStyle name="þ_x001d_ð¤_x000c_¯þ_x0014__x000d_¨þU_x0001_À_x0004_ _x0015__x000f__x0001__x0001_ 39" xfId="10237"/>
    <cellStyle name="þ_x001d_ð¤_x000c_¯þ_x0014__x000d_¨þU_x0001_À_x0004_ _x0015__x000f_ 4" xfId="10238"/>
    <cellStyle name="þ_x001d_ð¤_x000c_¯þ_x0014__x000d_¨þU_x0001_À_x0004_ _x0015__x000f__x0001__x0001_ 4" xfId="10239"/>
    <cellStyle name="þ_x001d_ð¤_x000c_¯þ_x0014__x000d_¨þU_x0001_À_x0004_ _x0015__x000f_ 40" xfId="10240"/>
    <cellStyle name="þ_x001d_ð¤_x000c_¯þ_x0014__x000d_¨þU_x0001_À_x0004_ _x0015__x000f__x0001__x0001_ 40" xfId="10241"/>
    <cellStyle name="þ_x001d_ð¤_x000c_¯þ_x0014__x000d_¨þU_x0001_À_x0004_ _x0015__x000f_ 41" xfId="10242"/>
    <cellStyle name="þ_x001d_ð¤_x000c_¯þ_x0014__x000d_¨þU_x0001_À_x0004_ _x0015__x000f__x0001__x0001_ 41" xfId="10243"/>
    <cellStyle name="þ_x001d_ð¤_x000c_¯þ_x0014__x000d_¨þU_x0001_À_x0004_ _x0015__x000f_ 42" xfId="10244"/>
    <cellStyle name="þ_x001d_ð¤_x000c_¯þ_x0014__x000d_¨þU_x0001_À_x0004_ _x0015__x000f__x0001__x0001_ 42" xfId="10245"/>
    <cellStyle name="þ_x001d_ð¤_x000c_¯þ_x0014__x000d_¨þU_x0001_À_x0004_ _x0015__x000f_ 43" xfId="10246"/>
    <cellStyle name="þ_x001d_ð¤_x000c_¯þ_x0014__x000d_¨þU_x0001_À_x0004_ _x0015__x000f__x0001__x0001_ 43" xfId="10247"/>
    <cellStyle name="þ_x001d_ð¤_x000c_¯þ_x0014__x000d_¨þU_x0001_À_x0004_ _x0015__x000f_ 44" xfId="10248"/>
    <cellStyle name="þ_x001d_ð¤_x000c_¯þ_x0014__x000d_¨þU_x0001_À_x0004_ _x0015__x000f__x0001__x0001_ 44" xfId="10249"/>
    <cellStyle name="þ_x001d_ð¤_x000c_¯þ_x0014__x000d_¨þU_x0001_À_x0004_ _x0015__x000f_ 45" xfId="10250"/>
    <cellStyle name="þ_x001d_ð¤_x000c_¯þ_x0014__x000d_¨þU_x0001_À_x0004_ _x0015__x000f__x0001__x0001_ 45" xfId="10251"/>
    <cellStyle name="þ_x001d_ð¤_x000c_¯þ_x0014__x000d_¨þU_x0001_À_x0004_ _x0015__x000f_ 46" xfId="10252"/>
    <cellStyle name="þ_x001d_ð¤_x000c_¯þ_x0014__x000d_¨þU_x0001_À_x0004_ _x0015__x000f__x0001__x0001_ 46" xfId="10253"/>
    <cellStyle name="þ_x001d_ð¤_x000c_¯þ_x0014__x000d_¨þU_x0001_À_x0004_ _x0015__x000f_ 47" xfId="10254"/>
    <cellStyle name="þ_x001d_ð¤_x000c_¯þ_x0014__x000d_¨þU_x0001_À_x0004_ _x0015__x000f__x0001__x0001_ 47" xfId="10255"/>
    <cellStyle name="þ_x001d_ð¤_x000c_¯þ_x0014__x000d_¨þU_x0001_À_x0004_ _x0015__x000f_ 48" xfId="10256"/>
    <cellStyle name="þ_x001d_ð¤_x000c_¯þ_x0014__x000d_¨þU_x0001_À_x0004_ _x0015__x000f__x0001__x0001_ 48" xfId="10257"/>
    <cellStyle name="þ_x001d_ð¤_x000c_¯þ_x0014__x000d_¨þU_x0001_À_x0004_ _x0015__x000f_ 49" xfId="10258"/>
    <cellStyle name="þ_x001d_ð¤_x000c_¯þ_x0014__x000d_¨þU_x0001_À_x0004_ _x0015__x000f__x0001__x0001_ 49" xfId="10259"/>
    <cellStyle name="þ_x001d_ð¤_x000c_¯þ_x0014__x000d_¨þU_x0001_À_x0004_ _x0015__x000f_ 5" xfId="10260"/>
    <cellStyle name="þ_x001d_ð¤_x000c_¯þ_x0014__x000d_¨þU_x0001_À_x0004_ _x0015__x000f__x0001__x0001_ 5" xfId="10261"/>
    <cellStyle name="þ_x001d_ð¤_x000c_¯þ_x0014__x000d_¨þU_x0001_À_x0004_ _x0015__x000f_ 50" xfId="10262"/>
    <cellStyle name="þ_x001d_ð¤_x000c_¯þ_x0014__x000d_¨þU_x0001_À_x0004_ _x0015__x000f__x0001__x0001_ 50" xfId="10263"/>
    <cellStyle name="þ_x001d_ð¤_x000c_¯þ_x0014__x000d_¨þU_x0001_À_x0004_ _x0015__x000f_ 51" xfId="10264"/>
    <cellStyle name="þ_x001d_ð¤_x000c_¯þ_x0014__x000d_¨þU_x0001_À_x0004_ _x0015__x000f__x0001__x0001_ 51" xfId="10265"/>
    <cellStyle name="þ_x001d_ð¤_x000c_¯þ_x0014__x000d_¨þU_x0001_À_x0004_ _x0015__x000f_ 52" xfId="10266"/>
    <cellStyle name="þ_x001d_ð¤_x000c_¯þ_x0014__x000d_¨þU_x0001_À_x0004_ _x0015__x000f__x0001__x0001_ 52" xfId="10267"/>
    <cellStyle name="þ_x001d_ð¤_x000c_¯þ_x0014__x000d_¨þU_x0001_À_x0004_ _x0015__x000f_ 53" xfId="10268"/>
    <cellStyle name="þ_x001d_ð¤_x000c_¯þ_x0014__x000d_¨þU_x0001_À_x0004_ _x0015__x000f__x0001__x0001_ 53" xfId="10269"/>
    <cellStyle name="þ_x001d_ð¤_x000c_¯þ_x0014__x000d_¨þU_x0001_À_x0004_ _x0015__x000f_ 54" xfId="10270"/>
    <cellStyle name="þ_x001d_ð¤_x000c_¯þ_x0014__x000d_¨þU_x0001_À_x0004_ _x0015__x000f__x0001__x0001_ 54" xfId="10271"/>
    <cellStyle name="þ_x001d_ð¤_x000c_¯þ_x0014__x000d_¨þU_x0001_À_x0004_ _x0015__x000f_ 55" xfId="10272"/>
    <cellStyle name="þ_x001d_ð¤_x000c_¯þ_x0014__x000d_¨þU_x0001_À_x0004_ _x0015__x000f__x0001__x0001_ 55" xfId="10273"/>
    <cellStyle name="þ_x001d_ð¤_x000c_¯þ_x0014__x000d_¨þU_x0001_À_x0004_ _x0015__x000f_ 56" xfId="10274"/>
    <cellStyle name="þ_x001d_ð¤_x000c_¯þ_x0014__x000d_¨þU_x0001_À_x0004_ _x0015__x000f__x0001__x0001_ 56" xfId="10275"/>
    <cellStyle name="þ_x001d_ð¤_x000c_¯þ_x0014__x000d_¨þU_x0001_À_x0004_ _x0015__x000f_ 57" xfId="10276"/>
    <cellStyle name="þ_x001d_ð¤_x000c_¯þ_x0014__x000d_¨þU_x0001_À_x0004_ _x0015__x000f__x0001__x0001_ 57" xfId="10277"/>
    <cellStyle name="þ_x001d_ð¤_x000c_¯þ_x0014__x000d_¨þU_x0001_À_x0004_ _x0015__x000f_ 58" xfId="10278"/>
    <cellStyle name="þ_x001d_ð¤_x000c_¯þ_x0014__x000d_¨þU_x0001_À_x0004_ _x0015__x000f__x0001__x0001_ 58" xfId="10279"/>
    <cellStyle name="þ_x001d_ð¤_x000c_¯þ_x0014__x000d_¨þU_x0001_À_x0004_ _x0015__x000f_ 59" xfId="10280"/>
    <cellStyle name="þ_x001d_ð¤_x000c_¯þ_x0014__x000d_¨þU_x0001_À_x0004_ _x0015__x000f__x0001__x0001_ 59" xfId="10281"/>
    <cellStyle name="þ_x001d_ð¤_x000c_¯þ_x0014__x000d_¨þU_x0001_À_x0004_ _x0015__x000f_ 6" xfId="10282"/>
    <cellStyle name="þ_x001d_ð¤_x000c_¯þ_x0014__x000d_¨þU_x0001_À_x0004_ _x0015__x000f__x0001__x0001_ 6" xfId="10283"/>
    <cellStyle name="þ_x001d_ð¤_x000c_¯þ_x0014__x000d_¨þU_x0001_À_x0004_ _x0015__x000f_ 60" xfId="10284"/>
    <cellStyle name="þ_x001d_ð¤_x000c_¯þ_x0014__x000d_¨þU_x0001_À_x0004_ _x0015__x000f__x0001__x0001_ 60" xfId="10285"/>
    <cellStyle name="þ_x001d_ð¤_x000c_¯þ_x0014__x000d_¨þU_x0001_À_x0004_ _x0015__x000f_ 7" xfId="10286"/>
    <cellStyle name="þ_x001d_ð¤_x000c_¯þ_x0014__x000d_¨þU_x0001_À_x0004_ _x0015__x000f__x0001__x0001_ 7" xfId="10287"/>
    <cellStyle name="þ_x001d_ð¤_x000c_¯þ_x0014__x000d_¨þU_x0001_À_x0004_ _x0015__x000f_ 8" xfId="10288"/>
    <cellStyle name="þ_x001d_ð¤_x000c_¯þ_x0014__x000d_¨þU_x0001_À_x0004_ _x0015__x000f__x0001__x0001_ 8" xfId="10289"/>
    <cellStyle name="þ_x001d_ð¤_x000c_¯þ_x0014__x000d_¨þU_x0001_À_x0004_ _x0015__x000f_ 9" xfId="10290"/>
    <cellStyle name="þ_x001d_ð¤_x000c_¯þ_x0014__x000d_¨þU_x0001_À_x0004_ _x0015__x000f__x0001__x0001_ 9" xfId="10291"/>
    <cellStyle name="þ_x001d_ð¤_x000c_¯þ_x0014__x000d_¨þU_x0001_À_x0004_ _x0015__x000f__x0001__x0001_?_x0002_ÿÿÿÿÿÿÿÿÿÿÿÿÿÿÿ¯?(_x0002__x001d__x0017_ ???º%ÿÿÿÿ????_x0006__x0016_??????????????Í!Ë??????????           ?????           ?????????_x000d__x000d_U_x000d_H\D2_x000d_D2\DEMO.MSC_x000d_S;C:\DOS;C:\HANH\D3;C:\HANH\D2;C:\NC_x000d_????????????????????????????????????????????????????????????" xfId="10292"/>
    <cellStyle name="þ_x001d_ð¤_x000c_¯þ_x0014__x000d_¨þU_x0001_À_x0004_ _x0015__x000f__x0001__x0001_?_x0002_ÿÿÿÿÿÿÿÿÿÿÿÿÿÿÿ¯?(_x0002__x001d__x0017_ ???º%ÿÿÿÿ????_x0006__x0016_??????????????Í!Ë??????????           ?????           ?????????_x000d__x000d_U_x000d_H\D2_x000d_D2\DEMO.MSC_x000d_S;C:\DOS;C:\HANH\D3;C:\HANH\D2;C:\NC_x000d_???????????????????????????????????????????????????????????? 2" xfId="10293"/>
    <cellStyle name="þ_x001d_ð¤_x000c_¯þ_x0014__x000d_¨þU_x0001_À_x0004_ _x0015__x000f__x0001__x0001_?_x0002_ÿÿÿÿÿÿÿÿÿÿÿÿÿÿÿ¯?(_x0002__x001d__x0017_ ???º%ÿÿÿÿ????_x0006__x0016_??????????????Í!Ë??????????           ?????           ?????????_x000d__x000d_U_x000d_H\D2_x000d_D2\DEMO.MSC_x000d_S;C:\DOS;C:\HANH\D3;C:\HANH\D2;C:\NC_x000d_???????????????????????????????????????????????????????????? 3" xfId="10294"/>
    <cellStyle name="þ_x001d_ð¤_x000c_¯þ_x0014__x000d_¨þU_x0001_À_x0004_ _x0015__x000f__x0001__x0001_?_x0002_ÿÿÿÿÿÿÿÿÿÿÿÿÿÿÿ¯?(_x0002__x001d__x0017_ ???º%ÿÿÿÿ????_x0006__x0016_??????????????Í!Ë??????????           ?????           ?????????_x000d__x000d_U_x000d_H\D2_x000d_D2\DEMO.MSC_x000d_S;C:\DOS;C:\HANH\D3;C:\HANH\D2;C:\NC_x000d_???????????????????????????????????????????????????????????? 4" xfId="10295"/>
    <cellStyle name="þ_x001d_ð¤_x000c_¯þ_x0014__x000d_¨þU_x0001_À_x0004_ _x0015__x000f__x0001__x0001__bieumau 1" xfId="10296"/>
    <cellStyle name="þ_x001d_ð·" xfId="10297"/>
    <cellStyle name="þ_x001d_ð· 2" xfId="10298"/>
    <cellStyle name="þ_x001d_ð· 2 2" xfId="10299"/>
    <cellStyle name="þ_x001d_ð· 3" xfId="10300"/>
    <cellStyle name="þ_x001d_ð· 4" xfId="10301"/>
    <cellStyle name="þ_x001d_ð· 5" xfId="10302"/>
    <cellStyle name="þ_x001d_ð·_x000c_æ" xfId="10303"/>
    <cellStyle name="þ_x001d_ð·_x000c_æ 2" xfId="10304"/>
    <cellStyle name="þ_x001d_ð·_x000c_æþ" xfId="10305"/>
    <cellStyle name="þ_x001d_ð·_x000c_æþ'" xfId="10306"/>
    <cellStyle name="þ_x001d_ð·_x000c_æþ 2" xfId="10307"/>
    <cellStyle name="þ_x001d_ð·_x000c_æþ' 2" xfId="10308"/>
    <cellStyle name="þ_x001d_ð·_x000c_æþ'_x000d_" xfId="10309"/>
    <cellStyle name="þ_x001d_ð·_x000c_æþ'_x000d_ 2" xfId="10310"/>
    <cellStyle name="þ_x001d_ð·_x000c_æþ'_x000d_ 2 2" xfId="10311"/>
    <cellStyle name="þ_x001d_ð·_x000c_æþ'_x000d_ 3" xfId="10312"/>
    <cellStyle name="þ_x001d_ð·_x000c_æþ'_x000d_ß" xfId="10313"/>
    <cellStyle name="þ_x001d_ð·_x000c_æþ'_x000d_ß 2" xfId="10314"/>
    <cellStyle name="þ_x001d_ð·_x000c_æþ'_x000d_ßþ" xfId="10315"/>
    <cellStyle name="þ_x001d_ð·_x000c_æþ'_x000d_ßþ 2" xfId="10316"/>
    <cellStyle name="þ_x001d_ð·_x000c_æþ'_x000d_ßþU" xfId="10317"/>
    <cellStyle name="þ_x001d_ð·_x000c_æþ'_x000d_ßþU_x0001_" xfId="10318"/>
    <cellStyle name="þ_x001d_ð·_x000c_æþ'_x000d_ßþU 2" xfId="10319"/>
    <cellStyle name="þ_x001d_ð·_x000c_æþ'_x000d_ßþU_x0001_ 2" xfId="10320"/>
    <cellStyle name="þ_x001d_ð·_x000c_æþ'_x000d_ßþU_x0001_Ø" xfId="10321"/>
    <cellStyle name="þ_x001d_ð·_x000c_æþ'_x000d_ßþU_x0001_Ø_x0005_" xfId="10322"/>
    <cellStyle name="þ_x001d_ð·_x000c_æþ'_x000d_ßþU_x0001_Ø 2" xfId="10323"/>
    <cellStyle name="þ_x001d_ð·_x000c_æþ'_x000d_ßþU_x0001_Ø_x0005_ 2" xfId="10324"/>
    <cellStyle name="þ_x001d_ð·_x000c_æþ'_x000d_ßþU_x0001_Ø_x0005_ü" xfId="10325"/>
    <cellStyle name="þ_x001d_ð·_x000c_æþ'_x000d_ßþU_x0001_Ø_x0005_ü_x0014_" xfId="10326"/>
    <cellStyle name="þ_x001d_ð·_x000c_æþ'_x000d_ßþU_x0001_Ø_x0005_ü_x0014__x0007_" xfId="10327"/>
    <cellStyle name="þ_x001d_ð·_x000c_æþ'_x000d_ßþU_x0001_Ø_x0005_ü_x0014__x0007__x0001_" xfId="10328"/>
    <cellStyle name="þ_x001d_ð·_x000c_æþ'_x000d_ßþU_x0001_Ø_x0005_ü_x0014__x0007__x0001__x0001_" xfId="10329"/>
    <cellStyle name="þ_x001d_ð·_x000c_æþ'_x000d_ßþU_x0001_Ø_x0005_ü_x0014__x0007__x0001_ 10" xfId="10330"/>
    <cellStyle name="þ_x001d_ð·_x000c_æþ'_x000d_ßþU_x0001_Ø_x0005_ü_x0014__x0007__x0001__x0001_ 10" xfId="10331"/>
    <cellStyle name="þ_x001d_ð·_x000c_æþ'_x000d_ßþU_x0001_Ø_x0005_ü_x0014__x0007__x0001_ 11" xfId="10332"/>
    <cellStyle name="þ_x001d_ð·_x000c_æþ'_x000d_ßþU_x0001_Ø_x0005_ü_x0014__x0007__x0001__x0001_ 11" xfId="10333"/>
    <cellStyle name="þ_x001d_ð·_x000c_æþ'_x000d_ßþU_x0001_Ø_x0005_ü_x0014__x0007__x0001_ 12" xfId="10334"/>
    <cellStyle name="þ_x001d_ð·_x000c_æþ'_x000d_ßþU_x0001_Ø_x0005_ü_x0014__x0007__x0001__x0001_ 12" xfId="10335"/>
    <cellStyle name="þ_x001d_ð·_x000c_æþ'_x000d_ßþU_x0001_Ø_x0005_ü_x0014__x0007__x0001_ 13" xfId="10336"/>
    <cellStyle name="þ_x001d_ð·_x000c_æþ'_x000d_ßþU_x0001_Ø_x0005_ü_x0014__x0007__x0001__x0001_ 13" xfId="10337"/>
    <cellStyle name="þ_x001d_ð·_x000c_æþ'_x000d_ßþU_x0001_Ø_x0005_ü_x0014__x0007__x0001_ 14" xfId="10338"/>
    <cellStyle name="þ_x001d_ð·_x000c_æþ'_x000d_ßþU_x0001_Ø_x0005_ü_x0014__x0007__x0001__x0001_ 14" xfId="10339"/>
    <cellStyle name="þ_x001d_ð·_x000c_æþ'_x000d_ßþU_x0001_Ø_x0005_ü_x0014__x0007__x0001_ 15" xfId="10340"/>
    <cellStyle name="þ_x001d_ð·_x000c_æþ'_x000d_ßþU_x0001_Ø_x0005_ü_x0014__x0007__x0001__x0001_ 15" xfId="10341"/>
    <cellStyle name="þ_x001d_ð·_x000c_æþ'_x000d_ßþU_x0001_Ø_x0005_ü_x0014__x0007__x0001_ 16" xfId="10342"/>
    <cellStyle name="þ_x001d_ð·_x000c_æþ'_x000d_ßþU_x0001_Ø_x0005_ü_x0014__x0007__x0001__x0001_ 16" xfId="10343"/>
    <cellStyle name="þ_x001d_ð·_x000c_æþ'_x000d_ßþU_x0001_Ø_x0005_ü_x0014__x0007__x0001_ 17" xfId="10344"/>
    <cellStyle name="þ_x001d_ð·_x000c_æþ'_x000d_ßþU_x0001_Ø_x0005_ü_x0014__x0007__x0001__x0001_ 17" xfId="10345"/>
    <cellStyle name="þ_x001d_ð·_x000c_æþ'_x000d_ßþU_x0001_Ø_x0005_ü_x0014__x0007__x0001_ 18" xfId="10346"/>
    <cellStyle name="þ_x001d_ð·_x000c_æþ'_x000d_ßþU_x0001_Ø_x0005_ü_x0014__x0007__x0001__x0001_ 18" xfId="10347"/>
    <cellStyle name="þ_x001d_ð·_x000c_æþ'_x000d_ßþU_x0001_Ø_x0005_ü_x0014__x0007__x0001_ 19" xfId="10348"/>
    <cellStyle name="þ_x001d_ð·_x000c_æþ'_x000d_ßþU_x0001_Ø_x0005_ü_x0014__x0007__x0001__x0001_ 19" xfId="10349"/>
    <cellStyle name="þ_x001d_ð·_x000c_æþ'_x000d_ßþU_x0001_Ø_x0005_ü 2" xfId="10350"/>
    <cellStyle name="þ_x001d_ð·_x000c_æþ'_x000d_ßþU_x0001_Ø_x0005_ü_x0014_ 2" xfId="10351"/>
    <cellStyle name="þ_x001d_ð·_x000c_æþ'_x000d_ßþU_x0001_Ø_x0005_ü_x0014__x0007_ 2" xfId="10352"/>
    <cellStyle name="þ_x001d_ð·_x000c_æþ'_x000d_ßþU_x0001_Ø_x0005_ü_x0014__x0007__x0001_ 2" xfId="10353"/>
    <cellStyle name="þ_x001d_ð·_x000c_æþ'_x000d_ßþU_x0001_Ø_x0005_ü_x0014__x0007__x0001__x0001_ 2" xfId="10354"/>
    <cellStyle name="þ_x001d_ð·_x000c_æþ'_x000d_ßþU_x0001_Ø_x0005_ü_x0014__x0007__x0001_ 2 2" xfId="10355"/>
    <cellStyle name="þ_x001d_ð·_x000c_æþ'_x000d_ßþU_x0001_Ø_x0005_ü_x0014__x0007__x0001__x0001_ 2 2" xfId="10356"/>
    <cellStyle name="þ_x001d_ð·_x000c_æþ'_x000d_ßþU_x0001_Ø_x0005_ü_x0014__x0007__x0001_ 20" xfId="10357"/>
    <cellStyle name="þ_x001d_ð·_x000c_æþ'_x000d_ßþU_x0001_Ø_x0005_ü_x0014__x0007__x0001__x0001_ 20" xfId="10358"/>
    <cellStyle name="þ_x001d_ð·_x000c_æþ'_x000d_ßþU_x0001_Ø_x0005_ü_x0014__x0007__x0001_ 21" xfId="10359"/>
    <cellStyle name="þ_x001d_ð·_x000c_æþ'_x000d_ßþU_x0001_Ø_x0005_ü_x0014__x0007__x0001__x0001_ 21" xfId="10360"/>
    <cellStyle name="þ_x001d_ð·_x000c_æþ'_x000d_ßþU_x0001_Ø_x0005_ü_x0014__x0007__x0001_ 22" xfId="10361"/>
    <cellStyle name="þ_x001d_ð·_x000c_æþ'_x000d_ßþU_x0001_Ø_x0005_ü_x0014__x0007__x0001__x0001_ 22" xfId="10362"/>
    <cellStyle name="þ_x001d_ð·_x000c_æþ'_x000d_ßþU_x0001_Ø_x0005_ü_x0014__x0007__x0001_ 23" xfId="10363"/>
    <cellStyle name="þ_x001d_ð·_x000c_æþ'_x000d_ßþU_x0001_Ø_x0005_ü_x0014__x0007__x0001__x0001_ 23" xfId="10364"/>
    <cellStyle name="þ_x001d_ð·_x000c_æþ'_x000d_ßþU_x0001_Ø_x0005_ü_x0014__x0007__x0001_ 24" xfId="10365"/>
    <cellStyle name="þ_x001d_ð·_x000c_æþ'_x000d_ßþU_x0001_Ø_x0005_ü_x0014__x0007__x0001__x0001_ 24" xfId="10366"/>
    <cellStyle name="þ_x001d_ð·_x000c_æþ'_x000d_ßþU_x0001_Ø_x0005_ü_x0014__x0007__x0001_ 25" xfId="10367"/>
    <cellStyle name="þ_x001d_ð·_x000c_æþ'_x000d_ßþU_x0001_Ø_x0005_ü_x0014__x0007__x0001__x0001_ 25" xfId="10368"/>
    <cellStyle name="þ_x001d_ð·_x000c_æþ'_x000d_ßþU_x0001_Ø_x0005_ü_x0014__x0007__x0001_ 26" xfId="10369"/>
    <cellStyle name="þ_x001d_ð·_x000c_æþ'_x000d_ßþU_x0001_Ø_x0005_ü_x0014__x0007__x0001__x0001_ 26" xfId="10370"/>
    <cellStyle name="þ_x001d_ð·_x000c_æþ'_x000d_ßþU_x0001_Ø_x0005_ü_x0014__x0007__x0001_ 27" xfId="10371"/>
    <cellStyle name="þ_x001d_ð·_x000c_æþ'_x000d_ßþU_x0001_Ø_x0005_ü_x0014__x0007__x0001__x0001_ 27" xfId="10372"/>
    <cellStyle name="þ_x001d_ð·_x000c_æþ'_x000d_ßþU_x0001_Ø_x0005_ü_x0014__x0007__x0001_ 28" xfId="10373"/>
    <cellStyle name="þ_x001d_ð·_x000c_æþ'_x000d_ßþU_x0001_Ø_x0005_ü_x0014__x0007__x0001__x0001_ 28" xfId="10374"/>
    <cellStyle name="þ_x001d_ð·_x000c_æþ'_x000d_ßþU_x0001_Ø_x0005_ü_x0014__x0007__x0001_ 29" xfId="10375"/>
    <cellStyle name="þ_x001d_ð·_x000c_æþ'_x000d_ßþU_x0001_Ø_x0005_ü_x0014__x0007__x0001__x0001_ 29" xfId="10376"/>
    <cellStyle name="þ_x001d_ð·_x000c_æþ'_x000d_ßþU_x0001_Ø_x0005_ü_x0014_ 3" xfId="10377"/>
    <cellStyle name="þ_x001d_ð·_x000c_æþ'_x000d_ßþU_x0001_Ø_x0005_ü_x0014__x0007_ 3" xfId="10378"/>
    <cellStyle name="þ_x001d_ð·_x000c_æþ'_x000d_ßþU_x0001_Ø_x0005_ü_x0014__x0007__x0001_ 3" xfId="10379"/>
    <cellStyle name="þ_x001d_ð·_x000c_æþ'_x000d_ßþU_x0001_Ø_x0005_ü_x0014__x0007__x0001__x0001_ 3" xfId="10380"/>
    <cellStyle name="þ_x001d_ð·_x000c_æþ'_x000d_ßþU_x0001_Ø_x0005_ü_x0014__x0007__x0001_ 3 2" xfId="10381"/>
    <cellStyle name="þ_x001d_ð·_x000c_æþ'_x000d_ßþU_x0001_Ø_x0005_ü_x0014__x0007__x0001__x0001_ 3 2" xfId="10382"/>
    <cellStyle name="þ_x001d_ð·_x000c_æþ'_x000d_ßþU_x0001_Ø_x0005_ü_x0014__x0007__x0001_ 30" xfId="10383"/>
    <cellStyle name="þ_x001d_ð·_x000c_æþ'_x000d_ßþU_x0001_Ø_x0005_ü_x0014__x0007__x0001__x0001_ 30" xfId="10384"/>
    <cellStyle name="þ_x001d_ð·_x000c_æþ'_x000d_ßþU_x0001_Ø_x0005_ü_x0014__x0007__x0001_ 31" xfId="10385"/>
    <cellStyle name="þ_x001d_ð·_x000c_æþ'_x000d_ßþU_x0001_Ø_x0005_ü_x0014__x0007__x0001__x0001_ 31" xfId="10386"/>
    <cellStyle name="þ_x001d_ð·_x000c_æþ'_x000d_ßþU_x0001_Ø_x0005_ü_x0014__x0007__x0001_ 32" xfId="10387"/>
    <cellStyle name="þ_x001d_ð·_x000c_æþ'_x000d_ßþU_x0001_Ø_x0005_ü_x0014__x0007__x0001__x0001_ 32" xfId="10388"/>
    <cellStyle name="þ_x001d_ð·_x000c_æþ'_x000d_ßþU_x0001_Ø_x0005_ü_x0014__x0007__x0001_ 33" xfId="10389"/>
    <cellStyle name="þ_x001d_ð·_x000c_æþ'_x000d_ßþU_x0001_Ø_x0005_ü_x0014__x0007__x0001__x0001_ 33" xfId="10390"/>
    <cellStyle name="þ_x001d_ð·_x000c_æþ'_x000d_ßþU_x0001_Ø_x0005_ü_x0014__x0007__x0001_ 34" xfId="10391"/>
    <cellStyle name="þ_x001d_ð·_x000c_æþ'_x000d_ßþU_x0001_Ø_x0005_ü_x0014__x0007__x0001__x0001_ 34" xfId="10392"/>
    <cellStyle name="þ_x001d_ð·_x000c_æþ'_x000d_ßþU_x0001_Ø_x0005_ü_x0014__x0007__x0001_ 35" xfId="10393"/>
    <cellStyle name="þ_x001d_ð·_x000c_æþ'_x000d_ßþU_x0001_Ø_x0005_ü_x0014__x0007__x0001__x0001_ 35" xfId="10394"/>
    <cellStyle name="þ_x001d_ð·_x000c_æþ'_x000d_ßþU_x0001_Ø_x0005_ü_x0014__x0007__x0001_ 36" xfId="10395"/>
    <cellStyle name="þ_x001d_ð·_x000c_æþ'_x000d_ßþU_x0001_Ø_x0005_ü_x0014__x0007__x0001__x0001_ 36" xfId="10396"/>
    <cellStyle name="þ_x001d_ð·_x000c_æþ'_x000d_ßþU_x0001_Ø_x0005_ü_x0014__x0007__x0001_ 37" xfId="10397"/>
    <cellStyle name="þ_x001d_ð·_x000c_æþ'_x000d_ßþU_x0001_Ø_x0005_ü_x0014__x0007__x0001__x0001_ 37" xfId="10398"/>
    <cellStyle name="þ_x001d_ð·_x000c_æþ'_x000d_ßþU_x0001_Ø_x0005_ü_x0014__x0007__x0001_ 38" xfId="10399"/>
    <cellStyle name="þ_x001d_ð·_x000c_æþ'_x000d_ßþU_x0001_Ø_x0005_ü_x0014__x0007__x0001__x0001_ 38" xfId="10400"/>
    <cellStyle name="þ_x001d_ð·_x000c_æþ'_x000d_ßþU_x0001_Ø_x0005_ü_x0014__x0007__x0001_ 39" xfId="10401"/>
    <cellStyle name="þ_x001d_ð·_x000c_æþ'_x000d_ßþU_x0001_Ø_x0005_ü_x0014__x0007__x0001__x0001_ 39" xfId="10402"/>
    <cellStyle name="þ_x001d_ð·_x000c_æþ'_x000d_ßþU_x0001_Ø_x0005_ü_x0014__x0007__x0001_ 4" xfId="10403"/>
    <cellStyle name="þ_x001d_ð·_x000c_æþ'_x000d_ßþU_x0001_Ø_x0005_ü_x0014__x0007__x0001__x0001_ 4" xfId="10404"/>
    <cellStyle name="þ_x001d_ð·_x000c_æþ'_x000d_ßþU_x0001_Ø_x0005_ü_x0014__x0007__x0001_ 40" xfId="10405"/>
    <cellStyle name="þ_x001d_ð·_x000c_æþ'_x000d_ßþU_x0001_Ø_x0005_ü_x0014__x0007__x0001__x0001_ 40" xfId="10406"/>
    <cellStyle name="þ_x001d_ð·_x000c_æþ'_x000d_ßþU_x0001_Ø_x0005_ü_x0014__x0007__x0001_ 41" xfId="10407"/>
    <cellStyle name="þ_x001d_ð·_x000c_æþ'_x000d_ßþU_x0001_Ø_x0005_ü_x0014__x0007__x0001__x0001_ 41" xfId="10408"/>
    <cellStyle name="þ_x001d_ð·_x000c_æþ'_x000d_ßþU_x0001_Ø_x0005_ü_x0014__x0007__x0001_ 42" xfId="10409"/>
    <cellStyle name="þ_x001d_ð·_x000c_æþ'_x000d_ßþU_x0001_Ø_x0005_ü_x0014__x0007__x0001__x0001_ 42" xfId="10410"/>
    <cellStyle name="þ_x001d_ð·_x000c_æþ'_x000d_ßþU_x0001_Ø_x0005_ü_x0014__x0007__x0001_ 43" xfId="10411"/>
    <cellStyle name="þ_x001d_ð·_x000c_æþ'_x000d_ßþU_x0001_Ø_x0005_ü_x0014__x0007__x0001__x0001_ 43" xfId="10412"/>
    <cellStyle name="þ_x001d_ð·_x000c_æþ'_x000d_ßþU_x0001_Ø_x0005_ü_x0014__x0007__x0001_ 44" xfId="10413"/>
    <cellStyle name="þ_x001d_ð·_x000c_æþ'_x000d_ßþU_x0001_Ø_x0005_ü_x0014__x0007__x0001__x0001_ 44" xfId="10414"/>
    <cellStyle name="þ_x001d_ð·_x000c_æþ'_x000d_ßþU_x0001_Ø_x0005_ü_x0014__x0007__x0001_ 45" xfId="10415"/>
    <cellStyle name="þ_x001d_ð·_x000c_æþ'_x000d_ßþU_x0001_Ø_x0005_ü_x0014__x0007__x0001__x0001_ 45" xfId="10416"/>
    <cellStyle name="þ_x001d_ð·_x000c_æþ'_x000d_ßþU_x0001_Ø_x0005_ü_x0014__x0007__x0001_ 46" xfId="10417"/>
    <cellStyle name="þ_x001d_ð·_x000c_æþ'_x000d_ßþU_x0001_Ø_x0005_ü_x0014__x0007__x0001__x0001_ 46" xfId="10418"/>
    <cellStyle name="þ_x001d_ð·_x000c_æþ'_x000d_ßþU_x0001_Ø_x0005_ü_x0014__x0007__x0001_ 47" xfId="10419"/>
    <cellStyle name="þ_x001d_ð·_x000c_æþ'_x000d_ßþU_x0001_Ø_x0005_ü_x0014__x0007__x0001__x0001_ 47" xfId="10420"/>
    <cellStyle name="þ_x001d_ð·_x000c_æþ'_x000d_ßþU_x0001_Ø_x0005_ü_x0014__x0007__x0001_ 48" xfId="10421"/>
    <cellStyle name="þ_x001d_ð·_x000c_æþ'_x000d_ßþU_x0001_Ø_x0005_ü_x0014__x0007__x0001__x0001_ 48" xfId="10422"/>
    <cellStyle name="þ_x001d_ð·_x000c_æþ'_x000d_ßþU_x0001_Ø_x0005_ü_x0014__x0007__x0001_ 49" xfId="10423"/>
    <cellStyle name="þ_x001d_ð·_x000c_æþ'_x000d_ßþU_x0001_Ø_x0005_ü_x0014__x0007__x0001__x0001_ 49" xfId="10424"/>
    <cellStyle name="þ_x001d_ð·_x000c_æþ'_x000d_ßþU_x0001_Ø_x0005_ü_x0014__x0007__x0001_ 5" xfId="10425"/>
    <cellStyle name="þ_x001d_ð·_x000c_æþ'_x000d_ßþU_x0001_Ø_x0005_ü_x0014__x0007__x0001__x0001_ 5" xfId="10426"/>
    <cellStyle name="þ_x001d_ð·_x000c_æþ'_x000d_ßþU_x0001_Ø_x0005_ü_x0014__x0007__x0001_ 50" xfId="10427"/>
    <cellStyle name="þ_x001d_ð·_x000c_æþ'_x000d_ßþU_x0001_Ø_x0005_ü_x0014__x0007__x0001__x0001_ 50" xfId="10428"/>
    <cellStyle name="þ_x001d_ð·_x000c_æþ'_x000d_ßþU_x0001_Ø_x0005_ü_x0014__x0007__x0001_ 51" xfId="10429"/>
    <cellStyle name="þ_x001d_ð·_x000c_æþ'_x000d_ßþU_x0001_Ø_x0005_ü_x0014__x0007__x0001__x0001_ 51" xfId="10430"/>
    <cellStyle name="þ_x001d_ð·_x000c_æþ'_x000d_ßþU_x0001_Ø_x0005_ü_x0014__x0007__x0001_ 52" xfId="10431"/>
    <cellStyle name="þ_x001d_ð·_x000c_æþ'_x000d_ßþU_x0001_Ø_x0005_ü_x0014__x0007__x0001__x0001_ 52" xfId="10432"/>
    <cellStyle name="þ_x001d_ð·_x000c_æþ'_x000d_ßþU_x0001_Ø_x0005_ü_x0014__x0007__x0001_ 53" xfId="10433"/>
    <cellStyle name="þ_x001d_ð·_x000c_æþ'_x000d_ßþU_x0001_Ø_x0005_ü_x0014__x0007__x0001__x0001_ 53" xfId="10434"/>
    <cellStyle name="þ_x001d_ð·_x000c_æþ'_x000d_ßþU_x0001_Ø_x0005_ü_x0014__x0007__x0001_ 54" xfId="10435"/>
    <cellStyle name="þ_x001d_ð·_x000c_æþ'_x000d_ßþU_x0001_Ø_x0005_ü_x0014__x0007__x0001__x0001_ 54" xfId="10436"/>
    <cellStyle name="þ_x001d_ð·_x000c_æþ'_x000d_ßþU_x0001_Ø_x0005_ü_x0014__x0007__x0001_ 55" xfId="10437"/>
    <cellStyle name="þ_x001d_ð·_x000c_æþ'_x000d_ßþU_x0001_Ø_x0005_ü_x0014__x0007__x0001__x0001_ 55" xfId="10438"/>
    <cellStyle name="þ_x001d_ð·_x000c_æþ'_x000d_ßþU_x0001_Ø_x0005_ü_x0014__x0007__x0001_ 56" xfId="10439"/>
    <cellStyle name="þ_x001d_ð·_x000c_æþ'_x000d_ßþU_x0001_Ø_x0005_ü_x0014__x0007__x0001__x0001_ 56" xfId="10440"/>
    <cellStyle name="þ_x001d_ð·_x000c_æþ'_x000d_ßþU_x0001_Ø_x0005_ü_x0014__x0007__x0001_ 57" xfId="10441"/>
    <cellStyle name="þ_x001d_ð·_x000c_æþ'_x000d_ßþU_x0001_Ø_x0005_ü_x0014__x0007__x0001__x0001_ 57" xfId="10442"/>
    <cellStyle name="þ_x001d_ð·_x000c_æþ'_x000d_ßþU_x0001_Ø_x0005_ü_x0014__x0007__x0001_ 58" xfId="10443"/>
    <cellStyle name="þ_x001d_ð·_x000c_æþ'_x000d_ßþU_x0001_Ø_x0005_ü_x0014__x0007__x0001__x0001_ 58" xfId="10444"/>
    <cellStyle name="þ_x001d_ð·_x000c_æþ'_x000d_ßþU_x0001_Ø_x0005_ü_x0014__x0007__x0001_ 59" xfId="10445"/>
    <cellStyle name="þ_x001d_ð·_x000c_æþ'_x000d_ßþU_x0001_Ø_x0005_ü_x0014__x0007__x0001__x0001_ 59" xfId="10446"/>
    <cellStyle name="þ_x001d_ð·_x000c_æþ'_x000d_ßþU_x0001_Ø_x0005_ü_x0014__x0007__x0001_ 6" xfId="10447"/>
    <cellStyle name="þ_x001d_ð·_x000c_æþ'_x000d_ßþU_x0001_Ø_x0005_ü_x0014__x0007__x0001__x0001_ 6" xfId="10448"/>
    <cellStyle name="þ_x001d_ð·_x000c_æþ'_x000d_ßþU_x0001_Ø_x0005_ü_x0014__x0007__x0001_ 60" xfId="10449"/>
    <cellStyle name="þ_x001d_ð·_x000c_æþ'_x000d_ßþU_x0001_Ø_x0005_ü_x0014__x0007__x0001__x0001_ 60" xfId="10450"/>
    <cellStyle name="þ_x001d_ð·_x000c_æþ'_x000d_ßþU_x0001_Ø_x0005_ü_x0014__x0007__x0001_ 61" xfId="10451"/>
    <cellStyle name="þ_x001d_ð·_x000c_æþ'_x000d_ßþU_x0001_Ø_x0005_ü_x0014__x0007__x0001__x0001_ 61" xfId="10452"/>
    <cellStyle name="þ_x001d_ð·_x000c_æþ'_x000d_ßþU_x0001_Ø_x0005_ü_x0014__x0007__x0001_ 62" xfId="10453"/>
    <cellStyle name="þ_x001d_ð·_x000c_æþ'_x000d_ßþU_x0001_Ø_x0005_ü_x0014__x0007__x0001__x0001_ 62" xfId="10454"/>
    <cellStyle name="þ_x001d_ð·_x000c_æþ'_x000d_ßþU_x0001_Ø_x0005_ü_x0014__x0007__x0001_ 7" xfId="10455"/>
    <cellStyle name="þ_x001d_ð·_x000c_æþ'_x000d_ßþU_x0001_Ø_x0005_ü_x0014__x0007__x0001__x0001_ 7" xfId="10456"/>
    <cellStyle name="þ_x001d_ð·_x000c_æþ'_x000d_ßþU_x0001_Ø_x0005_ü_x0014__x0007__x0001_ 8" xfId="10457"/>
    <cellStyle name="þ_x001d_ð·_x000c_æþ'_x000d_ßþU_x0001_Ø_x0005_ü_x0014__x0007__x0001__x0001_ 8" xfId="10458"/>
    <cellStyle name="þ_x001d_ð·_x000c_æþ'_x000d_ßþU_x0001_Ø_x0005_ü_x0014__x0007__x0001_ 9" xfId="10459"/>
    <cellStyle name="þ_x001d_ð·_x000c_æþ'_x000d_ßþU_x0001_Ø_x0005_ü_x0014__x0007__x0001__x0001_ 9" xfId="10460"/>
    <cellStyle name="þ_x001d_ð·_x000c_æþ'_x000d_ßþU_x0001_Ø_x0005_ü_x0014__x0007__x0001__x0001_?_x0002_ÿÿÿÿÿÿÿÿÿÿÿÿÿÿÿ¯?(_x0002__x001e__x0016_ ???¼$ÿÿÿÿ????_x0006__x0016_??????????????Í!Ë??????????           ?????           ?????????_x000d_C:\WINDOWS\_x000d_V_x000d_S\TEMP_x000d_NC;C:\NU;C:\VIRUS;_x000d_?????????????????????????????????????????????????????????????????????????????" xfId="10461"/>
    <cellStyle name="þ_x001d_ð·_x000c_æþ'_x000d_ßþU_x0001_Ø_x0005_ü_x0014__x0007__x0001__x0001_?_x0002_ÿÿÿÿÿÿÿÿÿÿÿÿÿÿÿ¯?(_x0002__x001e__x0016_ ???¼$ÿÿÿÿ????_x0006__x0016_??????????????Í!Ë??????????           ?????           ?????????_x000d_C:\WINDOWS\_x000d_V_x000d_S\TEMP_x000d_NC;C:\NU;C:\VIRUS;_x000d_????????????????????????????????????????????????????????????????????????????? 2" xfId="10462"/>
    <cellStyle name="þ_x001d_ð·_x000c_æþ'_x000d_ßþU_x0001_Ø_x0005_ü_x0014__x0007__x0001__x0001_?_x0002_ÿÿÿÿÿÿÿÿÿÿÿÿÿÿÿ¯?(_x0002__x001e__x0016_ ???¼$ÿÿÿÿ????_x0006__x0016_??????????????Í!Ë??????????           ?????           ?????????_x000d_C:\WINDOWS\_x000d_V_x000d_S\TEMP_x000d_NC;C:\NU;C:\VIRUS;_x000d_????????????????????????????????????????????????????????????????????????????? 2 2" xfId="10463"/>
    <cellStyle name="þ_x001d_ð·_x000c_æþ'_x000d_ßþU_x0001_Ø_x0005_ü_x0014__x0007__x0001__x0001_?_x0002_ÿÿÿÿÿÿÿÿÿÿÿÿÿÿÿ¯?(_x0002__x001e__x0016_ ???¼$ÿÿÿÿ????_x0006__x0016_??????????????Í!Ë??????????           ?????           ?????????_x000d_C:\WINDOWS\_x000d_V_x000d_S\TEMP_x000d_NC;C:\NU;C:\VIRUS;_x000d_????????????????????????????????????????????????????????????????????????????? 3" xfId="10464"/>
    <cellStyle name="þ_x001d_ð·_x000c_æþ'_x000d_ßþU_x0001_Ø_x0005_ü_x0014__x0007__x0001__x0001_?_x0002_ÿÿÿÿÿÿÿÿÿÿÿÿÿÿÿ¯?(_x0002__x001e__x0016_ ???¼$ÿÿÿÿ????_x0006__x0016_??????????????Í!Ë??????????           ?????           ?????????_x000d_C:\WINDOWS\_x000d_V_x000d_S\TEMP_x000d_NC;C:\NU;C:\VIRUS;_x000d_????????????????????????????????????????????????????????????????????????????? 4" xfId="10465"/>
    <cellStyle name="þ_x001d_ð·_x000c_æþ'_x000d_ßþU_x0001_Ø_x0005_ü_x0014__x0007__x0001__x0001_?_x0002_ÿÿÿÿÿÿÿÿÿÿÿÿÿÿÿ¯?(_x0002__x001e__x0016_ ???¼$ÿÿÿÿ????_x0006__x0016_??????????????Í!Ë??????????           ?????           ?????????_x000d_C:\WINDOWS\_x000d_V_x000d_S\TEMP_x000d_NC;C:\NU;C:\VIRUS;_x000d_????????????????????????????????????????????????????????????????????????????? 5" xfId="10466"/>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xfId="10467"/>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xfId="10468"/>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2 2" xfId="10469"/>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3" xfId="10470"/>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4" xfId="10471"/>
    <cellStyle name="þ_x001d_ð·_x000c_æþ'_x000d_ßþU_x0001_Ø_x0005_ü_x0014__x0007__x0001__x0001_?_x0002_ÿÿÿÿÿÿÿÿÿÿÿÿÿÿÿ¯?(_x0002__x001e__x0016_ ???¼$ÿÿÿÿ????_x0006__x0016_??????????????Í!Ë??????????           ?????           ????Fþ_x0016_?_x000d_FÆ_x0016_Pš_x001a_7_x0014__x000b_Àt_x0019_‹F_x0006_‹V_x0008_‰Fö‰VøÿvþFÆ_x0016_Pš‚C_x0014_ÉË¸ÿ_x0013_U‹ì_x001e_ŽØ‹F_x000a_‹V_x000c_Ä^_x0006_&amp;‰G_x0008_&amp;‰W_x000a__x001f_ÉË?¸ÿ_x0013_È_x0006_??WV_x001e_ŽØ‹^_x000a_‹v_x0006_ƒûÿt_x0007_ŽF_x0008_&amp;‰\_x000a_ƒ~_x000c_?u.ŽF_x0008_&amp;ÿt_x0002_&amp;ÿ4&amp; 5" xfId="10472"/>
    <cellStyle name="þ_x001d_ð·_x000c_æþ'_x000d_ßþU_x0001_Ø_x0005_ü_x0014__x0007__x0001__x0001__Bieu cn nhiệm kỳ sưa lai năm 2010,2011" xfId="10473"/>
    <cellStyle name="þ_x001d_ð·_x000c_æþ'_x000d_ßþU_x0001_Ø_x0005_ü_x0014__x0007__x0001__BIEU KE HOACH  2015 (KTN 6.11 sua)" xfId="10474"/>
    <cellStyle name="þ_x001d_ð·_x000c_æþ'_x000d_ßþU_x0001_Ø_x0005_ü_x0014__x0007__x0001__x0001__BIEU KE HOACH  2015 (KTN 6.11 sua)" xfId="10475"/>
    <cellStyle name="þ_x001d_ð·_BIEU KE HOACH  2015 (KTN 6.11 sua)" xfId="10476"/>
    <cellStyle name="þ_x001d_ðÇ%Uý—&amp;Hý9_x0008_Ÿ s_x000a_" xfId="10477"/>
    <cellStyle name="þ_x001d_ðÇ%Uý—&amp;Hý9_x0008_Ÿ s_x000a__x0007_" xfId="10478"/>
    <cellStyle name="þ_x001d_ðÇ%Uý—&amp;Hý9_x0008_Ÿ s_x000a__x0007__x0001_" xfId="10479"/>
    <cellStyle name="þ_x001d_ðÇ%Uý—&amp;Hý9_x0008_Ÿ s_x000a__x0007__x0001__x0001_" xfId="10480"/>
    <cellStyle name="þ_x001d_ðÇ%Uý—&amp;Hý9_x0008_Ÿ s_x000a__x0007__x0001_ 2" xfId="10481"/>
    <cellStyle name="þ_x001d_ðÇ%Uý—&amp;Hý9_x0008_Ÿ s_x000a__x0007__x0001__x0001_ 2" xfId="10482"/>
    <cellStyle name="þ_x001d_ðÇ%Uý—&amp;Hý9_x0008_Ÿ s_x000a__x0007__x0001_ 2 2" xfId="10483"/>
    <cellStyle name="þ_x001d_ðÇ%Uý—&amp;Hý9_x0008_Ÿ s_x000a__x0007__x0001__x0001_ 2 2" xfId="10484"/>
    <cellStyle name="þ_x001d_ðÇ%Uý—&amp;Hý9_x0008_Ÿ s_x000a__x0007__x0001_ 3" xfId="10485"/>
    <cellStyle name="þ_x001d_ðÇ%Uý—&amp;Hý9_x0008_Ÿ s_x000a__x0007__x0001__x0001_ 3" xfId="10486"/>
    <cellStyle name="þ_x001d_ðÇ%Uý—&amp;Hý9_x0008_Ÿ s_x000a__x0007__x0001_ 3 2" xfId="10487"/>
    <cellStyle name="þ_x001d_ðÇ%Uý—&amp;Hý9_x0008_Ÿ s_x000a__x0007__x0001__x0001_ 3 2" xfId="10488"/>
    <cellStyle name="þ_x001d_ðÇ%Uý—&amp;Hý9_x0008_Ÿ s_x000a__x0007__x0001_ 4" xfId="10489"/>
    <cellStyle name="þ_x001d_ðÇ%Uý—&amp;Hý9_x0008_Ÿ s_x000a__x0007__x0001__x0001_ 4" xfId="10490"/>
    <cellStyle name="þ_x001d_ðÇ%Uý—&amp;Hý9_x0008_Ÿ s_x000a__x0007__x0001_ 5" xfId="10491"/>
    <cellStyle name="þ_x001d_ðÇ%Uý—&amp;Hý9_x0008_Ÿ s_x000a__x0007__x0001__x0001_ 5" xfId="10492"/>
    <cellStyle name="þ_x001d_ðÇ%Uý—&amp;Hý9_x0008_Ÿ s_x000a__x0007__x0001__x0001_?_x0002_ÿÿÿÿÿÿÿÿÿÿÿÿÿÿÿ_x0001_(_x0002_—_x000d_€???Î_x001f_ÿÿÿÿ????_x0007_???????????????Í!Ë??????????           ?????           ?????????_x000d_C:\WINDOWS\country.sys_x000d_??????????????????????????????????????????????????????????????????????????????????????????????" xfId="10493"/>
    <cellStyle name="þ_x001d_ðÇ%Uý—&amp;Hý9_x0008_Ÿ s_x000a__x0007__x0001__x0001_?_x0002_ÿÿÿÿÿÿÿÿÿÿÿÿÿÿÿ_x0001_(_x0002_—_x000d_€???Î_x001f_ÿÿÿÿ????_x0007_???????????????Í!Ë??????????           ?????           ?????????_x000d_C:\WINDOWS\country.sys_x000d_?????????????????????????????????????????????????????????????????????????????????????????????? 2" xfId="10494"/>
    <cellStyle name="þ_x001d_ðÇ%Uý—&amp;Hý9_x0008_Ÿ s_x000a__x0007__x0001__x0001_?_x0002_ÿÿÿÿÿÿÿÿÿÿÿÿÿÿÿ_x0001_(_x0002_—_x000d_€???Î_x001f_ÿÿÿÿ????_x0007_???????????????Í!Ë??????????           ?????           ?????????_x000d_C:\WINDOWS\country.sys_x000d_?????????????????????????????????????????????????????????????????????????????????????????????? 3" xfId="10495"/>
    <cellStyle name="þ_x001d_ðÇ%Uý—&amp;Hý9_x0008_Ÿ s_x000a__x0007__x0001__BIEU KE HOACH  2015 (KTN 6.11 sua)" xfId="10496"/>
    <cellStyle name="þ_x001d_ðÇ%Uý—&amp;Hý9_x0008_Ÿ s_x000a__x0007__x0001__x0001__BIEU KE HOACH  2015 (KTN 6.11 sua)" xfId="10497"/>
    <cellStyle name="þ_x001d_ðÇ%Uý—&amp;Hý9_x0008_Ÿ s_x000a__x0007__x0001__CT 134" xfId="10498"/>
    <cellStyle name="þ_x001d_ðÇ%Uý—&amp;Hý9_x0008_Ÿ s_x000a__x0007__x0001__x0001__CT 134" xfId="10499"/>
    <cellStyle name="þ_x001d_ðÇ%Uý—&amp;Hý9_x0008_Ÿ_x0009_s_x000a__x0007__x0001__x0001_" xfId="10500"/>
    <cellStyle name="þ_x001d_ðK_x000c_Fý_x001b__x000d_9ýU_x0001_Ð_x0008_¦)_x0007__x0001__x0001_" xfId="10501"/>
    <cellStyle name="þ_x001d_ðK_x000c_Fý_x001b__x000d_9ýU_x0001_Ð_x0008_¦)_x0007__x0001__x0001_ 2" xfId="10502"/>
    <cellStyle name="þ_x001d_ðK_x000c_Fý_x001b__x000d_9ýU_x0001_Ð_x0008_¦)_x0007__x0001__x0001_ 3" xfId="10503"/>
    <cellStyle name="þ_x001d_ðK_x000c_Fý_x001b__x000d_9ýU_x0001_Ð_x0008_¦)_x0007__x0001__x0001_ 4" xfId="10504"/>
    <cellStyle name="thuong-10" xfId="10505"/>
    <cellStyle name="thuong-10 2" xfId="10506"/>
    <cellStyle name="thuong-10 3" xfId="10507"/>
    <cellStyle name="thuong-10 4" xfId="10508"/>
    <cellStyle name="thuong-11" xfId="10509"/>
    <cellStyle name="thuong-11 2" xfId="10510"/>
    <cellStyle name="thuong-11 3" xfId="10511"/>
    <cellStyle name="thuong-11 4" xfId="10512"/>
    <cellStyle name="thuy" xfId="10513"/>
    <cellStyle name="thuy 2" xfId="10514"/>
    <cellStyle name="Thuyet minh" xfId="10515"/>
    <cellStyle name="Thuyet minh 2" xfId="10516"/>
    <cellStyle name="Thuyet minh 3" xfId="10517"/>
    <cellStyle name="Thuyet minh 4" xfId="10518"/>
    <cellStyle name="thvt" xfId="10519"/>
    <cellStyle name="thvt 2" xfId="10520"/>
    <cellStyle name="thvt 3" xfId="10521"/>
    <cellStyle name="thvt 4" xfId="10522"/>
    <cellStyle name="Tiªu ®Ì" xfId="10523"/>
    <cellStyle name="Tiªu ®Ì 2" xfId="10524"/>
    <cellStyle name="Tiªu ®Ì 3" xfId="10525"/>
    <cellStyle name="Tiªu ®Ì 4" xfId="10526"/>
    <cellStyle name="Tien1" xfId="10527"/>
    <cellStyle name="Tien1 2" xfId="10528"/>
    <cellStyle name="Tien1 3" xfId="10529"/>
    <cellStyle name="Tien1 4" xfId="10530"/>
    <cellStyle name="Tieu_de_2" xfId="10531"/>
    <cellStyle name="Times New Roman" xfId="10532"/>
    <cellStyle name="Times New Roman 2" xfId="10533"/>
    <cellStyle name="Times New Roman 3" xfId="10534"/>
    <cellStyle name="Times New Roman 4" xfId="10535"/>
    <cellStyle name="TiÓu môc" xfId="10536"/>
    <cellStyle name="TiÓu môc 2" xfId="10537"/>
    <cellStyle name="TiÓu môc 3" xfId="10538"/>
    <cellStyle name="TiÓu môc 4" xfId="10539"/>
    <cellStyle name="tit1" xfId="10540"/>
    <cellStyle name="tit1 2" xfId="10541"/>
    <cellStyle name="tit1 3" xfId="10542"/>
    <cellStyle name="tit1 4" xfId="10543"/>
    <cellStyle name="tit2" xfId="10544"/>
    <cellStyle name="tit2 2" xfId="10545"/>
    <cellStyle name="tit2 3" xfId="10546"/>
    <cellStyle name="tit2 4" xfId="10547"/>
    <cellStyle name="tit3" xfId="10548"/>
    <cellStyle name="tit3 2" xfId="10549"/>
    <cellStyle name="tit3 3" xfId="10550"/>
    <cellStyle name="tit3 4" xfId="10551"/>
    <cellStyle name="tit4" xfId="10552"/>
    <cellStyle name="tit4 2" xfId="10553"/>
    <cellStyle name="tit4 3" xfId="10554"/>
    <cellStyle name="tit4 4" xfId="10555"/>
    <cellStyle name="Title 2" xfId="10556"/>
    <cellStyle name="Title 2 2" xfId="10557"/>
    <cellStyle name="Title 2 3" xfId="10558"/>
    <cellStyle name="Title 2 4" xfId="10559"/>
    <cellStyle name="Title 3" xfId="10560"/>
    <cellStyle name="Title 4" xfId="10561"/>
    <cellStyle name="TNN" xfId="10562"/>
    <cellStyle name="TNN 2" xfId="10563"/>
    <cellStyle name="TNN 3" xfId="10564"/>
    <cellStyle name="TNN 4" xfId="10565"/>
    <cellStyle name="Tong so" xfId="10566"/>
    <cellStyle name="tong so 1" xfId="10567"/>
    <cellStyle name="Tongcong" xfId="10568"/>
    <cellStyle name="Tongcong 2" xfId="10569"/>
    <cellStyle name="Tongcong 3" xfId="10570"/>
    <cellStyle name="Tongcong 4" xfId="10571"/>
    <cellStyle name="Total 2" xfId="10572"/>
    <cellStyle name="Total 2 2" xfId="10573"/>
    <cellStyle name="Total 2 3" xfId="10574"/>
    <cellStyle name="Total 2 4" xfId="10575"/>
    <cellStyle name="Total 2 5" xfId="10576"/>
    <cellStyle name="Total 3" xfId="10577"/>
    <cellStyle name="Total 4" xfId="10578"/>
    <cellStyle name="Total 5" xfId="10579"/>
    <cellStyle name="Total 6" xfId="10580"/>
    <cellStyle name="trang" xfId="10581"/>
    <cellStyle name="trang 2" xfId="10582"/>
    <cellStyle name="trang 3" xfId="10583"/>
    <cellStyle name="trang 4" xfId="10584"/>
    <cellStyle name="ts" xfId="10585"/>
    <cellStyle name="ts 2" xfId="10586"/>
    <cellStyle name="ts 2 2" xfId="10587"/>
    <cellStyle name="ts 2 3" xfId="10588"/>
    <cellStyle name="ts 3" xfId="10589"/>
    <cellStyle name="ts 4" xfId="10590"/>
    <cellStyle name="ts 5" xfId="10591"/>
    <cellStyle name="tt1" xfId="10592"/>
    <cellStyle name="tt1 2" xfId="10593"/>
    <cellStyle name="tt1 3" xfId="10594"/>
    <cellStyle name="tt1 4" xfId="10595"/>
    <cellStyle name="Tusental (0)_pldt" xfId="10596"/>
    <cellStyle name="Tusental_pldt" xfId="10597"/>
    <cellStyle name="UNIDAGSCode" xfId="10598"/>
    <cellStyle name="UNIDAGSCode 2" xfId="10599"/>
    <cellStyle name="UNIDAGSCode 2 2" xfId="10600"/>
    <cellStyle name="UNIDAGSCode 2 3" xfId="10601"/>
    <cellStyle name="UNIDAGSCode 3" xfId="10602"/>
    <cellStyle name="UNIDAGSCode 4" xfId="10603"/>
    <cellStyle name="UNIDAGSCode 5" xfId="10604"/>
    <cellStyle name="UNIDAGSCode2" xfId="10605"/>
    <cellStyle name="UNIDAGSCode2 2" xfId="10606"/>
    <cellStyle name="UNIDAGSCode2 2 2" xfId="10607"/>
    <cellStyle name="UNIDAGSCode2 3" xfId="10608"/>
    <cellStyle name="UNIDAGSCode2 4" xfId="10609"/>
    <cellStyle name="UNIDAGSCode2 5" xfId="10610"/>
    <cellStyle name="UNIDAGSCurrency" xfId="10611"/>
    <cellStyle name="UNIDAGSCurrency 2" xfId="10612"/>
    <cellStyle name="UNIDAGSCurrency 2 2" xfId="10613"/>
    <cellStyle name="UNIDAGSCurrency 2 3" xfId="10614"/>
    <cellStyle name="UNIDAGSCurrency 3" xfId="10615"/>
    <cellStyle name="UNIDAGSCurrency 4" xfId="10616"/>
    <cellStyle name="UNIDAGSCurrency 5" xfId="10617"/>
    <cellStyle name="UNIDAGSDate" xfId="10618"/>
    <cellStyle name="UNIDAGSDate 2" xfId="10619"/>
    <cellStyle name="UNIDAGSDate 2 2" xfId="10620"/>
    <cellStyle name="UNIDAGSDate 2 3" xfId="10621"/>
    <cellStyle name="UNIDAGSDate 3" xfId="10622"/>
    <cellStyle name="UNIDAGSDate 4" xfId="10623"/>
    <cellStyle name="UNIDAGSDate 5" xfId="10624"/>
    <cellStyle name="UNIDAGSPercent" xfId="10625"/>
    <cellStyle name="UNIDAGSPercent 2" xfId="10626"/>
    <cellStyle name="UNIDAGSPercent 2 2" xfId="10627"/>
    <cellStyle name="UNIDAGSPercent 2 3" xfId="10628"/>
    <cellStyle name="UNIDAGSPercent 3" xfId="10629"/>
    <cellStyle name="UNIDAGSPercent 4" xfId="10630"/>
    <cellStyle name="UNIDAGSPercent 5" xfId="10631"/>
    <cellStyle name="UNIDAGSPercent2" xfId="10632"/>
    <cellStyle name="UNIDAGSPercent2 2" xfId="10633"/>
    <cellStyle name="UNIDAGSPercent2 2 2" xfId="10634"/>
    <cellStyle name="UNIDAGSPercent2 2 3" xfId="10635"/>
    <cellStyle name="UNIDAGSPercent2 3" xfId="10636"/>
    <cellStyle name="UNIDAGSPercent2 4" xfId="10637"/>
    <cellStyle name="UNIDAGSPercent2 5" xfId="10638"/>
    <cellStyle name="ux_3_¼­¿ï-¾È»ê" xfId="10639"/>
    <cellStyle name="Valuta (0)_CALPREZZ" xfId="10640"/>
    <cellStyle name="Valuta_ PESO ELETTR." xfId="10641"/>
    <cellStyle name="VANG1" xfId="10642"/>
    <cellStyle name="VANG1 2" xfId="10643"/>
    <cellStyle name="VANG1 3" xfId="10644"/>
    <cellStyle name="VANG1 4" xfId="10645"/>
    <cellStyle name="viet" xfId="10646"/>
    <cellStyle name="viet 2" xfId="10647"/>
    <cellStyle name="viet 2 2" xfId="10648"/>
    <cellStyle name="viet 3" xfId="10649"/>
    <cellStyle name="viet 4" xfId="10650"/>
    <cellStyle name="viet 5" xfId="10651"/>
    <cellStyle name="viet 6" xfId="10652"/>
    <cellStyle name="viet2" xfId="10653"/>
    <cellStyle name="viet2 2" xfId="10654"/>
    <cellStyle name="viet2 2 2" xfId="10655"/>
    <cellStyle name="viet2 3" xfId="10656"/>
    <cellStyle name="viet2 4" xfId="10657"/>
    <cellStyle name="viet2 5" xfId="10658"/>
    <cellStyle name="viet2 6" xfId="10659"/>
    <cellStyle name="VN new romanNormal" xfId="10660"/>
    <cellStyle name="VN new romanNormal 2" xfId="10661"/>
    <cellStyle name="VN new romanNormal 3" xfId="10662"/>
    <cellStyle name="VN new romanNormal 4" xfId="10663"/>
    <cellStyle name="VN new romanNormal 5" xfId="10664"/>
    <cellStyle name="Vn Time 13" xfId="10665"/>
    <cellStyle name="Vn Time 13 2" xfId="10666"/>
    <cellStyle name="Vn Time 13 3" xfId="10667"/>
    <cellStyle name="Vn Time 13 4" xfId="10668"/>
    <cellStyle name="Vn Time 14" xfId="10669"/>
    <cellStyle name="Vn Time 14 2" xfId="10670"/>
    <cellStyle name="Vn Time 14 3" xfId="10671"/>
    <cellStyle name="Vn Time 14 4" xfId="10672"/>
    <cellStyle name="VN time new roman" xfId="10673"/>
    <cellStyle name="VN time new roman 2" xfId="10674"/>
    <cellStyle name="VN time new roman 3" xfId="10675"/>
    <cellStyle name="VN time new roman 4" xfId="10676"/>
    <cellStyle name="VN time new roman 5" xfId="10677"/>
    <cellStyle name="vn_time" xfId="10678"/>
    <cellStyle name="vnbo" xfId="10679"/>
    <cellStyle name="vnbo 2" xfId="10680"/>
    <cellStyle name="vnbo 3" xfId="10681"/>
    <cellStyle name="vnbo 4" xfId="10682"/>
    <cellStyle name="vnhead1" xfId="10683"/>
    <cellStyle name="vnhead1 2" xfId="10684"/>
    <cellStyle name="vnhead1 3" xfId="10685"/>
    <cellStyle name="vnhead1 4" xfId="10686"/>
    <cellStyle name="vnhead2" xfId="10687"/>
    <cellStyle name="vnhead2 2" xfId="10688"/>
    <cellStyle name="vnhead2 3" xfId="10689"/>
    <cellStyle name="vnhead2 4" xfId="10690"/>
    <cellStyle name="vnhead3" xfId="10691"/>
    <cellStyle name="vnhead3 2" xfId="10692"/>
    <cellStyle name="vnhead3 3" xfId="10693"/>
    <cellStyle name="vnhead3 4" xfId="10694"/>
    <cellStyle name="vnhead4" xfId="10695"/>
    <cellStyle name="vnhead4 2" xfId="10696"/>
    <cellStyle name="vnhead4 3" xfId="10697"/>
    <cellStyle name="vnhead4 4" xfId="10698"/>
    <cellStyle name="vntxt1" xfId="10699"/>
    <cellStyle name="vntxt1 2" xfId="10700"/>
    <cellStyle name="vntxt1 3" xfId="10701"/>
    <cellStyle name="vntxt1 4" xfId="10702"/>
    <cellStyle name="vntxt2" xfId="10703"/>
    <cellStyle name="vntxt2 2" xfId="10704"/>
    <cellStyle name="vntxt2 3" xfId="10705"/>
    <cellStyle name="vntxt2 4" xfId="10706"/>
    <cellStyle name="W?hrung [0]_35ERI8T2gbIEMixb4v26icuOo" xfId="10707"/>
    <cellStyle name="W?hrung_35ERI8T2gbIEMixb4v26icuOo" xfId="10708"/>
    <cellStyle name="Währung [0]_68574_Materialbedarfsliste" xfId="10709"/>
    <cellStyle name="Währung_68574_Materialbedarfsliste" xfId="10710"/>
    <cellStyle name="Walutowy [0]_Invoices2001Slovakia" xfId="10711"/>
    <cellStyle name="Walutowy_Invoices2001Slovakia" xfId="10712"/>
    <cellStyle name="Warning Text 2" xfId="10713"/>
    <cellStyle name="Warning Text 2 2" xfId="10714"/>
    <cellStyle name="Warning Text 2 3" xfId="10715"/>
    <cellStyle name="Warning Text 2 4" xfId="10716"/>
    <cellStyle name="Warning Text 3" xfId="10717"/>
    <cellStyle name="Warning Text 4" xfId="10718"/>
    <cellStyle name="wrap" xfId="10719"/>
    <cellStyle name="wrap 2" xfId="10720"/>
    <cellStyle name="wrap 3" xfId="10721"/>
    <cellStyle name="wrap 4" xfId="10722"/>
    <cellStyle name="Wไhrung [0]_35ERI8T2gbIEMixb4v26icuOo" xfId="10723"/>
    <cellStyle name="Wไhrung_35ERI8T2gbIEMixb4v26icuOo" xfId="10724"/>
    <cellStyle name="xan1" xfId="10725"/>
    <cellStyle name="xan1 2" xfId="10726"/>
    <cellStyle name="xan1 3" xfId="10727"/>
    <cellStyle name="xan1 4" xfId="10728"/>
    <cellStyle name="xuan" xfId="10729"/>
    <cellStyle name="xuan 2" xfId="10730"/>
    <cellStyle name="xuan 3" xfId="10731"/>
    <cellStyle name="xuan 4" xfId="10732"/>
    <cellStyle name="xuan 5" xfId="10733"/>
    <cellStyle name="y" xfId="10734"/>
    <cellStyle name="y 2" xfId="10735"/>
    <cellStyle name="y 3" xfId="10736"/>
    <cellStyle name="y 4" xfId="10737"/>
    <cellStyle name="Ý kh¸c_B¶ng 1 (2)" xfId="10738"/>
    <cellStyle name="Zeilenebene_1_主营业务利润明细表" xfId="10739"/>
    <cellStyle name="センター" xfId="10740"/>
    <cellStyle name="センター 2" xfId="10741"/>
    <cellStyle name="センター 3" xfId="10742"/>
    <cellStyle name="センター 4" xfId="10743"/>
    <cellStyle name="เครื่องหมายสกุลเงิน [0]_FTC_OFFER" xfId="10744"/>
    <cellStyle name="เครื่องหมายสกุลเงิน_FTC_OFFER" xfId="10745"/>
    <cellStyle name="ปกติ_FTC_OFFER" xfId="10746"/>
    <cellStyle name=" [0.00]_ Att. 1- Cover" xfId="10747"/>
    <cellStyle name="_ Att. 1- Cover" xfId="10748"/>
    <cellStyle name="?_ Att. 1- Cover" xfId="10749"/>
    <cellStyle name="똿뗦먛귟 [0.00]_PRODUCT DETAIL Q1" xfId="10750"/>
    <cellStyle name="똿뗦먛귟_PRODUCT DETAIL Q1" xfId="10751"/>
    <cellStyle name="믅됞 [0.00]_PRODUCT DETAIL Q1" xfId="10752"/>
    <cellStyle name="믅됞_PRODUCT DETAIL Q1" xfId="10753"/>
    <cellStyle name="백분율_††††† " xfId="10754"/>
    <cellStyle name="뷭?_BOOKSHIP" xfId="10755"/>
    <cellStyle name="쉼표 [0]_2001 Target monthly" xfId="10756"/>
    <cellStyle name="쉼표_Sample plan" xfId="10757"/>
    <cellStyle name="안건회계법인" xfId="10758"/>
    <cellStyle name="안건회계법인 2" xfId="10759"/>
    <cellStyle name="안건회계법인 3" xfId="10760"/>
    <cellStyle name="안건회계법인 4" xfId="10761"/>
    <cellStyle name="콤마 [ - 유형1" xfId="10762"/>
    <cellStyle name="콤마 [ - 유형1 2" xfId="10763"/>
    <cellStyle name="콤마 [ - 유형1 3" xfId="10764"/>
    <cellStyle name="콤마 [ - 유형1 4" xfId="10765"/>
    <cellStyle name="콤마 [ - 유형2" xfId="10766"/>
    <cellStyle name="콤마 [ - 유형2 2" xfId="10767"/>
    <cellStyle name="콤마 [ - 유형2 3" xfId="10768"/>
    <cellStyle name="콤마 [ - 유형2 4" xfId="10769"/>
    <cellStyle name="콤마 [ - 유형3" xfId="10770"/>
    <cellStyle name="콤마 [ - 유형3 2" xfId="10771"/>
    <cellStyle name="콤마 [ - 유형3 3" xfId="10772"/>
    <cellStyle name="콤마 [ - 유형3 4" xfId="10773"/>
    <cellStyle name="콤마 [ - 유형4" xfId="10774"/>
    <cellStyle name="콤마 [ - 유형4 2" xfId="10775"/>
    <cellStyle name="콤마 [ - 유형4 3" xfId="10776"/>
    <cellStyle name="콤마 [ - 유형4 4" xfId="10777"/>
    <cellStyle name="콤마 [ - 유형5" xfId="10778"/>
    <cellStyle name="콤마 [ - 유형5 2" xfId="10779"/>
    <cellStyle name="콤마 [ - 유형5 3" xfId="10780"/>
    <cellStyle name="콤마 [ - 유형5 4" xfId="10781"/>
    <cellStyle name="콤마 [ - 유형6" xfId="10782"/>
    <cellStyle name="콤마 [ - 유형6 2" xfId="10783"/>
    <cellStyle name="콤마 [ - 유형6 3" xfId="10784"/>
    <cellStyle name="콤마 [ - 유형6 4" xfId="10785"/>
    <cellStyle name="콤마 [ - 유형7" xfId="10786"/>
    <cellStyle name="콤마 [ - 유형7 2" xfId="10787"/>
    <cellStyle name="콤마 [ - 유형7 3" xfId="10788"/>
    <cellStyle name="콤마 [ - 유형7 4" xfId="10789"/>
    <cellStyle name="콤마 [ - 유형8" xfId="10790"/>
    <cellStyle name="콤마 [ - 유형8 2" xfId="10791"/>
    <cellStyle name="콤마 [ - 유형8 3" xfId="10792"/>
    <cellStyle name="콤마 [ - 유형8 4" xfId="10793"/>
    <cellStyle name="콤마 [0]_ 비목별 월별기술 " xfId="10794"/>
    <cellStyle name="콤마_ 비목별 월별기술 " xfId="10795"/>
    <cellStyle name="통화 [0]_††††† " xfId="10796"/>
    <cellStyle name="통화_††††† " xfId="10797"/>
    <cellStyle name="표준_ 97년 경영분석(안)" xfId="10798"/>
    <cellStyle name="표줠_Sheet1_1_총괄표 (수출입) (2)" xfId="10799"/>
    <cellStyle name="一般_00Q3902REV.1" xfId="10800"/>
    <cellStyle name="千位[0]_pldt" xfId="10801"/>
    <cellStyle name="千位_pldt" xfId="10802"/>
    <cellStyle name="千位分隔_CCTV" xfId="10803"/>
    <cellStyle name="千分位[0]_00Q3902REV.1" xfId="10804"/>
    <cellStyle name="千分位_00Q3902REV.1" xfId="10805"/>
    <cellStyle name="后继超级链接_销售公司-2002年报表体系（12.21）" xfId="10806"/>
    <cellStyle name="已瀏覽過的超連結" xfId="10807"/>
    <cellStyle name="已瀏覽過的超連結 2" xfId="10808"/>
    <cellStyle name="已瀏覽過的超連結 3" xfId="10809"/>
    <cellStyle name="已瀏覽過的超連結 4" xfId="10810"/>
    <cellStyle name="常?_Sales Forecast - TCLVN" xfId="10811"/>
    <cellStyle name="常规_4403-200312" xfId="10812"/>
    <cellStyle name="桁区切り [0.00]_††††† " xfId="10813"/>
    <cellStyle name="桁区切り_††††† " xfId="10814"/>
    <cellStyle name="標準_#265_Rebates and Pricing" xfId="10815"/>
    <cellStyle name="貨幣 [0]_00Q3902REV.1" xfId="10816"/>
    <cellStyle name="貨幣[0]_BRE" xfId="10817"/>
    <cellStyle name="貨幣_00Q3902REV.1" xfId="10818"/>
    <cellStyle name="超级链接_销售公司-2002年报表体系（12.21）" xfId="10819"/>
    <cellStyle name="超連結" xfId="10820"/>
    <cellStyle name="超連結_x000f_" xfId="10821"/>
    <cellStyle name="超連結 10" xfId="10822"/>
    <cellStyle name="超連結_x000f_ 10" xfId="10823"/>
    <cellStyle name="超連結 11" xfId="10824"/>
    <cellStyle name="超連結_x000f_ 11" xfId="10825"/>
    <cellStyle name="超連結 12" xfId="10826"/>
    <cellStyle name="超連結_x000f_ 12" xfId="10827"/>
    <cellStyle name="超連結 13" xfId="10828"/>
    <cellStyle name="超連結_x000f_ 13" xfId="10829"/>
    <cellStyle name="超連結 14" xfId="10830"/>
    <cellStyle name="超連結_x000f_ 14" xfId="10831"/>
    <cellStyle name="超連結 15" xfId="10832"/>
    <cellStyle name="超連結_x000f_ 15" xfId="10833"/>
    <cellStyle name="超連結 16" xfId="10834"/>
    <cellStyle name="超連結_x000f_ 16" xfId="10835"/>
    <cellStyle name="超連結 17" xfId="10836"/>
    <cellStyle name="超連結_x000f_ 17" xfId="10837"/>
    <cellStyle name="超連結 18" xfId="10838"/>
    <cellStyle name="超連結_x000f_ 18" xfId="10839"/>
    <cellStyle name="超連結 19" xfId="10840"/>
    <cellStyle name="超連結_x000f_ 19" xfId="10841"/>
    <cellStyle name="超連結 2" xfId="10842"/>
    <cellStyle name="超連結_x000f_ 2" xfId="10843"/>
    <cellStyle name="超連結 20" xfId="10844"/>
    <cellStyle name="超連結_x000f_ 20" xfId="10845"/>
    <cellStyle name="超連結 21" xfId="10846"/>
    <cellStyle name="超連結_x000f_ 21" xfId="10847"/>
    <cellStyle name="超連結 22" xfId="10848"/>
    <cellStyle name="超連結_x000f_ 22" xfId="10849"/>
    <cellStyle name="超連結 23" xfId="10850"/>
    <cellStyle name="超連結_x000f_ 23" xfId="10851"/>
    <cellStyle name="超連結 24" xfId="10852"/>
    <cellStyle name="超連結_x000f_ 24" xfId="10853"/>
    <cellStyle name="超連結 25" xfId="10854"/>
    <cellStyle name="超連結_x000f_ 25" xfId="10855"/>
    <cellStyle name="超連結 26" xfId="10856"/>
    <cellStyle name="超連結_x000f_ 26" xfId="10857"/>
    <cellStyle name="超連結 27" xfId="10858"/>
    <cellStyle name="超連結_x000f_ 27" xfId="10859"/>
    <cellStyle name="超連結 28" xfId="10860"/>
    <cellStyle name="超連結_x000f_ 28" xfId="10861"/>
    <cellStyle name="超連結 29" xfId="10862"/>
    <cellStyle name="超連結_x000f_ 29" xfId="10863"/>
    <cellStyle name="超連結 3" xfId="10864"/>
    <cellStyle name="超連結_x000f_ 3" xfId="10865"/>
    <cellStyle name="超連結 30" xfId="10866"/>
    <cellStyle name="超連結_x000f_ 30" xfId="10867"/>
    <cellStyle name="超連結 31" xfId="10868"/>
    <cellStyle name="超連結_x000f_ 31" xfId="10869"/>
    <cellStyle name="超連結 32" xfId="10870"/>
    <cellStyle name="超連結_x000f_ 32" xfId="10871"/>
    <cellStyle name="超連結 33" xfId="10872"/>
    <cellStyle name="超連結_x000f_ 33" xfId="10873"/>
    <cellStyle name="超連結 34" xfId="10874"/>
    <cellStyle name="超連結_x000f_ 34" xfId="10875"/>
    <cellStyle name="超連結 35" xfId="10876"/>
    <cellStyle name="超連結_x000f_ 35" xfId="10877"/>
    <cellStyle name="超連結 36" xfId="10878"/>
    <cellStyle name="超連結_x000f_ 36" xfId="10879"/>
    <cellStyle name="超連結 37" xfId="10880"/>
    <cellStyle name="超連結_x000f_ 37" xfId="10881"/>
    <cellStyle name="超連結 38" xfId="10882"/>
    <cellStyle name="超連結_x000f_ 38" xfId="10883"/>
    <cellStyle name="超連結 39" xfId="10884"/>
    <cellStyle name="超連結_x000f_ 39" xfId="10885"/>
    <cellStyle name="超連結 4" xfId="10886"/>
    <cellStyle name="超連結_x000f_ 4" xfId="10887"/>
    <cellStyle name="超連結 40" xfId="10888"/>
    <cellStyle name="超連結_x000f_ 40" xfId="10889"/>
    <cellStyle name="超連結 41" xfId="10890"/>
    <cellStyle name="超連結_x000f_ 41" xfId="10891"/>
    <cellStyle name="超連結 42" xfId="10892"/>
    <cellStyle name="超連結_x000f_ 42" xfId="10893"/>
    <cellStyle name="超連結 43" xfId="10894"/>
    <cellStyle name="超連結_x000f_ 43" xfId="10895"/>
    <cellStyle name="超連結 44" xfId="10896"/>
    <cellStyle name="超連結_x000f_ 44" xfId="10897"/>
    <cellStyle name="超連結 45" xfId="10898"/>
    <cellStyle name="超連結_x000f_ 45" xfId="10899"/>
    <cellStyle name="超連結 46" xfId="10900"/>
    <cellStyle name="超連結_x000f_ 46" xfId="10901"/>
    <cellStyle name="超連結 47" xfId="10902"/>
    <cellStyle name="超連結_x000f_ 47" xfId="10903"/>
    <cellStyle name="超連結 48" xfId="10904"/>
    <cellStyle name="超連結_x000f_ 48" xfId="10905"/>
    <cellStyle name="超連結 49" xfId="10906"/>
    <cellStyle name="超連結_x000f_ 49" xfId="10907"/>
    <cellStyle name="超連結 5" xfId="10908"/>
    <cellStyle name="超連結_x000f_ 5" xfId="10909"/>
    <cellStyle name="超連結 50" xfId="10910"/>
    <cellStyle name="超連結_x000f_ 50" xfId="10911"/>
    <cellStyle name="超連結 51" xfId="10912"/>
    <cellStyle name="超連結_x000f_ 51" xfId="10913"/>
    <cellStyle name="超連結 52" xfId="10914"/>
    <cellStyle name="超連結_x000f_ 52" xfId="10915"/>
    <cellStyle name="超連結 53" xfId="10916"/>
    <cellStyle name="超連結_x000f_ 53" xfId="10917"/>
    <cellStyle name="超連結 54" xfId="10918"/>
    <cellStyle name="超連結_x000f_ 54" xfId="10919"/>
    <cellStyle name="超連結 55" xfId="10920"/>
    <cellStyle name="超連結_x000f_ 55" xfId="10921"/>
    <cellStyle name="超連結 56" xfId="10922"/>
    <cellStyle name="超連結_x000f_ 56" xfId="10923"/>
    <cellStyle name="超連結 57" xfId="10924"/>
    <cellStyle name="超連結_x000f_ 57" xfId="10925"/>
    <cellStyle name="超連結 58" xfId="10926"/>
    <cellStyle name="超連結_x000f_ 58" xfId="10927"/>
    <cellStyle name="超連結 59" xfId="10928"/>
    <cellStyle name="超連結_x000f_ 59" xfId="10929"/>
    <cellStyle name="超連結 6" xfId="10930"/>
    <cellStyle name="超連結_x000f_ 6" xfId="10931"/>
    <cellStyle name="超連結 60" xfId="10932"/>
    <cellStyle name="超連結_x000f_ 60" xfId="10933"/>
    <cellStyle name="超連結 7" xfId="10934"/>
    <cellStyle name="超連結_x000f_ 7" xfId="10935"/>
    <cellStyle name="超連結 8" xfId="10936"/>
    <cellStyle name="超連結_x000f_ 8" xfId="10937"/>
    <cellStyle name="超連結 9" xfId="10938"/>
    <cellStyle name="超連結_x000f_ 9" xfId="10939"/>
    <cellStyle name="超連結_x000d_" xfId="10940"/>
    <cellStyle name="超連結_x000d_ 2" xfId="10941"/>
    <cellStyle name="超連結_x000d_ 3" xfId="10942"/>
    <cellStyle name="超連結_x000d_ 4" xfId="10943"/>
    <cellStyle name="超連結??汸" xfId="10944"/>
    <cellStyle name="超連結??汸 2" xfId="10945"/>
    <cellStyle name="超連結??汸 3" xfId="10946"/>
    <cellStyle name="超連結??汸 4" xfId="10947"/>
    <cellStyle name="超連結?w?" xfId="10948"/>
    <cellStyle name="超連結?w? 2" xfId="10949"/>
    <cellStyle name="超連結?w? 3" xfId="10950"/>
    <cellStyle name="超連結?w? 4" xfId="10951"/>
    <cellStyle name="超連結?潒?" xfId="10952"/>
    <cellStyle name="超連結?潒? 2" xfId="10953"/>
    <cellStyle name="超連結?潒? 3" xfId="10954"/>
    <cellStyle name="超連結?潒? 4" xfId="10955"/>
    <cellStyle name="超連結♇⹡汸" xfId="10956"/>
    <cellStyle name="超連結♇⹡汸 2" xfId="10957"/>
    <cellStyle name="超連結♇⹡汸 3" xfId="10958"/>
    <cellStyle name="超連結♇⹡汸 4" xfId="10959"/>
    <cellStyle name="超連結⁷潒慭" xfId="10960"/>
    <cellStyle name="超連結⁷潒慭 2" xfId="10961"/>
    <cellStyle name="超連結⁷潒慭 3" xfId="10962"/>
    <cellStyle name="超連結⁷潒慭 4" xfId="10963"/>
    <cellStyle name="超連結敎w慭" xfId="10964"/>
    <cellStyle name="超連結敎w慭 2" xfId="10965"/>
    <cellStyle name="超連結敎w慭 3" xfId="10966"/>
    <cellStyle name="超連結敎w慭 4" xfId="10967"/>
    <cellStyle name="通貨 [0.00]_††††† " xfId="10968"/>
    <cellStyle name="通貨_††††† " xfId="10969"/>
    <cellStyle name="隨後的超連結" xfId="10970"/>
    <cellStyle name="隨後的超連結 2" xfId="10971"/>
    <cellStyle name="隨後的超連結 3" xfId="10972"/>
    <cellStyle name="隨後的超連結 4" xfId="10973"/>
    <cellStyle name="隨後的超連結n_x0003_" xfId="10974"/>
    <cellStyle name="隨後的超連結n_x0003_ 2" xfId="10975"/>
    <cellStyle name="隨後的超連結n_x0003_ 3" xfId="10976"/>
    <cellStyle name="隨後的超連結n_x0003_ 4" xfId="10977"/>
    <cellStyle name="隨後的超連結n汸s?呃L" xfId="10978"/>
    <cellStyle name="隨後的超連結n汸s?呃L 2" xfId="10979"/>
    <cellStyle name="隨後的超連結n汸s?呃L 3" xfId="10980"/>
    <cellStyle name="隨後的超連結n汸s?呃L 4" xfId="10981"/>
    <cellStyle name="隨後的超連結n汸s䱘呃L" xfId="10982"/>
    <cellStyle name="隨後的超連結n汸s䱘呃L 2" xfId="10983"/>
    <cellStyle name="隨後的超連結n汸s䱘呃L 3" xfId="10984"/>
    <cellStyle name="隨後的超連結n汸s䱘呃L 4" xfId="10985"/>
    <cellStyle name="隨後的超連結s?呃L?R" xfId="10986"/>
    <cellStyle name="隨後的超連結s?呃L?R 2" xfId="10987"/>
    <cellStyle name="隨後的超連結s?呃L?R 3" xfId="10988"/>
    <cellStyle name="隨後的超連結s?呃L?R 4" xfId="10989"/>
    <cellStyle name="隨後的超連結s䱘呃L䄀R" xfId="10990"/>
    <cellStyle name="隨後的超連結s䱘呃L䄀R 2" xfId="10991"/>
    <cellStyle name="隨後的超連結s䱘呃L䄀R 3" xfId="10992"/>
    <cellStyle name="隨後的超連結s䱘呃L䄀R 4" xfId="1099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1</xdr:col>
      <xdr:colOff>1190625</xdr:colOff>
      <xdr:row>12</xdr:row>
      <xdr:rowOff>0</xdr:rowOff>
    </xdr:from>
    <xdr:to>
      <xdr:col>1</xdr:col>
      <xdr:colOff>1190625</xdr:colOff>
      <xdr:row>12</xdr:row>
      <xdr:rowOff>499214</xdr:rowOff>
    </xdr:to>
    <xdr:sp macro="" textlink="">
      <xdr:nvSpPr>
        <xdr:cNvPr id="2"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3"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499212</xdr:rowOff>
    </xdr:to>
    <xdr:sp macro="" textlink="">
      <xdr:nvSpPr>
        <xdr:cNvPr id="4" name="Text Box 1"/>
        <xdr:cNvSpPr txBox="1">
          <a:spLocks noChangeArrowheads="1"/>
        </xdr:cNvSpPr>
      </xdr:nvSpPr>
      <xdr:spPr bwMode="auto">
        <a:xfrm>
          <a:off x="1541145" y="6530340"/>
          <a:ext cx="0" cy="113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499212</xdr:rowOff>
    </xdr:to>
    <xdr:sp macro="" textlink="">
      <xdr:nvSpPr>
        <xdr:cNvPr id="5" name="Text Box 1"/>
        <xdr:cNvSpPr txBox="1">
          <a:spLocks noChangeArrowheads="1"/>
        </xdr:cNvSpPr>
      </xdr:nvSpPr>
      <xdr:spPr bwMode="auto">
        <a:xfrm>
          <a:off x="1541145" y="6530340"/>
          <a:ext cx="0" cy="113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6"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7"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1190625</xdr:colOff>
      <xdr:row>12</xdr:row>
      <xdr:rowOff>0</xdr:rowOff>
    </xdr:from>
    <xdr:to>
      <xdr:col>1</xdr:col>
      <xdr:colOff>1190625</xdr:colOff>
      <xdr:row>12</xdr:row>
      <xdr:rowOff>499214</xdr:rowOff>
    </xdr:to>
    <xdr:sp macro="" textlink="">
      <xdr:nvSpPr>
        <xdr:cNvPr id="8" name="Text Box 1"/>
        <xdr:cNvSpPr txBox="1">
          <a:spLocks noChangeArrowheads="1"/>
        </xdr:cNvSpPr>
      </xdr:nvSpPr>
      <xdr:spPr bwMode="auto">
        <a:xfrm>
          <a:off x="1541145" y="6530340"/>
          <a:ext cx="0" cy="11392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78"/>
  <sheetViews>
    <sheetView zoomScale="55" zoomScaleNormal="55" workbookViewId="0">
      <selection activeCell="AC12" sqref="AC12"/>
    </sheetView>
  </sheetViews>
  <sheetFormatPr defaultColWidth="11.42578125" defaultRowHeight="15.75"/>
  <cols>
    <col min="1" max="1" width="4" style="37" customWidth="1"/>
    <col min="2" max="2" width="43.7109375" style="37" customWidth="1"/>
    <col min="3" max="3" width="7.85546875" style="37" customWidth="1"/>
    <col min="4" max="4" width="8.42578125" style="37" customWidth="1"/>
    <col min="5" max="5" width="8.28515625" style="37" customWidth="1"/>
    <col min="6" max="6" width="10.140625" style="37" customWidth="1"/>
    <col min="7" max="7" width="8.28515625" style="37" bestFit="1" customWidth="1"/>
    <col min="8" max="8" width="8.7109375" style="37" customWidth="1"/>
    <col min="9" max="9" width="7.85546875" style="37" customWidth="1"/>
    <col min="10" max="10" width="9.85546875" style="37" customWidth="1"/>
    <col min="11" max="11" width="7.85546875" style="37" hidden="1" customWidth="1"/>
    <col min="12" max="13" width="9" style="37" hidden="1" customWidth="1"/>
    <col min="14" max="14" width="8.7109375" style="37" hidden="1" customWidth="1"/>
    <col min="15" max="15" width="8.42578125" style="37" hidden="1" customWidth="1"/>
    <col min="16" max="19" width="9.42578125" style="37" hidden="1" customWidth="1"/>
    <col min="20" max="20" width="7.85546875" style="37" customWidth="1"/>
    <col min="21" max="23" width="9" style="37" customWidth="1"/>
    <col min="24" max="24" width="8.7109375" style="37" customWidth="1"/>
    <col min="25" max="25" width="8.85546875" style="37" customWidth="1"/>
    <col min="26" max="26" width="8.42578125" style="37" bestFit="1" customWidth="1"/>
    <col min="27" max="28" width="9.42578125" style="37" customWidth="1"/>
    <col min="29" max="29" width="12.140625" style="37" customWidth="1"/>
    <col min="30" max="30" width="9.42578125" style="37" customWidth="1"/>
    <col min="31" max="31" width="12.5703125" style="37" customWidth="1"/>
    <col min="32" max="32" width="9.42578125" style="37" customWidth="1"/>
    <col min="33" max="33" width="11.42578125" style="37" customWidth="1"/>
    <col min="34" max="34" width="9.42578125" style="37" customWidth="1"/>
    <col min="35" max="35" width="12.140625" style="37" customWidth="1"/>
    <col min="36" max="36" width="7.85546875" style="37" customWidth="1"/>
    <col min="37" max="37" width="12.42578125" style="37" customWidth="1"/>
    <col min="38" max="38" width="9.28515625" style="37" customWidth="1"/>
    <col min="39" max="39" width="9" style="37" customWidth="1"/>
    <col min="40" max="40" width="8.7109375" style="37" customWidth="1"/>
    <col min="41" max="41" width="8.85546875" style="37" customWidth="1"/>
    <col min="42" max="42" width="8.42578125" style="37" bestFit="1" customWidth="1"/>
    <col min="43" max="44" width="9.42578125" style="37" customWidth="1"/>
    <col min="45" max="45" width="11.85546875" style="37" customWidth="1"/>
    <col min="46" max="47" width="9.42578125" style="37" customWidth="1"/>
    <col min="48" max="48" width="15.5703125" style="37" customWidth="1"/>
    <col min="49" max="49" width="8.42578125" style="37" bestFit="1" customWidth="1"/>
    <col min="50" max="50" width="9.140625" style="37" bestFit="1" customWidth="1"/>
    <col min="51" max="51" width="8.42578125" style="37" bestFit="1" customWidth="1"/>
    <col min="52" max="52" width="6.7109375" style="37" customWidth="1"/>
    <col min="53" max="16384" width="11.42578125" style="37"/>
  </cols>
  <sheetData>
    <row r="1" spans="1:52" s="25" customFormat="1" ht="33.950000000000003" customHeight="1">
      <c r="B1" s="26"/>
      <c r="C1" s="26"/>
      <c r="D1" s="26"/>
      <c r="E1" s="26"/>
      <c r="F1" s="26"/>
      <c r="G1" s="26"/>
      <c r="H1" s="26"/>
      <c r="I1" s="26"/>
      <c r="J1" s="26"/>
      <c r="K1" s="26"/>
      <c r="L1" s="26"/>
      <c r="M1" s="27" t="s">
        <v>63</v>
      </c>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8"/>
      <c r="AX1" s="28"/>
      <c r="AY1" s="28"/>
      <c r="AZ1" s="28"/>
    </row>
    <row r="2" spans="1:52" s="1" customFormat="1" ht="30" customHeight="1">
      <c r="A2" s="661" t="s">
        <v>64</v>
      </c>
      <c r="B2" s="661"/>
      <c r="C2" s="661"/>
      <c r="D2" s="661"/>
      <c r="E2" s="661"/>
      <c r="F2" s="661"/>
      <c r="G2" s="661"/>
      <c r="H2" s="661"/>
      <c r="I2" s="661"/>
      <c r="J2" s="661"/>
      <c r="K2" s="661"/>
      <c r="L2" s="661"/>
      <c r="M2" s="661"/>
      <c r="N2" s="661"/>
      <c r="O2" s="661"/>
      <c r="P2" s="661"/>
      <c r="Q2" s="661"/>
      <c r="R2" s="661"/>
      <c r="S2" s="661"/>
      <c r="T2" s="661"/>
      <c r="U2" s="661"/>
      <c r="V2" s="661"/>
      <c r="W2" s="661"/>
      <c r="X2" s="661"/>
      <c r="Y2" s="661"/>
      <c r="Z2" s="661"/>
      <c r="AA2" s="661"/>
      <c r="AB2" s="661"/>
      <c r="AC2" s="661"/>
      <c r="AD2" s="661"/>
      <c r="AE2" s="661"/>
      <c r="AF2" s="661"/>
      <c r="AG2" s="661"/>
      <c r="AH2" s="661"/>
      <c r="AI2" s="661"/>
      <c r="AJ2" s="661"/>
      <c r="AK2" s="661"/>
      <c r="AL2" s="661"/>
      <c r="AM2" s="661"/>
      <c r="AN2" s="661"/>
      <c r="AO2" s="661"/>
      <c r="AP2" s="661"/>
      <c r="AQ2" s="661"/>
      <c r="AR2" s="661"/>
      <c r="AS2" s="661"/>
      <c r="AT2" s="661"/>
      <c r="AU2" s="661"/>
      <c r="AV2" s="661"/>
    </row>
    <row r="3" spans="1:52" s="1" customFormat="1" ht="12" customHeight="1">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row>
    <row r="4" spans="1:52" s="2" customFormat="1" ht="28.5" customHeight="1">
      <c r="A4" s="8"/>
      <c r="B4" s="8"/>
      <c r="C4" s="8"/>
      <c r="D4" s="8"/>
      <c r="E4" s="8"/>
      <c r="F4" s="8"/>
      <c r="G4" s="8"/>
      <c r="H4" s="8"/>
      <c r="I4" s="8"/>
      <c r="J4" s="8"/>
      <c r="K4" s="8"/>
      <c r="L4" s="8"/>
      <c r="M4" s="8"/>
      <c r="N4" s="8"/>
      <c r="O4" s="8"/>
      <c r="P4" s="8"/>
      <c r="Q4" s="8"/>
      <c r="R4" s="8"/>
      <c r="S4" s="8"/>
      <c r="T4" s="8"/>
      <c r="U4" s="8"/>
      <c r="V4" s="8"/>
      <c r="W4" s="8" t="s">
        <v>0</v>
      </c>
      <c r="X4" s="8"/>
      <c r="Y4" s="8"/>
      <c r="Z4" s="8"/>
      <c r="AA4" s="8"/>
      <c r="AB4" s="8"/>
      <c r="AC4" s="8"/>
      <c r="AD4" s="8"/>
      <c r="AE4" s="8"/>
      <c r="AF4" s="8"/>
      <c r="AG4" s="8"/>
      <c r="AH4" s="8"/>
      <c r="AI4" s="8"/>
      <c r="AJ4" s="8"/>
      <c r="AK4" s="8"/>
      <c r="AL4" s="8"/>
      <c r="AM4" s="8"/>
      <c r="AN4" s="8"/>
      <c r="AO4" s="8"/>
      <c r="AP4" s="8"/>
      <c r="AQ4" s="8"/>
      <c r="AR4" s="8"/>
      <c r="AS4" s="8"/>
      <c r="AT4" s="8"/>
      <c r="AU4" s="8"/>
      <c r="AV4" s="8"/>
    </row>
    <row r="5" spans="1:52" s="10" customFormat="1" ht="33.75" customHeight="1">
      <c r="A5" s="646" t="s">
        <v>7</v>
      </c>
      <c r="B5" s="646" t="s">
        <v>12</v>
      </c>
      <c r="C5" s="646" t="s">
        <v>13</v>
      </c>
      <c r="D5" s="646" t="s">
        <v>14</v>
      </c>
      <c r="E5" s="646" t="s">
        <v>15</v>
      </c>
      <c r="F5" s="655" t="s">
        <v>16</v>
      </c>
      <c r="G5" s="656"/>
      <c r="H5" s="656"/>
      <c r="I5" s="656"/>
      <c r="J5" s="657"/>
      <c r="K5" s="647" t="s">
        <v>23</v>
      </c>
      <c r="L5" s="648"/>
      <c r="M5" s="648"/>
      <c r="N5" s="648"/>
      <c r="O5" s="648"/>
      <c r="P5" s="648"/>
      <c r="Q5" s="648"/>
      <c r="R5" s="648"/>
      <c r="S5" s="649"/>
      <c r="T5" s="647" t="s">
        <v>24</v>
      </c>
      <c r="U5" s="648"/>
      <c r="V5" s="648"/>
      <c r="W5" s="648"/>
      <c r="X5" s="648"/>
      <c r="Y5" s="648"/>
      <c r="Z5" s="648"/>
      <c r="AA5" s="648"/>
      <c r="AB5" s="648"/>
      <c r="AC5" s="648"/>
      <c r="AD5" s="648"/>
      <c r="AE5" s="648"/>
      <c r="AF5" s="648"/>
      <c r="AG5" s="648"/>
      <c r="AH5" s="648"/>
      <c r="AI5" s="649"/>
      <c r="AJ5" s="647" t="s">
        <v>25</v>
      </c>
      <c r="AK5" s="648"/>
      <c r="AL5" s="648"/>
      <c r="AM5" s="648"/>
      <c r="AN5" s="648"/>
      <c r="AO5" s="648"/>
      <c r="AP5" s="648"/>
      <c r="AQ5" s="648"/>
      <c r="AR5" s="648"/>
      <c r="AS5" s="648"/>
      <c r="AT5" s="648"/>
      <c r="AU5" s="649"/>
      <c r="AV5" s="646" t="s">
        <v>2</v>
      </c>
    </row>
    <row r="6" spans="1:52" s="10" customFormat="1" ht="78" customHeight="1">
      <c r="A6" s="646"/>
      <c r="B6" s="646"/>
      <c r="C6" s="646"/>
      <c r="D6" s="646"/>
      <c r="E6" s="646"/>
      <c r="F6" s="658"/>
      <c r="G6" s="659"/>
      <c r="H6" s="659"/>
      <c r="I6" s="659"/>
      <c r="J6" s="660"/>
      <c r="K6" s="650" t="s">
        <v>48</v>
      </c>
      <c r="L6" s="651"/>
      <c r="M6" s="651"/>
      <c r="N6" s="650" t="s">
        <v>49</v>
      </c>
      <c r="O6" s="651"/>
      <c r="P6" s="651"/>
      <c r="Q6" s="650" t="s">
        <v>50</v>
      </c>
      <c r="R6" s="651"/>
      <c r="S6" s="651"/>
      <c r="T6" s="650" t="s">
        <v>51</v>
      </c>
      <c r="U6" s="651"/>
      <c r="V6" s="651"/>
      <c r="W6" s="651"/>
      <c r="X6" s="650" t="s">
        <v>53</v>
      </c>
      <c r="Y6" s="651"/>
      <c r="Z6" s="651"/>
      <c r="AA6" s="651"/>
      <c r="AB6" s="650" t="s">
        <v>54</v>
      </c>
      <c r="AC6" s="651"/>
      <c r="AD6" s="651"/>
      <c r="AE6" s="651"/>
      <c r="AF6" s="650" t="s">
        <v>57</v>
      </c>
      <c r="AG6" s="651"/>
      <c r="AH6" s="651"/>
      <c r="AI6" s="651"/>
      <c r="AJ6" s="650" t="s">
        <v>58</v>
      </c>
      <c r="AK6" s="651"/>
      <c r="AL6" s="651"/>
      <c r="AM6" s="651"/>
      <c r="AN6" s="650" t="s">
        <v>55</v>
      </c>
      <c r="AO6" s="651"/>
      <c r="AP6" s="651"/>
      <c r="AQ6" s="651"/>
      <c r="AR6" s="650" t="s">
        <v>56</v>
      </c>
      <c r="AS6" s="651"/>
      <c r="AT6" s="651"/>
      <c r="AU6" s="651"/>
      <c r="AV6" s="646"/>
    </row>
    <row r="7" spans="1:52" s="29" customFormat="1" ht="45" customHeight="1">
      <c r="A7" s="646"/>
      <c r="B7" s="646"/>
      <c r="C7" s="646"/>
      <c r="D7" s="646"/>
      <c r="E7" s="646"/>
      <c r="F7" s="646" t="s">
        <v>17</v>
      </c>
      <c r="G7" s="646" t="s">
        <v>18</v>
      </c>
      <c r="H7" s="646"/>
      <c r="I7" s="646"/>
      <c r="J7" s="646"/>
      <c r="K7" s="646" t="s">
        <v>9</v>
      </c>
      <c r="L7" s="646"/>
      <c r="M7" s="646"/>
      <c r="N7" s="646" t="s">
        <v>9</v>
      </c>
      <c r="O7" s="646"/>
      <c r="P7" s="646"/>
      <c r="Q7" s="11"/>
      <c r="R7" s="11"/>
      <c r="S7" s="11"/>
      <c r="T7" s="646" t="s">
        <v>9</v>
      </c>
      <c r="U7" s="646"/>
      <c r="V7" s="646"/>
      <c r="W7" s="646"/>
      <c r="X7" s="646" t="s">
        <v>9</v>
      </c>
      <c r="Y7" s="646"/>
      <c r="Z7" s="646"/>
      <c r="AA7" s="646"/>
      <c r="AB7" s="646" t="s">
        <v>9</v>
      </c>
      <c r="AC7" s="646"/>
      <c r="AD7" s="646"/>
      <c r="AE7" s="646"/>
      <c r="AF7" s="646" t="s">
        <v>9</v>
      </c>
      <c r="AG7" s="646"/>
      <c r="AH7" s="646"/>
      <c r="AI7" s="646"/>
      <c r="AJ7" s="646" t="s">
        <v>9</v>
      </c>
      <c r="AK7" s="646"/>
      <c r="AL7" s="646"/>
      <c r="AM7" s="646"/>
      <c r="AN7" s="646" t="s">
        <v>9</v>
      </c>
      <c r="AO7" s="646"/>
      <c r="AP7" s="646"/>
      <c r="AQ7" s="646"/>
      <c r="AR7" s="646" t="s">
        <v>9</v>
      </c>
      <c r="AS7" s="646"/>
      <c r="AT7" s="646"/>
      <c r="AU7" s="646"/>
      <c r="AV7" s="646"/>
    </row>
    <row r="8" spans="1:52" s="29" customFormat="1" ht="63.75" customHeight="1">
      <c r="A8" s="646"/>
      <c r="B8" s="646"/>
      <c r="C8" s="646"/>
      <c r="D8" s="646"/>
      <c r="E8" s="646"/>
      <c r="F8" s="646"/>
      <c r="G8" s="646" t="s">
        <v>8</v>
      </c>
      <c r="H8" s="646" t="s">
        <v>19</v>
      </c>
      <c r="I8" s="646"/>
      <c r="J8" s="646" t="s">
        <v>47</v>
      </c>
      <c r="K8" s="646" t="s">
        <v>8</v>
      </c>
      <c r="L8" s="652" t="s">
        <v>5</v>
      </c>
      <c r="M8" s="646" t="s">
        <v>47</v>
      </c>
      <c r="N8" s="646" t="s">
        <v>8</v>
      </c>
      <c r="O8" s="652" t="s">
        <v>5</v>
      </c>
      <c r="P8" s="646" t="s">
        <v>47</v>
      </c>
      <c r="Q8" s="646" t="s">
        <v>8</v>
      </c>
      <c r="R8" s="652" t="s">
        <v>5</v>
      </c>
      <c r="S8" s="646" t="s">
        <v>47</v>
      </c>
      <c r="T8" s="646" t="s">
        <v>8</v>
      </c>
      <c r="U8" s="646" t="s">
        <v>19</v>
      </c>
      <c r="V8" s="646"/>
      <c r="W8" s="646" t="s">
        <v>47</v>
      </c>
      <c r="X8" s="646" t="s">
        <v>8</v>
      </c>
      <c r="Y8" s="646" t="s">
        <v>19</v>
      </c>
      <c r="Z8" s="646"/>
      <c r="AA8" s="646" t="s">
        <v>47</v>
      </c>
      <c r="AB8" s="646" t="s">
        <v>8</v>
      </c>
      <c r="AC8" s="646" t="s">
        <v>19</v>
      </c>
      <c r="AD8" s="646"/>
      <c r="AE8" s="646" t="s">
        <v>47</v>
      </c>
      <c r="AF8" s="646" t="s">
        <v>8</v>
      </c>
      <c r="AG8" s="646" t="s">
        <v>19</v>
      </c>
      <c r="AH8" s="646"/>
      <c r="AI8" s="646" t="s">
        <v>47</v>
      </c>
      <c r="AJ8" s="646" t="s">
        <v>8</v>
      </c>
      <c r="AK8" s="646" t="s">
        <v>19</v>
      </c>
      <c r="AL8" s="646"/>
      <c r="AM8" s="646" t="s">
        <v>47</v>
      </c>
      <c r="AN8" s="646" t="s">
        <v>8</v>
      </c>
      <c r="AO8" s="646" t="s">
        <v>19</v>
      </c>
      <c r="AP8" s="646"/>
      <c r="AQ8" s="646" t="s">
        <v>47</v>
      </c>
      <c r="AR8" s="646" t="s">
        <v>8</v>
      </c>
      <c r="AS8" s="646" t="s">
        <v>19</v>
      </c>
      <c r="AT8" s="646"/>
      <c r="AU8" s="646" t="s">
        <v>47</v>
      </c>
      <c r="AV8" s="646"/>
    </row>
    <row r="9" spans="1:52" s="29" customFormat="1" ht="45.75" customHeight="1">
      <c r="A9" s="646"/>
      <c r="B9" s="646"/>
      <c r="C9" s="646"/>
      <c r="D9" s="646"/>
      <c r="E9" s="646"/>
      <c r="F9" s="646"/>
      <c r="G9" s="646"/>
      <c r="H9" s="646" t="s">
        <v>4</v>
      </c>
      <c r="I9" s="646" t="s">
        <v>5</v>
      </c>
      <c r="J9" s="646"/>
      <c r="K9" s="646"/>
      <c r="L9" s="653"/>
      <c r="M9" s="646"/>
      <c r="N9" s="646"/>
      <c r="O9" s="653"/>
      <c r="P9" s="646"/>
      <c r="Q9" s="646"/>
      <c r="R9" s="653"/>
      <c r="S9" s="646"/>
      <c r="T9" s="646"/>
      <c r="U9" s="646" t="s">
        <v>52</v>
      </c>
      <c r="V9" s="646" t="s">
        <v>5</v>
      </c>
      <c r="W9" s="646"/>
      <c r="X9" s="646"/>
      <c r="Y9" s="646" t="s">
        <v>4</v>
      </c>
      <c r="Z9" s="646" t="s">
        <v>5</v>
      </c>
      <c r="AA9" s="646"/>
      <c r="AB9" s="646"/>
      <c r="AC9" s="646" t="s">
        <v>4</v>
      </c>
      <c r="AD9" s="646" t="s">
        <v>5</v>
      </c>
      <c r="AE9" s="646"/>
      <c r="AF9" s="646"/>
      <c r="AG9" s="646" t="s">
        <v>4</v>
      </c>
      <c r="AH9" s="646" t="s">
        <v>5</v>
      </c>
      <c r="AI9" s="646"/>
      <c r="AJ9" s="646"/>
      <c r="AK9" s="646" t="s">
        <v>59</v>
      </c>
      <c r="AL9" s="646" t="s">
        <v>5</v>
      </c>
      <c r="AM9" s="646"/>
      <c r="AN9" s="646"/>
      <c r="AO9" s="646" t="s">
        <v>4</v>
      </c>
      <c r="AP9" s="646" t="s">
        <v>5</v>
      </c>
      <c r="AQ9" s="646"/>
      <c r="AR9" s="646"/>
      <c r="AS9" s="646" t="s">
        <v>4</v>
      </c>
      <c r="AT9" s="646" t="s">
        <v>5</v>
      </c>
      <c r="AU9" s="646"/>
      <c r="AV9" s="646"/>
    </row>
    <row r="10" spans="1:52" s="29" customFormat="1" ht="21.75" customHeight="1">
      <c r="A10" s="646"/>
      <c r="B10" s="646"/>
      <c r="C10" s="646"/>
      <c r="D10" s="646"/>
      <c r="E10" s="646"/>
      <c r="F10" s="646"/>
      <c r="G10" s="646"/>
      <c r="H10" s="646"/>
      <c r="I10" s="646"/>
      <c r="J10" s="646"/>
      <c r="K10" s="646"/>
      <c r="L10" s="653"/>
      <c r="M10" s="646"/>
      <c r="N10" s="646"/>
      <c r="O10" s="653"/>
      <c r="P10" s="646"/>
      <c r="Q10" s="646"/>
      <c r="R10" s="653"/>
      <c r="S10" s="646"/>
      <c r="T10" s="646"/>
      <c r="U10" s="646"/>
      <c r="V10" s="646"/>
      <c r="W10" s="646"/>
      <c r="X10" s="646"/>
      <c r="Y10" s="646"/>
      <c r="Z10" s="646"/>
      <c r="AA10" s="646"/>
      <c r="AB10" s="646"/>
      <c r="AC10" s="646"/>
      <c r="AD10" s="646"/>
      <c r="AE10" s="646"/>
      <c r="AF10" s="646"/>
      <c r="AG10" s="646"/>
      <c r="AH10" s="646"/>
      <c r="AI10" s="646"/>
      <c r="AJ10" s="646"/>
      <c r="AK10" s="646"/>
      <c r="AL10" s="646"/>
      <c r="AM10" s="646"/>
      <c r="AN10" s="646"/>
      <c r="AO10" s="646"/>
      <c r="AP10" s="646"/>
      <c r="AQ10" s="646"/>
      <c r="AR10" s="646"/>
      <c r="AS10" s="646"/>
      <c r="AT10" s="646"/>
      <c r="AU10" s="646"/>
      <c r="AV10" s="646"/>
    </row>
    <row r="11" spans="1:52" s="29" customFormat="1" ht="97.5" customHeight="1">
      <c r="A11" s="646"/>
      <c r="B11" s="646"/>
      <c r="C11" s="646"/>
      <c r="D11" s="646"/>
      <c r="E11" s="646"/>
      <c r="F11" s="646"/>
      <c r="G11" s="646"/>
      <c r="H11" s="646"/>
      <c r="I11" s="646"/>
      <c r="J11" s="646"/>
      <c r="K11" s="646"/>
      <c r="L11" s="654"/>
      <c r="M11" s="646"/>
      <c r="N11" s="646"/>
      <c r="O11" s="654"/>
      <c r="P11" s="646"/>
      <c r="Q11" s="646"/>
      <c r="R11" s="654"/>
      <c r="S11" s="646"/>
      <c r="T11" s="646"/>
      <c r="U11" s="646"/>
      <c r="V11" s="646"/>
      <c r="W11" s="646"/>
      <c r="X11" s="646"/>
      <c r="Y11" s="646"/>
      <c r="Z11" s="646"/>
      <c r="AA11" s="646"/>
      <c r="AB11" s="646"/>
      <c r="AC11" s="646"/>
      <c r="AD11" s="646"/>
      <c r="AE11" s="646"/>
      <c r="AF11" s="646"/>
      <c r="AG11" s="646"/>
      <c r="AH11" s="646"/>
      <c r="AI11" s="646"/>
      <c r="AJ11" s="646"/>
      <c r="AK11" s="646"/>
      <c r="AL11" s="646"/>
      <c r="AM11" s="646"/>
      <c r="AN11" s="646"/>
      <c r="AO11" s="646"/>
      <c r="AP11" s="646"/>
      <c r="AQ11" s="646"/>
      <c r="AR11" s="646"/>
      <c r="AS11" s="646"/>
      <c r="AT11" s="646"/>
      <c r="AU11" s="646"/>
      <c r="AV11" s="646"/>
    </row>
    <row r="12" spans="1:52" s="31" customFormat="1" ht="41.25" customHeight="1">
      <c r="A12" s="30"/>
      <c r="B12" s="11" t="s">
        <v>6</v>
      </c>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row>
    <row r="13" spans="1:52" s="36" customFormat="1" ht="68.099999999999994" customHeight="1">
      <c r="A13" s="32" t="s">
        <v>10</v>
      </c>
      <c r="B13" s="33" t="s">
        <v>40</v>
      </c>
      <c r="C13" s="34"/>
      <c r="D13" s="34"/>
      <c r="E13" s="34"/>
      <c r="F13" s="34"/>
      <c r="G13" s="35"/>
      <c r="H13" s="35"/>
      <c r="I13" s="35"/>
      <c r="J13" s="3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35"/>
    </row>
    <row r="14" spans="1:52" s="36" customFormat="1" ht="68.099999999999994" customHeight="1">
      <c r="A14" s="32"/>
      <c r="B14" s="33" t="s">
        <v>65</v>
      </c>
      <c r="C14" s="34"/>
      <c r="D14" s="34"/>
      <c r="E14" s="34"/>
      <c r="F14" s="34"/>
      <c r="G14" s="35"/>
      <c r="H14" s="35"/>
      <c r="I14" s="35"/>
      <c r="J14" s="3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35"/>
    </row>
    <row r="15" spans="1:52" s="36" customFormat="1" ht="37.5" customHeight="1">
      <c r="A15" s="32" t="s">
        <v>20</v>
      </c>
      <c r="B15" s="33" t="s">
        <v>41</v>
      </c>
      <c r="C15" s="34"/>
      <c r="D15" s="34"/>
      <c r="E15" s="34"/>
      <c r="F15" s="34"/>
      <c r="G15" s="35"/>
      <c r="H15" s="35"/>
      <c r="I15" s="35"/>
      <c r="J15" s="3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35"/>
    </row>
    <row r="16" spans="1:52" s="6" customFormat="1" ht="36.950000000000003" customHeight="1">
      <c r="A16" s="7" t="s">
        <v>26</v>
      </c>
      <c r="B16" s="3" t="s">
        <v>22</v>
      </c>
      <c r="C16" s="4"/>
      <c r="D16" s="4"/>
      <c r="E16" s="4"/>
      <c r="F16" s="4"/>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s="6" customFormat="1" ht="18.75">
      <c r="A17" s="7"/>
      <c r="B17" s="3" t="s">
        <v>43</v>
      </c>
      <c r="C17" s="4"/>
      <c r="D17" s="4"/>
      <c r="E17" s="4"/>
      <c r="F17" s="4"/>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spans="1:48" s="36" customFormat="1" ht="34.5" customHeight="1">
      <c r="A18" s="32" t="s">
        <v>21</v>
      </c>
      <c r="B18" s="33" t="s">
        <v>42</v>
      </c>
      <c r="C18" s="34"/>
      <c r="D18" s="34"/>
      <c r="E18" s="34"/>
      <c r="F18" s="34"/>
      <c r="G18" s="35"/>
      <c r="H18" s="35"/>
      <c r="I18" s="35"/>
      <c r="J18" s="3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35"/>
    </row>
    <row r="19" spans="1:48" s="6" customFormat="1" ht="34.5" customHeight="1">
      <c r="A19" s="7" t="s">
        <v>26</v>
      </c>
      <c r="B19" s="3" t="s">
        <v>22</v>
      </c>
      <c r="C19" s="4"/>
      <c r="D19" s="4"/>
      <c r="E19" s="4"/>
      <c r="F19" s="4"/>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spans="1:48" s="6" customFormat="1" ht="22.5" customHeight="1">
      <c r="A20" s="7"/>
      <c r="B20" s="3" t="s">
        <v>43</v>
      </c>
      <c r="C20" s="4"/>
      <c r="D20" s="4"/>
      <c r="E20" s="4"/>
      <c r="F20" s="4"/>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spans="1:48" s="36" customFormat="1" ht="68.099999999999994" customHeight="1">
      <c r="A21" s="32"/>
      <c r="B21" s="33" t="s">
        <v>66</v>
      </c>
      <c r="C21" s="34"/>
      <c r="D21" s="34"/>
      <c r="E21" s="34"/>
      <c r="F21" s="34"/>
      <c r="G21" s="35"/>
      <c r="H21" s="35"/>
      <c r="I21" s="35"/>
      <c r="J21" s="3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35"/>
    </row>
    <row r="22" spans="1:48" s="36" customFormat="1" ht="37.5" customHeight="1">
      <c r="A22" s="32" t="s">
        <v>20</v>
      </c>
      <c r="B22" s="33" t="s">
        <v>41</v>
      </c>
      <c r="C22" s="34"/>
      <c r="D22" s="34"/>
      <c r="E22" s="34"/>
      <c r="F22" s="34"/>
      <c r="G22" s="35"/>
      <c r="H22" s="35"/>
      <c r="I22" s="35"/>
      <c r="J22" s="3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35"/>
    </row>
    <row r="23" spans="1:48" s="6" customFormat="1" ht="36.950000000000003" customHeight="1">
      <c r="A23" s="7" t="s">
        <v>26</v>
      </c>
      <c r="B23" s="3" t="s">
        <v>22</v>
      </c>
      <c r="C23" s="4"/>
      <c r="D23" s="4"/>
      <c r="E23" s="4"/>
      <c r="F23" s="4"/>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spans="1:48" s="6" customFormat="1" ht="18.75">
      <c r="A24" s="7"/>
      <c r="B24" s="3" t="s">
        <v>43</v>
      </c>
      <c r="C24" s="4"/>
      <c r="D24" s="4"/>
      <c r="E24" s="4"/>
      <c r="F24" s="4"/>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row>
    <row r="25" spans="1:48" s="36" customFormat="1" ht="34.5" customHeight="1">
      <c r="A25" s="32" t="s">
        <v>21</v>
      </c>
      <c r="B25" s="33" t="s">
        <v>42</v>
      </c>
      <c r="C25" s="34"/>
      <c r="D25" s="34"/>
      <c r="E25" s="34"/>
      <c r="F25" s="34"/>
      <c r="G25" s="35"/>
      <c r="H25" s="35"/>
      <c r="I25" s="35"/>
      <c r="J25" s="3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35"/>
    </row>
    <row r="26" spans="1:48" s="6" customFormat="1" ht="34.5" customHeight="1">
      <c r="A26" s="7" t="s">
        <v>26</v>
      </c>
      <c r="B26" s="3" t="s">
        <v>22</v>
      </c>
      <c r="C26" s="4"/>
      <c r="D26" s="4"/>
      <c r="E26" s="4"/>
      <c r="F26" s="4"/>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spans="1:48" s="6" customFormat="1" ht="18.75">
      <c r="A27" s="7"/>
      <c r="B27" s="3" t="s">
        <v>43</v>
      </c>
      <c r="C27" s="4"/>
      <c r="D27" s="4"/>
      <c r="E27" s="4"/>
      <c r="F27" s="4"/>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spans="1:48" s="36" customFormat="1" ht="47.1" customHeight="1">
      <c r="A28" s="32" t="s">
        <v>11</v>
      </c>
      <c r="B28" s="33" t="s">
        <v>44</v>
      </c>
      <c r="C28" s="34"/>
      <c r="D28" s="34"/>
      <c r="E28" s="34"/>
      <c r="F28" s="34"/>
      <c r="G28" s="35"/>
      <c r="H28" s="35"/>
      <c r="I28" s="35"/>
      <c r="J28" s="3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35"/>
    </row>
    <row r="29" spans="1:48" s="36" customFormat="1" ht="68.099999999999994" customHeight="1">
      <c r="A29" s="32"/>
      <c r="B29" s="33" t="s">
        <v>65</v>
      </c>
      <c r="C29" s="34"/>
      <c r="D29" s="34"/>
      <c r="E29" s="34"/>
      <c r="F29" s="34"/>
      <c r="G29" s="35"/>
      <c r="H29" s="35"/>
      <c r="I29" s="35"/>
      <c r="J29" s="3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35"/>
    </row>
    <row r="30" spans="1:48" s="36" customFormat="1" ht="37.5" customHeight="1">
      <c r="A30" s="32" t="s">
        <v>20</v>
      </c>
      <c r="B30" s="33" t="s">
        <v>41</v>
      </c>
      <c r="C30" s="34"/>
      <c r="D30" s="34"/>
      <c r="E30" s="34"/>
      <c r="F30" s="34"/>
      <c r="G30" s="35"/>
      <c r="H30" s="35"/>
      <c r="I30" s="35"/>
      <c r="J30" s="3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35"/>
    </row>
    <row r="31" spans="1:48" s="6" customFormat="1" ht="36.950000000000003" customHeight="1">
      <c r="A31" s="7" t="s">
        <v>26</v>
      </c>
      <c r="B31" s="3" t="s">
        <v>22</v>
      </c>
      <c r="C31" s="4"/>
      <c r="D31" s="4"/>
      <c r="E31" s="4"/>
      <c r="F31" s="4"/>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spans="1:48" s="6" customFormat="1" ht="18.75">
      <c r="A32" s="7"/>
      <c r="B32" s="3" t="s">
        <v>43</v>
      </c>
      <c r="C32" s="4"/>
      <c r="D32" s="4"/>
      <c r="E32" s="4"/>
      <c r="F32" s="4"/>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row>
    <row r="33" spans="1:48" s="36" customFormat="1" ht="68.099999999999994" customHeight="1">
      <c r="A33" s="32"/>
      <c r="B33" s="33" t="s">
        <v>66</v>
      </c>
      <c r="C33" s="34"/>
      <c r="D33" s="34"/>
      <c r="E33" s="34"/>
      <c r="F33" s="34"/>
      <c r="G33" s="35"/>
      <c r="H33" s="35"/>
      <c r="I33" s="35"/>
      <c r="J33" s="3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35"/>
    </row>
    <row r="34" spans="1:48" s="36" customFormat="1" ht="37.5" customHeight="1">
      <c r="A34" s="32" t="s">
        <v>20</v>
      </c>
      <c r="B34" s="33" t="s">
        <v>41</v>
      </c>
      <c r="C34" s="34"/>
      <c r="D34" s="34"/>
      <c r="E34" s="34"/>
      <c r="F34" s="34"/>
      <c r="G34" s="35"/>
      <c r="H34" s="35"/>
      <c r="I34" s="35"/>
      <c r="J34" s="3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35"/>
    </row>
    <row r="35" spans="1:48" s="6" customFormat="1" ht="36.950000000000003" customHeight="1">
      <c r="A35" s="7" t="s">
        <v>26</v>
      </c>
      <c r="B35" s="3" t="s">
        <v>22</v>
      </c>
      <c r="C35" s="4"/>
      <c r="D35" s="4"/>
      <c r="E35" s="4"/>
      <c r="F35" s="4"/>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row>
    <row r="36" spans="1:48" s="6" customFormat="1" ht="18.75">
      <c r="A36" s="7"/>
      <c r="B36" s="3" t="s">
        <v>43</v>
      </c>
      <c r="C36" s="4"/>
      <c r="D36" s="4"/>
      <c r="E36" s="4"/>
      <c r="F36" s="4"/>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row>
    <row r="37" spans="1:48" s="36" customFormat="1" ht="34.5" customHeight="1">
      <c r="A37" s="32" t="s">
        <v>21</v>
      </c>
      <c r="B37" s="33" t="s">
        <v>42</v>
      </c>
      <c r="C37" s="34"/>
      <c r="D37" s="34"/>
      <c r="E37" s="34"/>
      <c r="F37" s="34"/>
      <c r="G37" s="35"/>
      <c r="H37" s="35"/>
      <c r="I37" s="35"/>
      <c r="J37" s="3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35"/>
    </row>
    <row r="38" spans="1:48" s="6" customFormat="1" ht="34.5" customHeight="1">
      <c r="A38" s="7" t="s">
        <v>26</v>
      </c>
      <c r="B38" s="3" t="s">
        <v>22</v>
      </c>
      <c r="C38" s="4"/>
      <c r="D38" s="4"/>
      <c r="E38" s="4"/>
      <c r="F38" s="4"/>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row>
    <row r="39" spans="1:48" s="6" customFormat="1" ht="18.75">
      <c r="A39" s="7"/>
      <c r="B39" s="3" t="s">
        <v>43</v>
      </c>
      <c r="C39" s="4"/>
      <c r="D39" s="4"/>
      <c r="E39" s="4"/>
      <c r="F39" s="4"/>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spans="1:48" s="36" customFormat="1" ht="47.1" customHeight="1">
      <c r="A40" s="32" t="s">
        <v>45</v>
      </c>
      <c r="B40" s="33" t="s">
        <v>46</v>
      </c>
      <c r="C40" s="34"/>
      <c r="D40" s="34"/>
      <c r="E40" s="34"/>
      <c r="F40" s="34"/>
      <c r="G40" s="35"/>
      <c r="H40" s="35"/>
      <c r="I40" s="35"/>
      <c r="J40" s="35"/>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30"/>
      <c r="AL40" s="30"/>
      <c r="AM40" s="30"/>
      <c r="AN40" s="30"/>
      <c r="AO40" s="30"/>
      <c r="AP40" s="30"/>
      <c r="AQ40" s="30"/>
      <c r="AR40" s="30"/>
      <c r="AS40" s="30"/>
      <c r="AT40" s="30"/>
      <c r="AU40" s="30"/>
      <c r="AV40" s="35"/>
    </row>
    <row r="41" spans="1:48" s="36" customFormat="1" ht="37.5" customHeight="1">
      <c r="A41" s="32" t="s">
        <v>20</v>
      </c>
      <c r="B41" s="33" t="s">
        <v>41</v>
      </c>
      <c r="C41" s="34"/>
      <c r="D41" s="34"/>
      <c r="E41" s="34"/>
      <c r="F41" s="34"/>
      <c r="G41" s="35"/>
      <c r="H41" s="35"/>
      <c r="I41" s="35"/>
      <c r="J41" s="3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35"/>
    </row>
    <row r="42" spans="1:48" s="6" customFormat="1" ht="36.950000000000003" customHeight="1">
      <c r="A42" s="7" t="s">
        <v>26</v>
      </c>
      <c r="B42" s="3" t="s">
        <v>22</v>
      </c>
      <c r="C42" s="4"/>
      <c r="D42" s="4"/>
      <c r="E42" s="4"/>
      <c r="F42" s="4"/>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spans="1:48" s="6" customFormat="1" ht="18.75">
      <c r="A43" s="7"/>
      <c r="B43" s="3" t="s">
        <v>43</v>
      </c>
      <c r="C43" s="4"/>
      <c r="D43" s="4"/>
      <c r="E43" s="4"/>
      <c r="F43" s="4"/>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spans="1:48" s="36" customFormat="1" ht="34.5" customHeight="1">
      <c r="A44" s="32" t="s">
        <v>21</v>
      </c>
      <c r="B44" s="33" t="s">
        <v>42</v>
      </c>
      <c r="C44" s="34"/>
      <c r="D44" s="34"/>
      <c r="E44" s="34"/>
      <c r="F44" s="34"/>
      <c r="G44" s="35"/>
      <c r="H44" s="35"/>
      <c r="I44" s="35"/>
      <c r="J44" s="3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35"/>
    </row>
    <row r="45" spans="1:48" s="6" customFormat="1" ht="34.5" customHeight="1">
      <c r="A45" s="7" t="s">
        <v>26</v>
      </c>
      <c r="B45" s="3" t="s">
        <v>22</v>
      </c>
      <c r="C45" s="4"/>
      <c r="D45" s="4"/>
      <c r="E45" s="4"/>
      <c r="F45" s="4"/>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spans="1:48" s="6" customFormat="1" ht="18.75">
      <c r="A46" s="7"/>
      <c r="B46" s="3" t="s">
        <v>43</v>
      </c>
      <c r="C46" s="4"/>
      <c r="D46" s="4"/>
      <c r="E46" s="4"/>
      <c r="F46" s="4"/>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spans="1:48" s="6" customFormat="1" ht="18.75"/>
    <row r="48" spans="1:48" s="6" customFormat="1" ht="18.75"/>
    <row r="49" s="6" customFormat="1" ht="18.75"/>
    <row r="50" s="6" customFormat="1" ht="18.75"/>
    <row r="51" s="6" customFormat="1" ht="18.75"/>
    <row r="52" s="6" customFormat="1" ht="18.75"/>
    <row r="53" s="6" customFormat="1" ht="18.75"/>
    <row r="54" s="6" customFormat="1" ht="18.75"/>
    <row r="55" s="6" customFormat="1" ht="18.75"/>
    <row r="56" s="6" customFormat="1" ht="18.75"/>
    <row r="57" s="6" customFormat="1" ht="18.75"/>
    <row r="58" s="6" customFormat="1" ht="18.75"/>
    <row r="59" s="6" customFormat="1" ht="18.75"/>
    <row r="60" s="6" customFormat="1" ht="18.75"/>
    <row r="61" s="6" customFormat="1" ht="18.75"/>
    <row r="62" s="6" customFormat="1" ht="18.75"/>
    <row r="63" s="6" customFormat="1" ht="18.75"/>
    <row r="64" s="6" customFormat="1" ht="18.75"/>
    <row r="65" s="6" customFormat="1" ht="18.75"/>
    <row r="66" s="6" customFormat="1" ht="18.75"/>
    <row r="67" s="6" customFormat="1" ht="18.75"/>
    <row r="68" s="6" customFormat="1" ht="18.75"/>
    <row r="69" s="6" customFormat="1" ht="18.75"/>
    <row r="70" s="6" customFormat="1" ht="18.75"/>
    <row r="71" s="6" customFormat="1" ht="18.75"/>
    <row r="72" s="6" customFormat="1" ht="18.75"/>
    <row r="73" s="6" customFormat="1" ht="18.75"/>
    <row r="74" s="6" customFormat="1" ht="18.75"/>
    <row r="75" s="6" customFormat="1" ht="18.75"/>
    <row r="76" s="6" customFormat="1" ht="18.75"/>
    <row r="77" s="6" customFormat="1" ht="18.75"/>
    <row r="78" s="6" customFormat="1" ht="18.75"/>
  </sheetData>
  <mergeCells count="81">
    <mergeCell ref="G8:G11"/>
    <mergeCell ref="F5:J6"/>
    <mergeCell ref="I9:I11"/>
    <mergeCell ref="F7:F11"/>
    <mergeCell ref="A2:AV2"/>
    <mergeCell ref="G7:J7"/>
    <mergeCell ref="N7:P7"/>
    <mergeCell ref="N8:N11"/>
    <mergeCell ref="P8:P11"/>
    <mergeCell ref="AV5:AV11"/>
    <mergeCell ref="K7:M7"/>
    <mergeCell ref="Z9:Z11"/>
    <mergeCell ref="Q8:Q11"/>
    <mergeCell ref="R8:R11"/>
    <mergeCell ref="A5:A11"/>
    <mergeCell ref="B5:B11"/>
    <mergeCell ref="C5:C11"/>
    <mergeCell ref="D5:D11"/>
    <mergeCell ref="E5:E11"/>
    <mergeCell ref="T5:AI5"/>
    <mergeCell ref="AF6:AI6"/>
    <mergeCell ref="AF7:AI7"/>
    <mergeCell ref="AF8:AF11"/>
    <mergeCell ref="H9:H11"/>
    <mergeCell ref="U8:V8"/>
    <mergeCell ref="W8:W11"/>
    <mergeCell ref="X8:X11"/>
    <mergeCell ref="Y8:Z8"/>
    <mergeCell ref="S8:S11"/>
    <mergeCell ref="O8:O11"/>
    <mergeCell ref="H8:I8"/>
    <mergeCell ref="J8:J11"/>
    <mergeCell ref="K8:K11"/>
    <mergeCell ref="M8:M11"/>
    <mergeCell ref="K6:M6"/>
    <mergeCell ref="N6:P6"/>
    <mergeCell ref="K5:S5"/>
    <mergeCell ref="Q6:S6"/>
    <mergeCell ref="L8:L11"/>
    <mergeCell ref="T8:T11"/>
    <mergeCell ref="AA8:AA11"/>
    <mergeCell ref="U9:U11"/>
    <mergeCell ref="V9:V11"/>
    <mergeCell ref="Y9:Y11"/>
    <mergeCell ref="T6:W6"/>
    <mergeCell ref="X6:AA6"/>
    <mergeCell ref="AB6:AE6"/>
    <mergeCell ref="T7:W7"/>
    <mergeCell ref="X7:AA7"/>
    <mergeCell ref="AJ5:AU5"/>
    <mergeCell ref="AJ6:AM6"/>
    <mergeCell ref="AN6:AQ6"/>
    <mergeCell ref="AR6:AU6"/>
    <mergeCell ref="AJ7:AM7"/>
    <mergeCell ref="AN7:AQ7"/>
    <mergeCell ref="AR7:AU7"/>
    <mergeCell ref="AJ8:AJ11"/>
    <mergeCell ref="AK8:AL8"/>
    <mergeCell ref="AM8:AM11"/>
    <mergeCell ref="AN8:AN11"/>
    <mergeCell ref="AO8:AP8"/>
    <mergeCell ref="AR8:AR11"/>
    <mergeCell ref="AS8:AT8"/>
    <mergeCell ref="AU8:AU11"/>
    <mergeCell ref="AK9:AK11"/>
    <mergeCell ref="AL9:AL11"/>
    <mergeCell ref="AO9:AO11"/>
    <mergeCell ref="AP9:AP11"/>
    <mergeCell ref="AS9:AS11"/>
    <mergeCell ref="AT9:AT11"/>
    <mergeCell ref="AQ8:AQ11"/>
    <mergeCell ref="AG8:AH8"/>
    <mergeCell ref="AI8:AI11"/>
    <mergeCell ref="AG9:AG11"/>
    <mergeCell ref="AH9:AH11"/>
    <mergeCell ref="AB7:AE7"/>
    <mergeCell ref="AB8:AB11"/>
    <mergeCell ref="AE8:AE11"/>
    <mergeCell ref="AC9:AC11"/>
    <mergeCell ref="AD9:AD11"/>
    <mergeCell ref="AC8:AD8"/>
  </mergeCells>
  <printOptions horizontalCentered="1"/>
  <pageMargins left="0.31496062992126" right="0.31496062992126" top="0.47244094488188998" bottom="0.47244094488188998" header="0.31496062992126" footer="0.31496062992126"/>
  <pageSetup paperSize="9" scale="35" orientation="landscape" verticalDpi="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zoomScale="70" zoomScaleNormal="70" workbookViewId="0">
      <selection sqref="A1:J1"/>
    </sheetView>
  </sheetViews>
  <sheetFormatPr defaultColWidth="9.140625" defaultRowHeight="18.75"/>
  <cols>
    <col min="1" max="1" width="12.42578125" style="12" customWidth="1"/>
    <col min="2" max="2" width="50.28515625" style="12" customWidth="1"/>
    <col min="3" max="5" width="16.85546875" style="12" customWidth="1"/>
    <col min="6" max="9" width="20.85546875" style="12" customWidth="1"/>
    <col min="10" max="10" width="18.5703125" style="12" customWidth="1"/>
    <col min="11" max="11" width="9.140625" style="12"/>
    <col min="12" max="12" width="22.28515625" style="12" customWidth="1"/>
    <col min="13" max="16384" width="9.140625" style="12"/>
  </cols>
  <sheetData>
    <row r="1" spans="1:12" ht="81.75" customHeight="1">
      <c r="A1" s="662" t="s">
        <v>68</v>
      </c>
      <c r="B1" s="662"/>
      <c r="C1" s="662"/>
      <c r="D1" s="662"/>
      <c r="E1" s="662"/>
      <c r="F1" s="662"/>
      <c r="G1" s="662"/>
      <c r="H1" s="662"/>
      <c r="I1" s="662"/>
      <c r="J1" s="662"/>
      <c r="K1" s="14"/>
      <c r="L1" s="14"/>
    </row>
    <row r="2" spans="1:12" ht="43.5" customHeight="1">
      <c r="I2" s="13"/>
      <c r="J2" s="13" t="s">
        <v>69</v>
      </c>
    </row>
    <row r="3" spans="1:12" ht="18.75" customHeight="1">
      <c r="A3" s="663" t="s">
        <v>7</v>
      </c>
      <c r="B3" s="663" t="s">
        <v>12</v>
      </c>
      <c r="C3" s="663" t="s">
        <v>13</v>
      </c>
      <c r="D3" s="663" t="s">
        <v>14</v>
      </c>
      <c r="E3" s="663" t="s">
        <v>15</v>
      </c>
      <c r="F3" s="646" t="s">
        <v>67</v>
      </c>
      <c r="G3" s="646"/>
      <c r="H3" s="646"/>
      <c r="I3" s="646"/>
      <c r="J3" s="652" t="s">
        <v>2</v>
      </c>
    </row>
    <row r="4" spans="1:12">
      <c r="A4" s="663"/>
      <c r="B4" s="663"/>
      <c r="C4" s="663"/>
      <c r="D4" s="663"/>
      <c r="E4" s="663"/>
      <c r="F4" s="646"/>
      <c r="G4" s="646"/>
      <c r="H4" s="646"/>
      <c r="I4" s="646"/>
      <c r="J4" s="653"/>
    </row>
    <row r="5" spans="1:12" ht="18.75" customHeight="1">
      <c r="A5" s="663"/>
      <c r="B5" s="663"/>
      <c r="C5" s="663"/>
      <c r="D5" s="663"/>
      <c r="E5" s="663"/>
      <c r="F5" s="646"/>
      <c r="G5" s="646"/>
      <c r="H5" s="646"/>
      <c r="I5" s="646"/>
      <c r="J5" s="653"/>
    </row>
    <row r="6" spans="1:12" ht="33" customHeight="1">
      <c r="A6" s="663"/>
      <c r="B6" s="663"/>
      <c r="C6" s="663"/>
      <c r="D6" s="663"/>
      <c r="E6" s="663"/>
      <c r="F6" s="646" t="s">
        <v>8</v>
      </c>
      <c r="G6" s="646" t="s">
        <v>19</v>
      </c>
      <c r="H6" s="646"/>
      <c r="I6" s="646" t="s">
        <v>47</v>
      </c>
      <c r="J6" s="653"/>
    </row>
    <row r="7" spans="1:12" ht="18.75" customHeight="1">
      <c r="A7" s="663"/>
      <c r="B7" s="663"/>
      <c r="C7" s="663"/>
      <c r="D7" s="663"/>
      <c r="E7" s="663"/>
      <c r="F7" s="646"/>
      <c r="G7" s="646" t="s">
        <v>4</v>
      </c>
      <c r="H7" s="646" t="s">
        <v>5</v>
      </c>
      <c r="I7" s="646"/>
      <c r="J7" s="653"/>
    </row>
    <row r="8" spans="1:12">
      <c r="A8" s="663"/>
      <c r="B8" s="663"/>
      <c r="C8" s="663"/>
      <c r="D8" s="663"/>
      <c r="E8" s="663"/>
      <c r="F8" s="646"/>
      <c r="G8" s="646"/>
      <c r="H8" s="646"/>
      <c r="I8" s="646"/>
      <c r="J8" s="653"/>
    </row>
    <row r="9" spans="1:12" ht="67.5" customHeight="1">
      <c r="A9" s="663"/>
      <c r="B9" s="663"/>
      <c r="C9" s="663"/>
      <c r="D9" s="663"/>
      <c r="E9" s="663"/>
      <c r="F9" s="646"/>
      <c r="G9" s="646"/>
      <c r="H9" s="646"/>
      <c r="I9" s="646"/>
      <c r="J9" s="654"/>
    </row>
    <row r="10" spans="1:12" s="21" customFormat="1" ht="48" customHeight="1">
      <c r="A10" s="18" t="s">
        <v>10</v>
      </c>
      <c r="B10" s="19" t="s">
        <v>40</v>
      </c>
      <c r="C10" s="20"/>
      <c r="D10" s="20"/>
      <c r="E10" s="20"/>
      <c r="F10" s="20"/>
      <c r="G10" s="20"/>
      <c r="H10" s="20"/>
      <c r="I10" s="20"/>
      <c r="J10" s="20"/>
    </row>
    <row r="11" spans="1:12" s="21" customFormat="1" ht="25.5" customHeight="1">
      <c r="A11" s="22"/>
      <c r="B11" s="23" t="s">
        <v>65</v>
      </c>
      <c r="C11" s="24"/>
      <c r="D11" s="24"/>
      <c r="E11" s="24"/>
      <c r="F11" s="24"/>
      <c r="G11" s="24"/>
      <c r="H11" s="24"/>
      <c r="I11" s="24"/>
      <c r="J11" s="24"/>
    </row>
    <row r="12" spans="1:12" s="21" customFormat="1" ht="25.5" customHeight="1">
      <c r="A12" s="15" t="s">
        <v>26</v>
      </c>
      <c r="B12" s="16" t="s">
        <v>22</v>
      </c>
      <c r="C12" s="24"/>
      <c r="D12" s="24"/>
      <c r="E12" s="24"/>
      <c r="F12" s="24"/>
      <c r="G12" s="24"/>
      <c r="H12" s="24"/>
      <c r="I12" s="24"/>
      <c r="J12" s="24"/>
    </row>
    <row r="13" spans="1:12" s="21" customFormat="1" ht="25.5" customHeight="1">
      <c r="A13" s="15" t="s">
        <v>27</v>
      </c>
      <c r="B13" s="16" t="s">
        <v>70</v>
      </c>
      <c r="C13" s="24"/>
      <c r="D13" s="24"/>
      <c r="E13" s="24"/>
      <c r="F13" s="24"/>
      <c r="G13" s="24"/>
      <c r="H13" s="24"/>
      <c r="I13" s="24"/>
      <c r="J13" s="24"/>
    </row>
    <row r="14" spans="1:12" s="21" customFormat="1" ht="25.5" customHeight="1">
      <c r="A14" s="15"/>
      <c r="B14" s="16" t="s">
        <v>43</v>
      </c>
      <c r="C14" s="24"/>
      <c r="D14" s="24"/>
      <c r="E14" s="24"/>
      <c r="F14" s="24"/>
      <c r="G14" s="24"/>
      <c r="H14" s="24"/>
      <c r="I14" s="24"/>
      <c r="J14" s="24"/>
    </row>
    <row r="15" spans="1:12" s="21" customFormat="1" ht="25.5" customHeight="1">
      <c r="A15" s="22"/>
      <c r="B15" s="23" t="s">
        <v>66</v>
      </c>
      <c r="C15" s="24"/>
      <c r="D15" s="24"/>
      <c r="E15" s="24"/>
      <c r="F15" s="24"/>
      <c r="G15" s="24"/>
      <c r="H15" s="24"/>
      <c r="I15" s="24"/>
      <c r="J15" s="24"/>
    </row>
    <row r="16" spans="1:12" s="21" customFormat="1" ht="25.5" customHeight="1">
      <c r="A16" s="15" t="s">
        <v>26</v>
      </c>
      <c r="B16" s="16" t="s">
        <v>22</v>
      </c>
      <c r="C16" s="24"/>
      <c r="D16" s="24"/>
      <c r="E16" s="24"/>
      <c r="F16" s="24"/>
      <c r="G16" s="24"/>
      <c r="H16" s="24"/>
      <c r="I16" s="24"/>
      <c r="J16" s="24"/>
    </row>
    <row r="17" spans="1:10" s="21" customFormat="1" ht="25.5" customHeight="1">
      <c r="A17" s="15" t="s">
        <v>27</v>
      </c>
      <c r="B17" s="16" t="s">
        <v>70</v>
      </c>
      <c r="C17" s="24"/>
      <c r="D17" s="24"/>
      <c r="E17" s="24"/>
      <c r="F17" s="24"/>
      <c r="G17" s="24"/>
      <c r="H17" s="24"/>
      <c r="I17" s="24"/>
      <c r="J17" s="24"/>
    </row>
    <row r="18" spans="1:10" s="21" customFormat="1" ht="25.5" customHeight="1">
      <c r="A18" s="15"/>
      <c r="B18" s="16" t="s">
        <v>43</v>
      </c>
      <c r="C18" s="24"/>
      <c r="D18" s="24"/>
      <c r="E18" s="24"/>
      <c r="F18" s="24"/>
      <c r="G18" s="24"/>
      <c r="H18" s="24"/>
      <c r="I18" s="24"/>
      <c r="J18" s="24"/>
    </row>
    <row r="19" spans="1:10" s="21" customFormat="1" ht="25.5" customHeight="1">
      <c r="A19" s="22"/>
      <c r="B19" s="23" t="s">
        <v>71</v>
      </c>
      <c r="C19" s="24"/>
      <c r="D19" s="24"/>
      <c r="E19" s="24"/>
      <c r="F19" s="24"/>
      <c r="G19" s="24"/>
      <c r="H19" s="24"/>
      <c r="I19" s="24"/>
      <c r="J19" s="24"/>
    </row>
    <row r="20" spans="1:10" s="21" customFormat="1" ht="25.5" customHeight="1">
      <c r="A20" s="15" t="s">
        <v>26</v>
      </c>
      <c r="B20" s="16" t="s">
        <v>22</v>
      </c>
      <c r="C20" s="24"/>
      <c r="D20" s="24"/>
      <c r="E20" s="24"/>
      <c r="F20" s="24"/>
      <c r="G20" s="24"/>
      <c r="H20" s="24"/>
      <c r="I20" s="24"/>
      <c r="J20" s="24"/>
    </row>
    <row r="21" spans="1:10" s="21" customFormat="1" ht="25.5" customHeight="1">
      <c r="A21" s="15" t="s">
        <v>27</v>
      </c>
      <c r="B21" s="16" t="s">
        <v>70</v>
      </c>
      <c r="C21" s="24"/>
      <c r="D21" s="24"/>
      <c r="E21" s="24"/>
      <c r="F21" s="24"/>
      <c r="G21" s="24"/>
      <c r="H21" s="24"/>
      <c r="I21" s="24"/>
      <c r="J21" s="24"/>
    </row>
    <row r="22" spans="1:10" s="21" customFormat="1" ht="25.5" customHeight="1">
      <c r="A22" s="15"/>
      <c r="B22" s="16" t="s">
        <v>43</v>
      </c>
      <c r="C22" s="24"/>
      <c r="D22" s="24"/>
      <c r="E22" s="24"/>
      <c r="F22" s="24"/>
      <c r="G22" s="24"/>
      <c r="H22" s="24"/>
      <c r="I22" s="24"/>
      <c r="J22" s="24"/>
    </row>
    <row r="23" spans="1:10" s="21" customFormat="1" ht="25.5" customHeight="1">
      <c r="A23" s="15"/>
      <c r="B23" s="16" t="s">
        <v>43</v>
      </c>
      <c r="C23" s="24"/>
      <c r="D23" s="24"/>
      <c r="E23" s="24"/>
      <c r="F23" s="24"/>
      <c r="G23" s="24"/>
      <c r="H23" s="24"/>
      <c r="I23" s="24"/>
      <c r="J23" s="24"/>
    </row>
    <row r="24" spans="1:10" s="21" customFormat="1" ht="25.5" customHeight="1">
      <c r="A24" s="22" t="s">
        <v>11</v>
      </c>
      <c r="B24" s="23" t="s">
        <v>44</v>
      </c>
      <c r="C24" s="24"/>
      <c r="D24" s="24"/>
      <c r="E24" s="24"/>
      <c r="F24" s="24"/>
      <c r="G24" s="24"/>
      <c r="H24" s="24"/>
      <c r="I24" s="24"/>
      <c r="J24" s="24"/>
    </row>
    <row r="25" spans="1:10" s="21" customFormat="1" ht="25.5" customHeight="1">
      <c r="A25" s="22"/>
      <c r="B25" s="23" t="s">
        <v>65</v>
      </c>
      <c r="C25" s="24"/>
      <c r="D25" s="24"/>
      <c r="E25" s="24"/>
      <c r="F25" s="24"/>
      <c r="G25" s="24"/>
      <c r="H25" s="24"/>
      <c r="I25" s="24"/>
      <c r="J25" s="24"/>
    </row>
    <row r="26" spans="1:10" s="21" customFormat="1" ht="25.5" customHeight="1">
      <c r="A26" s="15" t="s">
        <v>26</v>
      </c>
      <c r="B26" s="16" t="s">
        <v>22</v>
      </c>
      <c r="C26" s="24"/>
      <c r="D26" s="24"/>
      <c r="E26" s="24"/>
      <c r="F26" s="24"/>
      <c r="G26" s="24"/>
      <c r="H26" s="24"/>
      <c r="I26" s="24"/>
      <c r="J26" s="24"/>
    </row>
    <row r="27" spans="1:10" s="21" customFormat="1" ht="25.5" customHeight="1">
      <c r="A27" s="15" t="s">
        <v>27</v>
      </c>
      <c r="B27" s="16" t="s">
        <v>70</v>
      </c>
      <c r="C27" s="24"/>
      <c r="D27" s="24"/>
      <c r="E27" s="24"/>
      <c r="F27" s="24"/>
      <c r="G27" s="24"/>
      <c r="H27" s="24"/>
      <c r="I27" s="24"/>
      <c r="J27" s="24"/>
    </row>
    <row r="28" spans="1:10" s="21" customFormat="1" ht="25.5" customHeight="1">
      <c r="A28" s="15"/>
      <c r="B28" s="16" t="s">
        <v>43</v>
      </c>
      <c r="C28" s="24"/>
      <c r="D28" s="24"/>
      <c r="E28" s="24"/>
      <c r="F28" s="24"/>
      <c r="G28" s="24"/>
      <c r="H28" s="24"/>
      <c r="I28" s="24"/>
      <c r="J28" s="24"/>
    </row>
    <row r="29" spans="1:10" s="21" customFormat="1" ht="25.5" customHeight="1">
      <c r="A29" s="22"/>
      <c r="B29" s="23" t="s">
        <v>66</v>
      </c>
      <c r="C29" s="24"/>
      <c r="D29" s="24"/>
      <c r="E29" s="24"/>
      <c r="F29" s="24"/>
      <c r="G29" s="24"/>
      <c r="H29" s="24"/>
      <c r="I29" s="24"/>
      <c r="J29" s="24"/>
    </row>
    <row r="30" spans="1:10" s="21" customFormat="1" ht="25.5" customHeight="1">
      <c r="A30" s="15" t="s">
        <v>26</v>
      </c>
      <c r="B30" s="16" t="s">
        <v>22</v>
      </c>
      <c r="C30" s="24"/>
      <c r="D30" s="24"/>
      <c r="E30" s="24"/>
      <c r="F30" s="24"/>
      <c r="G30" s="24"/>
      <c r="H30" s="24"/>
      <c r="I30" s="24"/>
      <c r="J30" s="24"/>
    </row>
    <row r="31" spans="1:10" s="21" customFormat="1" ht="25.5" customHeight="1">
      <c r="A31" s="15" t="s">
        <v>27</v>
      </c>
      <c r="B31" s="16" t="s">
        <v>70</v>
      </c>
      <c r="C31" s="24"/>
      <c r="D31" s="24"/>
      <c r="E31" s="24"/>
      <c r="F31" s="24"/>
      <c r="G31" s="24"/>
      <c r="H31" s="24"/>
      <c r="I31" s="24"/>
      <c r="J31" s="24"/>
    </row>
    <row r="32" spans="1:10" s="21" customFormat="1" ht="25.5" customHeight="1">
      <c r="A32" s="15"/>
      <c r="B32" s="16" t="s">
        <v>43</v>
      </c>
      <c r="C32" s="24"/>
      <c r="D32" s="24"/>
      <c r="E32" s="24"/>
      <c r="F32" s="24"/>
      <c r="G32" s="24"/>
      <c r="H32" s="24"/>
      <c r="I32" s="24"/>
      <c r="J32" s="24"/>
    </row>
    <row r="33" spans="1:10" s="21" customFormat="1" ht="48" customHeight="1">
      <c r="A33" s="22" t="s">
        <v>45</v>
      </c>
      <c r="B33" s="23" t="s">
        <v>46</v>
      </c>
      <c r="C33" s="24"/>
      <c r="D33" s="24"/>
      <c r="E33" s="24"/>
      <c r="F33" s="24"/>
      <c r="G33" s="24"/>
      <c r="H33" s="24"/>
      <c r="I33" s="24"/>
      <c r="J33" s="24"/>
    </row>
    <row r="34" spans="1:10" s="21" customFormat="1" ht="25.5" customHeight="1">
      <c r="A34" s="15" t="s">
        <v>26</v>
      </c>
      <c r="B34" s="16" t="s">
        <v>22</v>
      </c>
      <c r="C34" s="24"/>
      <c r="D34" s="24"/>
      <c r="E34" s="24"/>
      <c r="F34" s="24"/>
      <c r="G34" s="24"/>
      <c r="H34" s="24"/>
      <c r="I34" s="24"/>
      <c r="J34" s="24"/>
    </row>
    <row r="35" spans="1:10" s="21" customFormat="1" ht="25.5" customHeight="1">
      <c r="A35" s="15" t="s">
        <v>27</v>
      </c>
      <c r="B35" s="16" t="s">
        <v>70</v>
      </c>
      <c r="C35" s="24"/>
      <c r="D35" s="24"/>
      <c r="E35" s="24"/>
      <c r="F35" s="24"/>
      <c r="G35" s="24"/>
      <c r="H35" s="24"/>
      <c r="I35" s="24"/>
      <c r="J35" s="24"/>
    </row>
    <row r="36" spans="1:10" s="21" customFormat="1" ht="25.5" customHeight="1">
      <c r="A36" s="15"/>
      <c r="B36" s="16" t="s">
        <v>43</v>
      </c>
      <c r="C36" s="24"/>
      <c r="D36" s="24"/>
      <c r="E36" s="24"/>
      <c r="F36" s="24"/>
      <c r="G36" s="24"/>
      <c r="H36" s="24"/>
      <c r="I36" s="24"/>
      <c r="J36" s="24"/>
    </row>
    <row r="37" spans="1:10">
      <c r="A37" s="17"/>
      <c r="B37" s="17"/>
      <c r="C37" s="17"/>
      <c r="D37" s="17"/>
      <c r="E37" s="17"/>
      <c r="F37" s="17"/>
      <c r="G37" s="17"/>
      <c r="H37" s="17"/>
      <c r="I37" s="17"/>
      <c r="J37" s="17"/>
    </row>
  </sheetData>
  <mergeCells count="13">
    <mergeCell ref="H7:H9"/>
    <mergeCell ref="F3:I5"/>
    <mergeCell ref="J3:J9"/>
    <mergeCell ref="A1:J1"/>
    <mergeCell ref="G7:G9"/>
    <mergeCell ref="A3:A9"/>
    <mergeCell ref="E3:E9"/>
    <mergeCell ref="F6:F9"/>
    <mergeCell ref="G6:H6"/>
    <mergeCell ref="I6:I9"/>
    <mergeCell ref="B3:B9"/>
    <mergeCell ref="C3:C9"/>
    <mergeCell ref="D3:D9"/>
  </mergeCells>
  <printOptions horizontalCentered="1"/>
  <pageMargins left="0.25" right="0.25" top="0.5" bottom="0.5" header="0" footer="0"/>
  <pageSetup paperSize="9" scale="6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32"/>
  <sheetViews>
    <sheetView zoomScale="85" zoomScaleNormal="85" workbookViewId="0">
      <pane ySplit="8" topLeftCell="A9" activePane="bottomLeft" state="frozen"/>
      <selection pane="bottomLeft" activeCell="I16" sqref="I16"/>
    </sheetView>
  </sheetViews>
  <sheetFormatPr defaultRowHeight="12.75"/>
  <cols>
    <col min="1" max="1" width="6" customWidth="1"/>
    <col min="2" max="2" width="45.5703125" customWidth="1"/>
    <col min="3" max="3" width="11.5703125" customWidth="1"/>
    <col min="4" max="4" width="11.42578125" customWidth="1"/>
    <col min="5" max="5" width="11.28515625" customWidth="1"/>
    <col min="6" max="6" width="12" hidden="1" customWidth="1"/>
    <col min="7" max="7" width="12.28515625" hidden="1" customWidth="1"/>
    <col min="8" max="8" width="10.7109375" customWidth="1"/>
    <col min="9" max="9" width="10.85546875" customWidth="1"/>
    <col min="13" max="13" width="10.140625" customWidth="1"/>
    <col min="14" max="14" width="10.85546875" customWidth="1"/>
    <col min="15" max="15" width="10.7109375" customWidth="1"/>
    <col min="16" max="16" width="13.28515625" bestFit="1" customWidth="1"/>
    <col min="17" max="17" width="14.140625" customWidth="1"/>
    <col min="18" max="18" width="9" style="488" customWidth="1"/>
    <col min="19" max="19" width="6.7109375" style="488" customWidth="1"/>
    <col min="20" max="20" width="8.85546875" style="488"/>
  </cols>
  <sheetData>
    <row r="1" spans="1:22" ht="15.75">
      <c r="A1" s="372"/>
      <c r="B1" s="372"/>
      <c r="C1" s="372"/>
      <c r="D1" s="372"/>
      <c r="E1" s="372"/>
      <c r="F1" s="372"/>
      <c r="G1" s="372"/>
      <c r="H1" s="372"/>
      <c r="I1" s="372"/>
      <c r="J1" s="372"/>
      <c r="K1" s="673"/>
      <c r="L1" s="673"/>
      <c r="M1" s="673"/>
      <c r="N1" s="673"/>
      <c r="O1" s="673"/>
      <c r="P1" s="673"/>
      <c r="Q1" s="673"/>
    </row>
    <row r="2" spans="1:22" ht="24.6" customHeight="1">
      <c r="A2" s="674" t="s">
        <v>894</v>
      </c>
      <c r="B2" s="674"/>
      <c r="C2" s="674"/>
      <c r="D2" s="674"/>
      <c r="E2" s="674"/>
      <c r="F2" s="674"/>
      <c r="G2" s="674"/>
      <c r="H2" s="674"/>
      <c r="I2" s="674"/>
      <c r="J2" s="674"/>
      <c r="K2" s="674"/>
      <c r="L2" s="674"/>
      <c r="M2" s="674"/>
      <c r="N2" s="674"/>
      <c r="O2" s="674"/>
      <c r="P2" s="674"/>
      <c r="Q2" s="674"/>
    </row>
    <row r="3" spans="1:22" ht="22.15" customHeight="1">
      <c r="A3" s="675" t="str">
        <f>'BIỂU 01-NSTW'!A4:AB4</f>
        <v xml:space="preserve">(Kèm theo Báo cáo số           /BC-UBND ngày      tháng 11 năm 2023 của Ủy ban nhân dân huyện Mường Tè) </v>
      </c>
      <c r="B3" s="676"/>
      <c r="C3" s="676"/>
      <c r="D3" s="676"/>
      <c r="E3" s="676"/>
      <c r="F3" s="676"/>
      <c r="G3" s="676"/>
      <c r="H3" s="676"/>
      <c r="I3" s="676"/>
      <c r="J3" s="676"/>
      <c r="K3" s="676"/>
      <c r="L3" s="676"/>
      <c r="M3" s="676"/>
      <c r="N3" s="676"/>
      <c r="O3" s="676"/>
      <c r="P3" s="676"/>
      <c r="Q3" s="676"/>
    </row>
    <row r="4" spans="1:22" ht="16.5" thickBot="1">
      <c r="A4" s="373"/>
      <c r="B4" s="373"/>
      <c r="C4" s="373"/>
      <c r="D4" s="373"/>
      <c r="E4" s="373"/>
      <c r="F4" s="374"/>
      <c r="G4" s="374"/>
      <c r="H4" s="375"/>
      <c r="I4" s="376"/>
      <c r="J4" s="376"/>
      <c r="K4" s="677"/>
      <c r="L4" s="677"/>
      <c r="M4" s="677"/>
      <c r="N4" s="677"/>
      <c r="O4" s="677"/>
      <c r="P4" s="677"/>
      <c r="Q4" s="677"/>
    </row>
    <row r="5" spans="1:22" ht="11.25" customHeight="1">
      <c r="A5" s="678" t="s">
        <v>1</v>
      </c>
      <c r="B5" s="680" t="s">
        <v>12</v>
      </c>
      <c r="C5" s="686" t="s">
        <v>697</v>
      </c>
      <c r="D5" s="687"/>
      <c r="E5" s="688"/>
      <c r="F5" s="701" t="s">
        <v>79</v>
      </c>
      <c r="G5" s="696"/>
      <c r="H5" s="695" t="s">
        <v>927</v>
      </c>
      <c r="I5" s="695"/>
      <c r="J5" s="696"/>
      <c r="K5" s="701" t="s">
        <v>701</v>
      </c>
      <c r="L5" s="695"/>
      <c r="M5" s="696"/>
      <c r="N5" s="667" t="s">
        <v>880</v>
      </c>
      <c r="O5" s="667" t="s">
        <v>881</v>
      </c>
      <c r="P5" s="667" t="s">
        <v>685</v>
      </c>
      <c r="Q5" s="682" t="s">
        <v>2</v>
      </c>
    </row>
    <row r="6" spans="1:22" ht="11.25" customHeight="1">
      <c r="A6" s="679"/>
      <c r="B6" s="681"/>
      <c r="C6" s="689"/>
      <c r="D6" s="690"/>
      <c r="E6" s="691"/>
      <c r="F6" s="703"/>
      <c r="G6" s="700"/>
      <c r="H6" s="697"/>
      <c r="I6" s="697"/>
      <c r="J6" s="698"/>
      <c r="K6" s="702"/>
      <c r="L6" s="697"/>
      <c r="M6" s="698"/>
      <c r="N6" s="668"/>
      <c r="O6" s="668"/>
      <c r="P6" s="668"/>
      <c r="Q6" s="683"/>
    </row>
    <row r="7" spans="1:22" ht="31.5" customHeight="1">
      <c r="A7" s="679"/>
      <c r="B7" s="681"/>
      <c r="C7" s="692"/>
      <c r="D7" s="693"/>
      <c r="E7" s="694"/>
      <c r="F7" s="684" t="s">
        <v>91</v>
      </c>
      <c r="G7" s="684" t="s">
        <v>879</v>
      </c>
      <c r="H7" s="699"/>
      <c r="I7" s="699"/>
      <c r="J7" s="700"/>
      <c r="K7" s="703"/>
      <c r="L7" s="699"/>
      <c r="M7" s="700"/>
      <c r="N7" s="668"/>
      <c r="O7" s="668"/>
      <c r="P7" s="668"/>
      <c r="Q7" s="683"/>
    </row>
    <row r="8" spans="1:22" ht="91.5" customHeight="1">
      <c r="A8" s="679"/>
      <c r="B8" s="681"/>
      <c r="C8" s="377" t="s">
        <v>8</v>
      </c>
      <c r="D8" s="377" t="s">
        <v>703</v>
      </c>
      <c r="E8" s="377" t="s">
        <v>724</v>
      </c>
      <c r="F8" s="685"/>
      <c r="G8" s="685"/>
      <c r="H8" s="497" t="s">
        <v>705</v>
      </c>
      <c r="I8" s="379" t="s">
        <v>706</v>
      </c>
      <c r="J8" s="379" t="s">
        <v>725</v>
      </c>
      <c r="K8" s="378" t="s">
        <v>726</v>
      </c>
      <c r="L8" s="378" t="s">
        <v>703</v>
      </c>
      <c r="M8" s="377" t="s">
        <v>724</v>
      </c>
      <c r="N8" s="669"/>
      <c r="O8" s="669"/>
      <c r="P8" s="669"/>
      <c r="Q8" s="683"/>
      <c r="R8" s="518" t="s">
        <v>875</v>
      </c>
      <c r="S8" s="518" t="s">
        <v>876</v>
      </c>
    </row>
    <row r="9" spans="1:22" ht="25.9" customHeight="1">
      <c r="A9" s="380"/>
      <c r="B9" s="381" t="s">
        <v>9</v>
      </c>
      <c r="C9" s="382">
        <f t="shared" ref="C9:J9" si="0">C10+C11+C19</f>
        <v>391055.27</v>
      </c>
      <c r="D9" s="382">
        <f t="shared" si="0"/>
        <v>368009.19200000004</v>
      </c>
      <c r="E9" s="382">
        <f t="shared" si="0"/>
        <v>23046.078000000001</v>
      </c>
      <c r="F9" s="382">
        <f t="shared" si="0"/>
        <v>723923.473</v>
      </c>
      <c r="G9" s="382">
        <f t="shared" si="0"/>
        <v>235760</v>
      </c>
      <c r="H9" s="382">
        <f t="shared" si="0"/>
        <v>201392.18525000001</v>
      </c>
      <c r="I9" s="382">
        <f t="shared" si="0"/>
        <v>186764.09724999999</v>
      </c>
      <c r="J9" s="382">
        <f t="shared" si="0"/>
        <v>14628.088</v>
      </c>
      <c r="K9" s="413">
        <f>H9/C9*100</f>
        <v>51.499672987401503</v>
      </c>
      <c r="L9" s="413">
        <f>I9/D9*100</f>
        <v>50.749845740266174</v>
      </c>
      <c r="M9" s="413">
        <f>J9/E9*100</f>
        <v>63.473220909865866</v>
      </c>
      <c r="N9" s="382">
        <f>N10+N11+N19</f>
        <v>355680.19200000004</v>
      </c>
      <c r="O9" s="382">
        <f>O10+O11+O19</f>
        <v>21233.077999999998</v>
      </c>
      <c r="P9" s="382">
        <f>P10+P11+P19</f>
        <v>267153.57</v>
      </c>
      <c r="Q9" s="383"/>
      <c r="R9" s="490">
        <f>D9-1200-1506</f>
        <v>365303.19200000004</v>
      </c>
      <c r="S9" s="488">
        <f>1200+1506</f>
        <v>2706</v>
      </c>
      <c r="T9" s="517">
        <f>N9/D9*100</f>
        <v>96.649811942740826</v>
      </c>
      <c r="U9" s="418">
        <f>C9-S9</f>
        <v>388349.27</v>
      </c>
      <c r="V9">
        <f>H9/U9%</f>
        <v>51.858520359778197</v>
      </c>
    </row>
    <row r="10" spans="1:22" s="431" customFormat="1" ht="30">
      <c r="A10" s="423" t="s">
        <v>10</v>
      </c>
      <c r="B10" s="424" t="s">
        <v>707</v>
      </c>
      <c r="C10" s="425">
        <f>D10+E10</f>
        <v>166430.921</v>
      </c>
      <c r="D10" s="426">
        <f>'BIỂU 01-NSTW'!P9</f>
        <v>166430.921</v>
      </c>
      <c r="E10" s="426"/>
      <c r="F10" s="427">
        <f>'BIỂU 01-NSTW'!S9</f>
        <v>296489</v>
      </c>
      <c r="G10" s="427">
        <f>'BIỂU 01-NSTW'!T9</f>
        <v>69150</v>
      </c>
      <c r="H10" s="425">
        <f>I10+J10</f>
        <v>42980.6</v>
      </c>
      <c r="I10" s="428">
        <f>'BIỂU 01-NSTW'!Q9</f>
        <v>42980.6</v>
      </c>
      <c r="J10" s="428"/>
      <c r="K10" s="429">
        <f>H10/C10%</f>
        <v>25.824888633525013</v>
      </c>
      <c r="L10" s="429">
        <f>I10/D10*100</f>
        <v>25.824888633525017</v>
      </c>
      <c r="M10" s="429"/>
      <c r="N10" s="515">
        <f>'BIỂU 01-NSTW'!R9</f>
        <v>166430.921</v>
      </c>
      <c r="O10" s="513"/>
      <c r="P10" s="430">
        <f>'BIỂU 01-NSTW'!Z9</f>
        <v>57715</v>
      </c>
      <c r="Q10" s="432" t="s">
        <v>733</v>
      </c>
      <c r="R10" s="491"/>
      <c r="S10" s="491"/>
      <c r="T10" s="491"/>
    </row>
    <row r="11" spans="1:22" s="431" customFormat="1" ht="15.75">
      <c r="A11" s="423" t="s">
        <v>11</v>
      </c>
      <c r="B11" s="424" t="s">
        <v>708</v>
      </c>
      <c r="C11" s="425">
        <f t="shared" ref="C11:J11" si="1">C12+C14</f>
        <v>63939.190999999999</v>
      </c>
      <c r="D11" s="425">
        <f t="shared" si="1"/>
        <v>63939.190999999999</v>
      </c>
      <c r="E11" s="425">
        <f t="shared" si="1"/>
        <v>0</v>
      </c>
      <c r="F11" s="425">
        <f t="shared" si="1"/>
        <v>188969.45299999998</v>
      </c>
      <c r="G11" s="425">
        <f t="shared" si="1"/>
        <v>25230</v>
      </c>
      <c r="H11" s="425">
        <f t="shared" si="1"/>
        <v>43906.313000000009</v>
      </c>
      <c r="I11" s="425">
        <f t="shared" si="1"/>
        <v>43906.313000000009</v>
      </c>
      <c r="J11" s="425">
        <f t="shared" si="1"/>
        <v>0</v>
      </c>
      <c r="K11" s="429">
        <f>H11/C11%</f>
        <v>68.668859135236815</v>
      </c>
      <c r="L11" s="429">
        <f>I11/D11*100</f>
        <v>68.668859135236801</v>
      </c>
      <c r="M11" s="429"/>
      <c r="N11" s="425">
        <f>N12+N14</f>
        <v>54039.190999999999</v>
      </c>
      <c r="O11" s="425">
        <f>O12+O14</f>
        <v>0</v>
      </c>
      <c r="P11" s="426">
        <f>P12+P14</f>
        <v>60721</v>
      </c>
      <c r="Q11" s="400"/>
      <c r="R11" s="582">
        <f>D11-1200</f>
        <v>62739.190999999999</v>
      </c>
      <c r="S11" s="491"/>
      <c r="T11" s="517">
        <f>N11/D11*100</f>
        <v>84.516538534245768</v>
      </c>
    </row>
    <row r="12" spans="1:22" ht="30">
      <c r="A12" s="393">
        <v>1</v>
      </c>
      <c r="B12" s="394" t="s">
        <v>549</v>
      </c>
      <c r="C12" s="395">
        <f t="shared" ref="C12:P12" si="2">SUM(C13:C13)</f>
        <v>16051.191000000001</v>
      </c>
      <c r="D12" s="395">
        <f t="shared" si="2"/>
        <v>16051.191000000001</v>
      </c>
      <c r="E12" s="395">
        <f t="shared" si="2"/>
        <v>0</v>
      </c>
      <c r="F12" s="395">
        <f t="shared" si="2"/>
        <v>35178.702000000005</v>
      </c>
      <c r="G12" s="395">
        <f t="shared" si="2"/>
        <v>10252</v>
      </c>
      <c r="H12" s="395">
        <f t="shared" si="2"/>
        <v>9518.4439999999995</v>
      </c>
      <c r="I12" s="395">
        <f t="shared" si="2"/>
        <v>9518.4439999999995</v>
      </c>
      <c r="J12" s="395">
        <f t="shared" si="2"/>
        <v>0</v>
      </c>
      <c r="K12" s="433">
        <f t="shared" si="2"/>
        <v>59.300546607413743</v>
      </c>
      <c r="L12" s="433">
        <f t="shared" si="2"/>
        <v>59.300546607413743</v>
      </c>
      <c r="M12" s="395">
        <f t="shared" si="2"/>
        <v>0</v>
      </c>
      <c r="N12" s="395">
        <f t="shared" si="2"/>
        <v>16051.191000000001</v>
      </c>
      <c r="O12" s="395">
        <f t="shared" si="2"/>
        <v>0</v>
      </c>
      <c r="P12" s="414">
        <f t="shared" si="2"/>
        <v>17510</v>
      </c>
      <c r="Q12" s="432" t="s">
        <v>734</v>
      </c>
      <c r="T12" s="517">
        <f>N12/D12*100</f>
        <v>100</v>
      </c>
    </row>
    <row r="13" spans="1:22" s="411" customFormat="1" ht="15.75">
      <c r="A13" s="401" t="s">
        <v>727</v>
      </c>
      <c r="B13" s="408" t="s">
        <v>728</v>
      </c>
      <c r="C13" s="409">
        <f>D13+E13</f>
        <v>16051.191000000001</v>
      </c>
      <c r="D13" s="388">
        <f>'BIỂU 02-NSĐP'!P11</f>
        <v>16051.191000000001</v>
      </c>
      <c r="E13" s="388"/>
      <c r="F13" s="389">
        <f>'BIỂU 02-NSĐP'!S11</f>
        <v>35178.702000000005</v>
      </c>
      <c r="G13" s="389">
        <f>'BIỂU 02-NSĐP'!T11</f>
        <v>10252</v>
      </c>
      <c r="H13" s="389">
        <f>I13+J13</f>
        <v>9518.4439999999995</v>
      </c>
      <c r="I13" s="389">
        <f>'BIỂU 02-NSĐP'!Q11</f>
        <v>9518.4439999999995</v>
      </c>
      <c r="J13" s="389"/>
      <c r="K13" s="410">
        <f>H13/C13*100</f>
        <v>59.300546607413743</v>
      </c>
      <c r="L13" s="390">
        <f>I13/D13*100</f>
        <v>59.300546607413743</v>
      </c>
      <c r="M13" s="390"/>
      <c r="N13" s="412">
        <f>'BIỂU 02-NSĐP'!R11</f>
        <v>16051.191000000001</v>
      </c>
      <c r="O13" s="514"/>
      <c r="P13" s="412">
        <f>'BIỂU 02-NSĐP'!Z11</f>
        <v>17510</v>
      </c>
      <c r="Q13" s="422"/>
      <c r="R13" s="492"/>
      <c r="S13" s="492"/>
      <c r="T13" s="492"/>
    </row>
    <row r="14" spans="1:22" s="279" customFormat="1" ht="15.75">
      <c r="A14" s="393">
        <v>2</v>
      </c>
      <c r="B14" s="394" t="s">
        <v>709</v>
      </c>
      <c r="C14" s="395">
        <f>SUM(C15:C18)</f>
        <v>47888</v>
      </c>
      <c r="D14" s="395">
        <f t="shared" ref="D14:O14" si="3">SUM(D15:D18)</f>
        <v>47888</v>
      </c>
      <c r="E14" s="395">
        <f t="shared" si="3"/>
        <v>0</v>
      </c>
      <c r="F14" s="395">
        <f t="shared" si="3"/>
        <v>153790.75099999999</v>
      </c>
      <c r="G14" s="395">
        <f t="shared" si="3"/>
        <v>14978</v>
      </c>
      <c r="H14" s="395">
        <f t="shared" si="3"/>
        <v>34387.869000000006</v>
      </c>
      <c r="I14" s="395">
        <f t="shared" si="3"/>
        <v>34387.869000000006</v>
      </c>
      <c r="J14" s="395">
        <f t="shared" si="3"/>
        <v>0</v>
      </c>
      <c r="K14" s="398">
        <f t="shared" ref="K14:L18" si="4">H14/C14*100</f>
        <v>71.808947961911144</v>
      </c>
      <c r="L14" s="399">
        <f t="shared" si="4"/>
        <v>71.808947961911144</v>
      </c>
      <c r="M14" s="395">
        <f t="shared" si="3"/>
        <v>0</v>
      </c>
      <c r="N14" s="395">
        <f t="shared" si="3"/>
        <v>37988</v>
      </c>
      <c r="O14" s="395">
        <f t="shared" si="3"/>
        <v>0</v>
      </c>
      <c r="P14" s="395">
        <f>SUM(P15:P18)</f>
        <v>43211</v>
      </c>
      <c r="Q14" s="400"/>
      <c r="R14" s="583">
        <f>D14-1200</f>
        <v>46688</v>
      </c>
      <c r="S14" s="489"/>
      <c r="T14" s="517">
        <f>N14/D14*100</f>
        <v>79.326762445706649</v>
      </c>
    </row>
    <row r="15" spans="1:22" s="411" customFormat="1" ht="15.75">
      <c r="A15" s="401" t="s">
        <v>727</v>
      </c>
      <c r="B15" s="392" t="s">
        <v>574</v>
      </c>
      <c r="C15" s="409">
        <f t="shared" ref="C15:C21" si="5">D15+E15</f>
        <v>27272</v>
      </c>
      <c r="D15" s="388">
        <f>'BIỂU 02-NSĐP'!P29</f>
        <v>27272</v>
      </c>
      <c r="E15" s="388"/>
      <c r="F15" s="389">
        <f>'BIỂU 02-NSĐP'!S29</f>
        <v>128124.75099999999</v>
      </c>
      <c r="G15" s="389">
        <f>'BIỂU 02-NSĐP'!T29</f>
        <v>6659</v>
      </c>
      <c r="H15" s="389">
        <f>I15+J15</f>
        <v>25479.402000000002</v>
      </c>
      <c r="I15" s="389">
        <f>'BIỂU 02-NSĐP'!Q29</f>
        <v>25479.402000000002</v>
      </c>
      <c r="J15" s="389"/>
      <c r="K15" s="410">
        <f t="shared" si="4"/>
        <v>93.426965385743628</v>
      </c>
      <c r="L15" s="390">
        <f t="shared" si="4"/>
        <v>93.426965385743628</v>
      </c>
      <c r="M15" s="390"/>
      <c r="N15" s="412">
        <f>'BIỂU 02-NSĐP'!R29</f>
        <v>27272</v>
      </c>
      <c r="O15" s="514"/>
      <c r="P15" s="412">
        <f>'BIỂU 02-NSĐP'!Z29</f>
        <v>28468</v>
      </c>
      <c r="Q15" s="664" t="s">
        <v>734</v>
      </c>
      <c r="R15" s="492"/>
      <c r="S15" s="492"/>
      <c r="T15" s="517">
        <f>N15/D15*100</f>
        <v>100</v>
      </c>
    </row>
    <row r="16" spans="1:22" s="411" customFormat="1" ht="47.25">
      <c r="A16" s="401" t="s">
        <v>727</v>
      </c>
      <c r="B16" s="392" t="s">
        <v>662</v>
      </c>
      <c r="C16" s="409">
        <f t="shared" si="5"/>
        <v>6616</v>
      </c>
      <c r="D16" s="388">
        <f>'BIỂU 02-NSĐP'!P72</f>
        <v>6616</v>
      </c>
      <c r="E16" s="388"/>
      <c r="F16" s="388">
        <f>'BIỂU 02-NSĐP'!S72</f>
        <v>9129</v>
      </c>
      <c r="G16" s="389">
        <f>'BIỂU 02-NSĐP'!T72</f>
        <v>5619</v>
      </c>
      <c r="H16" s="389">
        <f>I16+J16</f>
        <v>5595.4670000000006</v>
      </c>
      <c r="I16" s="389">
        <f>'BIỂU 02-NSĐP'!Q72</f>
        <v>5595.4670000000006</v>
      </c>
      <c r="J16" s="389"/>
      <c r="K16" s="410">
        <f t="shared" si="4"/>
        <v>84.57477327690448</v>
      </c>
      <c r="L16" s="390">
        <f t="shared" si="4"/>
        <v>84.57477327690448</v>
      </c>
      <c r="M16" s="390"/>
      <c r="N16" s="412">
        <f>'BIỂU 02-NSĐP'!R72</f>
        <v>6616</v>
      </c>
      <c r="O16" s="514"/>
      <c r="P16" s="412">
        <f>'BIỂU 02-NSĐP'!Z72</f>
        <v>5543</v>
      </c>
      <c r="Q16" s="665"/>
      <c r="R16" s="492"/>
      <c r="S16" s="492"/>
      <c r="T16" s="517">
        <f>N16/D16*100</f>
        <v>100</v>
      </c>
    </row>
    <row r="17" spans="1:22" s="411" customFormat="1" ht="28.15" customHeight="1">
      <c r="A17" s="401" t="s">
        <v>727</v>
      </c>
      <c r="B17" s="392" t="s">
        <v>663</v>
      </c>
      <c r="C17" s="409">
        <f t="shared" si="5"/>
        <v>12800</v>
      </c>
      <c r="D17" s="388">
        <f>'BIỂU 02-NSĐP'!P79</f>
        <v>12800</v>
      </c>
      <c r="E17" s="388"/>
      <c r="F17" s="389">
        <f>'BIỂU 02-NSĐP'!S79</f>
        <v>16537</v>
      </c>
      <c r="G17" s="389">
        <f>'BIỂU 02-NSĐP'!T79</f>
        <v>2700</v>
      </c>
      <c r="H17" s="389">
        <f>I17+J17</f>
        <v>3313</v>
      </c>
      <c r="I17" s="389">
        <f>'BIỂU 02-NSĐP'!Q79</f>
        <v>3313</v>
      </c>
      <c r="J17" s="389"/>
      <c r="K17" s="410">
        <f t="shared" si="4"/>
        <v>25.882812500000004</v>
      </c>
      <c r="L17" s="390">
        <f t="shared" si="4"/>
        <v>25.882812500000004</v>
      </c>
      <c r="M17" s="390"/>
      <c r="N17" s="412">
        <f>'BIỂU 02-NSĐP'!R79</f>
        <v>3600</v>
      </c>
      <c r="O17" s="514"/>
      <c r="P17" s="579">
        <f>'BIỂU 02-NSĐP'!Z79</f>
        <v>9200</v>
      </c>
      <c r="Q17" s="665"/>
      <c r="R17" s="492"/>
      <c r="S17" s="492"/>
      <c r="T17" s="517">
        <f>N17/D17*100</f>
        <v>28.125</v>
      </c>
    </row>
    <row r="18" spans="1:22" s="411" customFormat="1" ht="36.75" customHeight="1">
      <c r="A18" s="401" t="s">
        <v>727</v>
      </c>
      <c r="B18" s="392" t="s">
        <v>874</v>
      </c>
      <c r="C18" s="409">
        <f t="shared" si="5"/>
        <v>1200</v>
      </c>
      <c r="D18" s="388">
        <f>'BIỂU 02-NSĐP'!P89</f>
        <v>1200</v>
      </c>
      <c r="E18" s="388"/>
      <c r="F18" s="389">
        <f>'BIỂU 02-NSĐP'!S89</f>
        <v>0</v>
      </c>
      <c r="G18" s="389">
        <f>'BIỂU 02-NSĐP'!T89</f>
        <v>0</v>
      </c>
      <c r="H18" s="389">
        <f>I18+J18</f>
        <v>0</v>
      </c>
      <c r="I18" s="389">
        <f>'BIỂU 02-NSĐP'!Q89</f>
        <v>0</v>
      </c>
      <c r="J18" s="389">
        <v>0</v>
      </c>
      <c r="K18" s="410">
        <f t="shared" si="4"/>
        <v>0</v>
      </c>
      <c r="L18" s="390">
        <f t="shared" si="4"/>
        <v>0</v>
      </c>
      <c r="M18" s="390"/>
      <c r="N18" s="412">
        <f>'BIỂU 02-NSĐP'!R89</f>
        <v>500</v>
      </c>
      <c r="O18" s="514"/>
      <c r="P18" s="412">
        <f>'BIỂU 02-NSĐP'!Z89</f>
        <v>0</v>
      </c>
      <c r="Q18" s="666"/>
      <c r="R18" s="492"/>
      <c r="S18" s="492"/>
      <c r="T18" s="517">
        <f>N18/D18*100</f>
        <v>41.666666666666671</v>
      </c>
    </row>
    <row r="19" spans="1:22" ht="31.5">
      <c r="A19" s="384" t="s">
        <v>45</v>
      </c>
      <c r="B19" s="385" t="s">
        <v>710</v>
      </c>
      <c r="C19" s="386">
        <f>SUM(C20:C22)</f>
        <v>160685.158</v>
      </c>
      <c r="D19" s="386">
        <f t="shared" ref="D19:J19" si="6">SUM(D20:D22)</f>
        <v>137639.08000000002</v>
      </c>
      <c r="E19" s="386">
        <f t="shared" si="6"/>
        <v>23046.078000000001</v>
      </c>
      <c r="F19" s="386">
        <f t="shared" si="6"/>
        <v>238465.02000000002</v>
      </c>
      <c r="G19" s="386">
        <f t="shared" si="6"/>
        <v>141380</v>
      </c>
      <c r="H19" s="386">
        <f t="shared" si="6"/>
        <v>114505.27225000001</v>
      </c>
      <c r="I19" s="386">
        <f t="shared" si="6"/>
        <v>99877.184250000006</v>
      </c>
      <c r="J19" s="386">
        <f t="shared" si="6"/>
        <v>14628.088</v>
      </c>
      <c r="K19" s="387">
        <f>H19/C19%</f>
        <v>71.260640170637302</v>
      </c>
      <c r="L19" s="387">
        <f t="shared" ref="L19:M22" si="7">I19/D19*100</f>
        <v>72.56455379533196</v>
      </c>
      <c r="M19" s="387">
        <f t="shared" si="7"/>
        <v>63.473220909865866</v>
      </c>
      <c r="N19" s="386">
        <f t="shared" ref="N19:O19" si="8">SUM(N20:N22)</f>
        <v>135210.08000000002</v>
      </c>
      <c r="O19" s="386">
        <f t="shared" si="8"/>
        <v>21233.077999999998</v>
      </c>
      <c r="P19" s="386">
        <f t="shared" ref="P19" si="9">SUM(P20:P22)</f>
        <v>148717.57</v>
      </c>
      <c r="Q19" s="391"/>
      <c r="R19" s="490">
        <f>D19-1506</f>
        <v>136133.08000000002</v>
      </c>
      <c r="T19" s="517">
        <f t="shared" ref="T19:T22" si="10">N19/D19*100</f>
        <v>98.235239584571474</v>
      </c>
      <c r="U19">
        <f>O19/E19%</f>
        <v>92.133151679864994</v>
      </c>
      <c r="V19" s="418">
        <f>E19-1813</f>
        <v>21233.078000000001</v>
      </c>
    </row>
    <row r="20" spans="1:22" s="279" customFormat="1" ht="27" customHeight="1">
      <c r="A20" s="393">
        <v>1</v>
      </c>
      <c r="B20" s="394" t="s">
        <v>711</v>
      </c>
      <c r="C20" s="395">
        <f t="shared" si="5"/>
        <v>9003.9709999999995</v>
      </c>
      <c r="D20" s="396">
        <f>'BIỂU 06-CTMTQG '!T12</f>
        <v>2433</v>
      </c>
      <c r="E20" s="396">
        <f>'BIỂU 06-CTMTQG '!P12</f>
        <v>6570.9709999999995</v>
      </c>
      <c r="F20" s="397">
        <f>'BIỂU 06-CTMTQG '!M12</f>
        <v>15037.02</v>
      </c>
      <c r="G20" s="397">
        <f>'BIỂU 06-CTMTQG '!N12</f>
        <v>5829</v>
      </c>
      <c r="H20" s="397">
        <f>I20+J20</f>
        <v>5158.9539999999997</v>
      </c>
      <c r="I20" s="397">
        <f>'BIỂU 06-CTMTQG '!AB12</f>
        <v>1589.673</v>
      </c>
      <c r="J20" s="397">
        <f>'BIỂU 06-CTMTQG '!X12</f>
        <v>3569.2809999999995</v>
      </c>
      <c r="K20" s="398">
        <f>H20/C20*100</f>
        <v>57.296430652653143</v>
      </c>
      <c r="L20" s="399">
        <f t="shared" si="7"/>
        <v>65.337977805178795</v>
      </c>
      <c r="M20" s="399">
        <f t="shared" si="7"/>
        <v>54.318927902740697</v>
      </c>
      <c r="N20" s="402">
        <f>'BIỂU 06-CTMTQG '!AJ12</f>
        <v>2433</v>
      </c>
      <c r="O20" s="402">
        <f>'BIỂU 06-CTMTQG '!AF12</f>
        <v>6570.9709999999995</v>
      </c>
      <c r="P20" s="402">
        <f>'BIỂU 06-CTMTQG '!AW12</f>
        <v>2487</v>
      </c>
      <c r="Q20" s="670" t="s">
        <v>898</v>
      </c>
      <c r="R20" s="489"/>
      <c r="S20" s="489"/>
      <c r="T20" s="517">
        <f t="shared" si="10"/>
        <v>100</v>
      </c>
    </row>
    <row r="21" spans="1:22" s="279" customFormat="1" ht="27" customHeight="1">
      <c r="A21" s="393">
        <v>2</v>
      </c>
      <c r="B21" s="394" t="s">
        <v>645</v>
      </c>
      <c r="C21" s="395">
        <f t="shared" si="5"/>
        <v>51569.881000000001</v>
      </c>
      <c r="D21" s="396">
        <f>'BIỂU 06-CTMTQG '!T38</f>
        <v>43931</v>
      </c>
      <c r="E21" s="396">
        <f>'BIỂU 06-CTMTQG '!P38</f>
        <v>7638.8809999999994</v>
      </c>
      <c r="F21" s="397">
        <f>'BIỂU 06-CTMTQG '!M38</f>
        <v>105617</v>
      </c>
      <c r="G21" s="397">
        <f>'BIỂU 06-CTMTQG '!N38</f>
        <v>67039</v>
      </c>
      <c r="H21" s="397">
        <f>I21+J21</f>
        <v>42422.067000000003</v>
      </c>
      <c r="I21" s="397">
        <f>'BIỂU 06-CTMTQG '!AB38</f>
        <v>36041.383000000002</v>
      </c>
      <c r="J21" s="397">
        <f>'BIỂU 06-CTMTQG '!X38</f>
        <v>6380.6839999999993</v>
      </c>
      <c r="K21" s="398">
        <f>H21/C21*100</f>
        <v>82.261324202008538</v>
      </c>
      <c r="L21" s="399">
        <f t="shared" si="7"/>
        <v>82.040889121577024</v>
      </c>
      <c r="M21" s="399">
        <f t="shared" si="7"/>
        <v>83.529040444536307</v>
      </c>
      <c r="N21" s="402">
        <f>'BIỂU 06-CTMTQG '!AJ38</f>
        <v>43931</v>
      </c>
      <c r="O21" s="402">
        <f>'BIỂU 06-CTMTQG '!AF38</f>
        <v>7638.8809999999994</v>
      </c>
      <c r="P21" s="402">
        <f>'BIỂU 06-CTMTQG '!AW38</f>
        <v>53217.447</v>
      </c>
      <c r="Q21" s="671"/>
      <c r="R21" s="489"/>
      <c r="S21" s="492"/>
      <c r="T21" s="517">
        <f t="shared" si="10"/>
        <v>100</v>
      </c>
    </row>
    <row r="22" spans="1:22" s="279" customFormat="1" ht="51" customHeight="1" thickBot="1">
      <c r="A22" s="403">
        <v>3</v>
      </c>
      <c r="B22" s="404" t="s">
        <v>74</v>
      </c>
      <c r="C22" s="405">
        <f>D22+E22</f>
        <v>100111.306</v>
      </c>
      <c r="D22" s="406">
        <f>'BIỂU 06-CTMTQG '!T70</f>
        <v>91275.08</v>
      </c>
      <c r="E22" s="406">
        <f>'BIỂU 06-CTMTQG '!P70</f>
        <v>8836.2260000000006</v>
      </c>
      <c r="F22" s="406">
        <f>'BIỂU 06-CTMTQG '!M70</f>
        <v>117811</v>
      </c>
      <c r="G22" s="406">
        <f>'BIỂU 06-CTMTQG '!N70</f>
        <v>68512</v>
      </c>
      <c r="H22" s="415">
        <f>I22+J22</f>
        <v>66924.251250000001</v>
      </c>
      <c r="I22" s="406">
        <f>'BIỂU 06-CTMTQG '!AB70</f>
        <v>62246.128250000002</v>
      </c>
      <c r="J22" s="406">
        <f>'BIỂU 06-CTMTQG '!X70</f>
        <v>4678.1230000000005</v>
      </c>
      <c r="K22" s="416">
        <f>H22/C22*100</f>
        <v>66.849843363345997</v>
      </c>
      <c r="L22" s="417">
        <f t="shared" si="7"/>
        <v>68.196191391998781</v>
      </c>
      <c r="M22" s="417">
        <f t="shared" si="7"/>
        <v>52.942545833481404</v>
      </c>
      <c r="N22" s="516">
        <f>'BIỂU 06-CTMTQG '!AJ70</f>
        <v>88846.080000000002</v>
      </c>
      <c r="O22" s="516">
        <f>'BIỂU 06-CTMTQG '!AF70</f>
        <v>7023.2259999999997</v>
      </c>
      <c r="P22" s="407">
        <f>'BIỂU 06-CTMTQG '!AW70</f>
        <v>93013.122999999992</v>
      </c>
      <c r="Q22" s="672"/>
      <c r="R22" s="583">
        <f>D22-1506</f>
        <v>89769.08</v>
      </c>
      <c r="S22" s="489"/>
      <c r="T22" s="517">
        <f t="shared" si="10"/>
        <v>97.338813617035441</v>
      </c>
      <c r="U22" s="584">
        <f>O22/E22%</f>
        <v>79.482190699966239</v>
      </c>
    </row>
    <row r="23" spans="1:22" s="279" customFormat="1">
      <c r="R23" s="489"/>
      <c r="S23" s="489"/>
      <c r="T23" s="489"/>
    </row>
    <row r="24" spans="1:22" s="279" customFormat="1">
      <c r="R24" s="489"/>
      <c r="S24" s="489"/>
      <c r="T24" s="489"/>
    </row>
    <row r="25" spans="1:22" s="279" customFormat="1">
      <c r="R25" s="489"/>
      <c r="S25" s="489"/>
      <c r="T25" s="489"/>
    </row>
    <row r="26" spans="1:22" s="279" customFormat="1">
      <c r="D26" s="512"/>
      <c r="E26" s="283"/>
      <c r="R26" s="489"/>
      <c r="S26" s="489"/>
      <c r="T26" s="489"/>
    </row>
    <row r="27" spans="1:22" s="279" customFormat="1">
      <c r="R27" s="489"/>
      <c r="S27" s="489"/>
      <c r="T27" s="489"/>
    </row>
    <row r="28" spans="1:22" s="279" customFormat="1">
      <c r="D28" s="283"/>
      <c r="R28" s="489"/>
      <c r="S28" s="489"/>
      <c r="T28" s="489"/>
    </row>
    <row r="29" spans="1:22" s="279" customFormat="1">
      <c r="E29" s="283"/>
      <c r="R29" s="489"/>
      <c r="S29" s="489"/>
      <c r="T29" s="489"/>
    </row>
    <row r="30" spans="1:22" s="279" customFormat="1">
      <c r="E30" s="283"/>
      <c r="R30" s="489"/>
      <c r="S30" s="489"/>
      <c r="T30" s="489"/>
    </row>
    <row r="31" spans="1:22" s="279" customFormat="1">
      <c r="R31" s="489"/>
      <c r="S31" s="489"/>
      <c r="T31" s="489"/>
    </row>
    <row r="32" spans="1:22" s="279" customFormat="1">
      <c r="R32" s="489"/>
      <c r="S32" s="489"/>
      <c r="T32" s="489"/>
    </row>
  </sheetData>
  <mergeCells count="18">
    <mergeCell ref="G7:G8"/>
    <mergeCell ref="N5:N8"/>
    <mergeCell ref="Q15:Q18"/>
    <mergeCell ref="O5:O8"/>
    <mergeCell ref="Q20:Q22"/>
    <mergeCell ref="K1:Q1"/>
    <mergeCell ref="A2:Q2"/>
    <mergeCell ref="A3:Q3"/>
    <mergeCell ref="K4:Q4"/>
    <mergeCell ref="A5:A8"/>
    <mergeCell ref="B5:B8"/>
    <mergeCell ref="Q5:Q8"/>
    <mergeCell ref="P5:P8"/>
    <mergeCell ref="F7:F8"/>
    <mergeCell ref="C5:E7"/>
    <mergeCell ref="H5:J7"/>
    <mergeCell ref="K5:M7"/>
    <mergeCell ref="F5:G6"/>
  </mergeCells>
  <printOptions horizontalCentered="1"/>
  <pageMargins left="0.19685039370078741" right="0.19685039370078741" top="0.51181102362204722" bottom="0.51181102362204722" header="0.51181102362204722" footer="0.51181102362204722"/>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AJ26"/>
  <sheetViews>
    <sheetView topLeftCell="A2" zoomScale="85" zoomScaleNormal="85" workbookViewId="0">
      <pane ySplit="7" topLeftCell="A15" activePane="bottomLeft" state="frozen"/>
      <selection activeCell="A2" sqref="A2"/>
      <selection pane="bottomLeft" activeCell="T12" sqref="T12"/>
    </sheetView>
  </sheetViews>
  <sheetFormatPr defaultRowHeight="12.75"/>
  <cols>
    <col min="1" max="1" width="3.7109375" customWidth="1"/>
    <col min="2" max="2" width="56.7109375" customWidth="1"/>
    <col min="3" max="3" width="8.28515625" customWidth="1"/>
    <col min="4" max="4" width="6.85546875" hidden="1" customWidth="1"/>
    <col min="5" max="5" width="8.28515625" customWidth="1"/>
    <col min="6" max="6" width="10" customWidth="1"/>
    <col min="7" max="7" width="9.28515625" customWidth="1"/>
    <col min="8" max="8" width="9.5703125" customWidth="1"/>
    <col min="9" max="9" width="7" hidden="1" customWidth="1"/>
    <col min="10" max="10" width="8.7109375" hidden="1" customWidth="1"/>
    <col min="11" max="11" width="6.5703125" hidden="1" customWidth="1"/>
    <col min="12" max="12" width="7.42578125" hidden="1" customWidth="1"/>
    <col min="13" max="14" width="8.7109375" hidden="1" customWidth="1"/>
    <col min="15" max="15" width="6.28515625" hidden="1" customWidth="1"/>
    <col min="16" max="16" width="9.28515625" customWidth="1"/>
    <col min="17" max="17" width="10.5703125" customWidth="1"/>
    <col min="18" max="18" width="10" customWidth="1"/>
    <col min="19" max="19" width="10.85546875" customWidth="1"/>
    <col min="20" max="20" width="11.42578125" customWidth="1"/>
    <col min="21" max="21" width="8.28515625" hidden="1" customWidth="1"/>
    <col min="22" max="22" width="8.7109375" hidden="1" customWidth="1"/>
    <col min="23" max="24" width="8.140625" hidden="1" customWidth="1"/>
    <col min="25" max="25" width="6.28515625" hidden="1" customWidth="1"/>
    <col min="26" max="26" width="10.140625" customWidth="1"/>
    <col min="27" max="27" width="7" hidden="1" customWidth="1"/>
    <col min="28" max="28" width="12.140625" customWidth="1"/>
    <col min="29" max="31" width="9.140625" style="421"/>
  </cols>
  <sheetData>
    <row r="2" spans="1:36" s="275" customFormat="1" ht="15.75">
      <c r="A2" s="704" t="s">
        <v>730</v>
      </c>
      <c r="B2" s="704"/>
      <c r="C2" s="704"/>
      <c r="D2" s="704"/>
      <c r="E2" s="704"/>
      <c r="F2" s="704"/>
      <c r="G2" s="704"/>
      <c r="H2" s="704"/>
      <c r="I2" s="704"/>
      <c r="J2" s="704"/>
      <c r="K2" s="704"/>
      <c r="L2" s="704"/>
      <c r="M2" s="704"/>
      <c r="N2" s="704"/>
      <c r="O2" s="704"/>
      <c r="P2" s="704"/>
      <c r="Q2" s="704"/>
      <c r="R2" s="704"/>
      <c r="S2" s="704"/>
      <c r="T2" s="704"/>
      <c r="U2" s="704"/>
      <c r="V2" s="704"/>
      <c r="W2" s="704"/>
      <c r="X2" s="704"/>
      <c r="Y2" s="704"/>
      <c r="Z2" s="704"/>
      <c r="AA2" s="704"/>
      <c r="AB2" s="704"/>
      <c r="AC2" s="494"/>
      <c r="AD2" s="494"/>
      <c r="AE2" s="494"/>
    </row>
    <row r="3" spans="1:36" s="275" customFormat="1" ht="15.75">
      <c r="A3" s="704" t="s">
        <v>890</v>
      </c>
      <c r="B3" s="704"/>
      <c r="C3" s="704"/>
      <c r="D3" s="704"/>
      <c r="E3" s="704"/>
      <c r="F3" s="704"/>
      <c r="G3" s="704"/>
      <c r="H3" s="704"/>
      <c r="I3" s="704"/>
      <c r="J3" s="704"/>
      <c r="K3" s="704"/>
      <c r="L3" s="704"/>
      <c r="M3" s="704"/>
      <c r="N3" s="704"/>
      <c r="O3" s="704"/>
      <c r="P3" s="704"/>
      <c r="Q3" s="704"/>
      <c r="R3" s="704"/>
      <c r="S3" s="704"/>
      <c r="T3" s="704"/>
      <c r="U3" s="704"/>
      <c r="V3" s="704"/>
      <c r="W3" s="704"/>
      <c r="X3" s="704"/>
      <c r="Y3" s="704"/>
      <c r="Z3" s="704"/>
      <c r="AA3" s="704"/>
      <c r="AB3" s="704"/>
      <c r="AC3" s="494"/>
      <c r="AD3" s="494"/>
      <c r="AE3" s="494"/>
    </row>
    <row r="4" spans="1:36" s="275" customFormat="1" ht="15.75">
      <c r="A4" s="705" t="str">
        <f>'BIỂU 06-CTMTQG '!A3:BA3</f>
        <v xml:space="preserve">(Kèm theo Báo cáo số           /BC-UBND ngày      tháng 11 năm 2023 của Ủy ban nhân dân huyện Mường Tè) </v>
      </c>
      <c r="B4" s="706"/>
      <c r="C4" s="706"/>
      <c r="D4" s="706"/>
      <c r="E4" s="706"/>
      <c r="F4" s="706"/>
      <c r="G4" s="706"/>
      <c r="H4" s="706"/>
      <c r="I4" s="706"/>
      <c r="J4" s="706"/>
      <c r="K4" s="706"/>
      <c r="L4" s="706"/>
      <c r="M4" s="706"/>
      <c r="N4" s="706"/>
      <c r="O4" s="706"/>
      <c r="P4" s="706"/>
      <c r="Q4" s="706"/>
      <c r="R4" s="706"/>
      <c r="S4" s="706"/>
      <c r="T4" s="706"/>
      <c r="U4" s="706"/>
      <c r="V4" s="706"/>
      <c r="W4" s="706"/>
      <c r="X4" s="706"/>
      <c r="Y4" s="706"/>
      <c r="Z4" s="706"/>
      <c r="AA4" s="706"/>
      <c r="AB4" s="706"/>
      <c r="AC4" s="494"/>
      <c r="AD4" s="494"/>
      <c r="AE4" s="494"/>
    </row>
    <row r="5" spans="1:36" s="275" customFormat="1" ht="15.75">
      <c r="A5" s="276"/>
      <c r="B5" s="276"/>
      <c r="C5" s="277"/>
      <c r="D5" s="277"/>
      <c r="E5" s="277"/>
      <c r="F5" s="277"/>
      <c r="G5" s="277"/>
      <c r="H5" s="277"/>
      <c r="I5" s="277"/>
      <c r="J5" s="277"/>
      <c r="K5" s="277"/>
      <c r="L5" s="278"/>
      <c r="M5" s="277"/>
      <c r="N5" s="277"/>
      <c r="O5" s="277"/>
      <c r="P5" s="277"/>
      <c r="Q5" s="277"/>
      <c r="R5" s="277"/>
      <c r="S5" s="277"/>
      <c r="T5" s="496" t="s">
        <v>77</v>
      </c>
      <c r="U5" s="277"/>
      <c r="V5" s="277"/>
      <c r="W5" s="277"/>
      <c r="X5" s="277"/>
      <c r="Y5" s="277"/>
      <c r="Z5" s="496"/>
      <c r="AA5" s="496"/>
      <c r="AB5" s="496"/>
      <c r="AC5" s="494"/>
      <c r="AD5" s="494"/>
      <c r="AE5" s="494"/>
      <c r="AH5" s="495"/>
      <c r="AI5" s="495"/>
      <c r="AJ5" s="495"/>
    </row>
    <row r="6" spans="1:36" s="279" customFormat="1" ht="27.75" customHeight="1">
      <c r="A6" s="707" t="s">
        <v>1</v>
      </c>
      <c r="B6" s="707" t="s">
        <v>506</v>
      </c>
      <c r="C6" s="707" t="s">
        <v>13</v>
      </c>
      <c r="D6" s="707" t="s">
        <v>14</v>
      </c>
      <c r="E6" s="707" t="s">
        <v>507</v>
      </c>
      <c r="F6" s="707" t="s">
        <v>508</v>
      </c>
      <c r="G6" s="707"/>
      <c r="H6" s="707"/>
      <c r="I6" s="707"/>
      <c r="J6" s="707"/>
      <c r="K6" s="707" t="s">
        <v>509</v>
      </c>
      <c r="L6" s="708" t="s">
        <v>510</v>
      </c>
      <c r="M6" s="707" t="s">
        <v>511</v>
      </c>
      <c r="N6" s="707"/>
      <c r="O6" s="707"/>
      <c r="P6" s="707" t="s">
        <v>108</v>
      </c>
      <c r="Q6" s="707"/>
      <c r="R6" s="707"/>
      <c r="S6" s="711" t="s">
        <v>79</v>
      </c>
      <c r="T6" s="712"/>
      <c r="U6" s="563"/>
      <c r="V6" s="707" t="s">
        <v>512</v>
      </c>
      <c r="W6" s="707" t="s">
        <v>513</v>
      </c>
      <c r="X6" s="707"/>
      <c r="Y6" s="707"/>
      <c r="Z6" s="707" t="s">
        <v>888</v>
      </c>
      <c r="AA6" s="707" t="s">
        <v>514</v>
      </c>
      <c r="AB6" s="707" t="s">
        <v>2</v>
      </c>
      <c r="AC6" s="421"/>
      <c r="AD6" s="421"/>
      <c r="AE6" s="421"/>
    </row>
    <row r="7" spans="1:36" s="279" customFormat="1" ht="24.75" customHeight="1">
      <c r="A7" s="707"/>
      <c r="B7" s="707"/>
      <c r="C7" s="707"/>
      <c r="D7" s="707"/>
      <c r="E7" s="707"/>
      <c r="F7" s="707" t="s">
        <v>515</v>
      </c>
      <c r="G7" s="707" t="s">
        <v>9</v>
      </c>
      <c r="H7" s="707" t="s">
        <v>516</v>
      </c>
      <c r="I7" s="707"/>
      <c r="J7" s="707"/>
      <c r="K7" s="707"/>
      <c r="L7" s="708"/>
      <c r="M7" s="707" t="s">
        <v>9</v>
      </c>
      <c r="N7" s="707" t="s">
        <v>517</v>
      </c>
      <c r="O7" s="707"/>
      <c r="P7" s="707" t="s">
        <v>107</v>
      </c>
      <c r="Q7" s="707" t="s">
        <v>532</v>
      </c>
      <c r="R7" s="707" t="s">
        <v>531</v>
      </c>
      <c r="S7" s="707" t="s">
        <v>518</v>
      </c>
      <c r="T7" s="709" t="s">
        <v>92</v>
      </c>
      <c r="U7" s="563"/>
      <c r="V7" s="707"/>
      <c r="W7" s="707" t="s">
        <v>9</v>
      </c>
      <c r="X7" s="707" t="s">
        <v>517</v>
      </c>
      <c r="Y7" s="707"/>
      <c r="Z7" s="707"/>
      <c r="AA7" s="707"/>
      <c r="AB7" s="707"/>
      <c r="AC7" s="421"/>
      <c r="AD7" s="421"/>
      <c r="AE7" s="421"/>
    </row>
    <row r="8" spans="1:36" s="279" customFormat="1" ht="85.5">
      <c r="A8" s="707"/>
      <c r="B8" s="707"/>
      <c r="C8" s="707"/>
      <c r="D8" s="707"/>
      <c r="E8" s="707"/>
      <c r="F8" s="707"/>
      <c r="G8" s="707"/>
      <c r="H8" s="564" t="s">
        <v>4</v>
      </c>
      <c r="I8" s="564" t="s">
        <v>5</v>
      </c>
      <c r="J8" s="564" t="s">
        <v>519</v>
      </c>
      <c r="K8" s="707"/>
      <c r="L8" s="708"/>
      <c r="M8" s="707"/>
      <c r="N8" s="564" t="s">
        <v>4</v>
      </c>
      <c r="O8" s="564" t="s">
        <v>5</v>
      </c>
      <c r="P8" s="707"/>
      <c r="Q8" s="707"/>
      <c r="R8" s="707"/>
      <c r="S8" s="707"/>
      <c r="T8" s="710"/>
      <c r="U8" s="565" t="s">
        <v>520</v>
      </c>
      <c r="V8" s="707"/>
      <c r="W8" s="707"/>
      <c r="X8" s="564" t="s">
        <v>4</v>
      </c>
      <c r="Y8" s="564" t="s">
        <v>5</v>
      </c>
      <c r="Z8" s="707"/>
      <c r="AA8" s="707"/>
      <c r="AB8" s="707"/>
      <c r="AC8" s="421"/>
      <c r="AD8" s="421"/>
      <c r="AE8" s="421"/>
    </row>
    <row r="9" spans="1:36" s="279" customFormat="1" ht="19.5" customHeight="1">
      <c r="A9" s="542"/>
      <c r="B9" s="543" t="s">
        <v>6</v>
      </c>
      <c r="C9" s="237"/>
      <c r="D9" s="237"/>
      <c r="E9" s="237"/>
      <c r="F9" s="237"/>
      <c r="G9" s="555">
        <f>G10</f>
        <v>654000</v>
      </c>
      <c r="H9" s="555">
        <f t="shared" ref="H9:Z9" si="0">H10</f>
        <v>584000</v>
      </c>
      <c r="I9" s="555">
        <f t="shared" si="0"/>
        <v>0</v>
      </c>
      <c r="J9" s="555">
        <f t="shared" si="0"/>
        <v>0</v>
      </c>
      <c r="K9" s="555">
        <f t="shared" si="0"/>
        <v>0</v>
      </c>
      <c r="L9" s="555">
        <f t="shared" si="0"/>
        <v>15000</v>
      </c>
      <c r="M9" s="555">
        <f t="shared" si="0"/>
        <v>654000</v>
      </c>
      <c r="N9" s="555">
        <f t="shared" si="0"/>
        <v>584000</v>
      </c>
      <c r="O9" s="555">
        <f t="shared" si="0"/>
        <v>0</v>
      </c>
      <c r="P9" s="555">
        <f t="shared" si="0"/>
        <v>166430.921</v>
      </c>
      <c r="Q9" s="555">
        <f t="shared" si="0"/>
        <v>42980.6</v>
      </c>
      <c r="R9" s="555">
        <f t="shared" si="0"/>
        <v>166430.921</v>
      </c>
      <c r="S9" s="555">
        <f t="shared" si="0"/>
        <v>296489</v>
      </c>
      <c r="T9" s="555">
        <f t="shared" si="0"/>
        <v>69150</v>
      </c>
      <c r="U9" s="555">
        <f t="shared" si="0"/>
        <v>217053.92099999997</v>
      </c>
      <c r="V9" s="555">
        <f t="shared" si="0"/>
        <v>444392.92099999997</v>
      </c>
      <c r="W9" s="555">
        <f t="shared" si="0"/>
        <v>137715</v>
      </c>
      <c r="X9" s="555">
        <f t="shared" si="0"/>
        <v>137715</v>
      </c>
      <c r="Y9" s="555">
        <f t="shared" si="0"/>
        <v>0</v>
      </c>
      <c r="Z9" s="555">
        <f t="shared" si="0"/>
        <v>57715</v>
      </c>
      <c r="AA9" s="238"/>
      <c r="AB9" s="237"/>
      <c r="AC9" s="421"/>
    </row>
    <row r="10" spans="1:36" s="279" customFormat="1" ht="27" customHeight="1">
      <c r="A10" s="544" t="s">
        <v>10</v>
      </c>
      <c r="B10" s="545" t="s">
        <v>524</v>
      </c>
      <c r="C10" s="280"/>
      <c r="D10" s="280"/>
      <c r="E10" s="280"/>
      <c r="F10" s="280"/>
      <c r="G10" s="556">
        <f>G11+G14+G16+G18</f>
        <v>654000</v>
      </c>
      <c r="H10" s="556">
        <f t="shared" ref="H10:Z10" si="1">H11+H14+H16+H18</f>
        <v>584000</v>
      </c>
      <c r="I10" s="556">
        <f t="shared" si="1"/>
        <v>0</v>
      </c>
      <c r="J10" s="556">
        <f t="shared" si="1"/>
        <v>0</v>
      </c>
      <c r="K10" s="556">
        <f t="shared" si="1"/>
        <v>0</v>
      </c>
      <c r="L10" s="556">
        <f t="shared" si="1"/>
        <v>15000</v>
      </c>
      <c r="M10" s="556">
        <f t="shared" si="1"/>
        <v>654000</v>
      </c>
      <c r="N10" s="556">
        <f t="shared" si="1"/>
        <v>584000</v>
      </c>
      <c r="O10" s="556">
        <f t="shared" si="1"/>
        <v>0</v>
      </c>
      <c r="P10" s="556">
        <f t="shared" si="1"/>
        <v>166430.921</v>
      </c>
      <c r="Q10" s="556">
        <f t="shared" si="1"/>
        <v>42980.6</v>
      </c>
      <c r="R10" s="556">
        <f t="shared" si="1"/>
        <v>166430.921</v>
      </c>
      <c r="S10" s="556">
        <f t="shared" si="1"/>
        <v>296489</v>
      </c>
      <c r="T10" s="556">
        <f t="shared" si="1"/>
        <v>69150</v>
      </c>
      <c r="U10" s="556">
        <f t="shared" si="1"/>
        <v>217053.92099999997</v>
      </c>
      <c r="V10" s="556">
        <f t="shared" si="1"/>
        <v>444392.92099999997</v>
      </c>
      <c r="W10" s="556">
        <f t="shared" si="1"/>
        <v>137715</v>
      </c>
      <c r="X10" s="556">
        <f t="shared" si="1"/>
        <v>137715</v>
      </c>
      <c r="Y10" s="556">
        <f t="shared" si="1"/>
        <v>0</v>
      </c>
      <c r="Z10" s="556">
        <f t="shared" si="1"/>
        <v>57715</v>
      </c>
      <c r="AA10" s="230"/>
      <c r="AB10" s="223"/>
      <c r="AC10" s="421"/>
    </row>
    <row r="11" spans="1:36" s="279" customFormat="1" ht="27" customHeight="1">
      <c r="A11" s="546">
        <v>1</v>
      </c>
      <c r="B11" s="547" t="s">
        <v>521</v>
      </c>
      <c r="C11" s="536"/>
      <c r="D11" s="536"/>
      <c r="E11" s="536"/>
      <c r="F11" s="536"/>
      <c r="G11" s="557">
        <f>SUM(G12:G13)</f>
        <v>229000</v>
      </c>
      <c r="H11" s="557">
        <f t="shared" ref="H11:Z11" si="2">SUM(H12:H13)</f>
        <v>229000</v>
      </c>
      <c r="I11" s="557">
        <f t="shared" si="2"/>
        <v>0</v>
      </c>
      <c r="J11" s="557">
        <f t="shared" si="2"/>
        <v>0</v>
      </c>
      <c r="K11" s="557">
        <f t="shared" si="2"/>
        <v>0</v>
      </c>
      <c r="L11" s="557">
        <f t="shared" si="2"/>
        <v>15000</v>
      </c>
      <c r="M11" s="557">
        <f t="shared" si="2"/>
        <v>229000</v>
      </c>
      <c r="N11" s="557">
        <f t="shared" si="2"/>
        <v>229000</v>
      </c>
      <c r="O11" s="557">
        <f t="shared" si="2"/>
        <v>0</v>
      </c>
      <c r="P11" s="557">
        <f t="shared" si="2"/>
        <v>76530.921000000002</v>
      </c>
      <c r="Q11" s="557">
        <f t="shared" si="2"/>
        <v>2802.6</v>
      </c>
      <c r="R11" s="557">
        <f t="shared" si="2"/>
        <v>76530.921000000002</v>
      </c>
      <c r="S11" s="557">
        <f t="shared" si="2"/>
        <v>170010</v>
      </c>
      <c r="T11" s="557">
        <f t="shared" si="2"/>
        <v>38271</v>
      </c>
      <c r="U11" s="557">
        <f t="shared" si="2"/>
        <v>95368.920999999988</v>
      </c>
      <c r="V11" s="557">
        <f t="shared" si="2"/>
        <v>227107.92099999997</v>
      </c>
      <c r="W11" s="557">
        <f t="shared" si="2"/>
        <v>0</v>
      </c>
      <c r="X11" s="557">
        <f t="shared" si="2"/>
        <v>0</v>
      </c>
      <c r="Y11" s="557">
        <f t="shared" si="2"/>
        <v>0</v>
      </c>
      <c r="Z11" s="557">
        <f t="shared" si="2"/>
        <v>0</v>
      </c>
      <c r="AA11" s="231"/>
      <c r="AB11" s="224"/>
      <c r="AC11" s="421"/>
      <c r="AD11" s="519">
        <f>Q11/P11*100</f>
        <v>3.662049225828603</v>
      </c>
    </row>
    <row r="12" spans="1:36" s="279" customFormat="1" ht="45">
      <c r="A12" s="548" t="s">
        <v>26</v>
      </c>
      <c r="B12" s="549" t="s">
        <v>525</v>
      </c>
      <c r="C12" s="537" t="s">
        <v>293</v>
      </c>
      <c r="D12" s="538"/>
      <c r="E12" s="538" t="s">
        <v>526</v>
      </c>
      <c r="F12" s="229" t="s">
        <v>527</v>
      </c>
      <c r="G12" s="558">
        <f>H12+I12+J12</f>
        <v>149000</v>
      </c>
      <c r="H12" s="558">
        <v>149000</v>
      </c>
      <c r="I12" s="558"/>
      <c r="J12" s="558"/>
      <c r="K12" s="558"/>
      <c r="L12" s="559">
        <v>15000</v>
      </c>
      <c r="M12" s="560">
        <f>N12+O12</f>
        <v>149000</v>
      </c>
      <c r="N12" s="560">
        <v>149000</v>
      </c>
      <c r="O12" s="558"/>
      <c r="P12" s="560">
        <v>51432.258999999998</v>
      </c>
      <c r="Q12" s="560">
        <v>1604.6</v>
      </c>
      <c r="R12" s="560">
        <v>51432.258999999998</v>
      </c>
      <c r="S12" s="560">
        <v>126900</v>
      </c>
      <c r="T12" s="560">
        <f>S12-113000</f>
        <v>13900</v>
      </c>
      <c r="U12" s="560">
        <f>V12-113000</f>
        <v>34634.258999999991</v>
      </c>
      <c r="V12" s="560">
        <f>7202+89000+P12</f>
        <v>147634.25899999999</v>
      </c>
      <c r="W12" s="558">
        <f>X12+Y12</f>
        <v>0</v>
      </c>
      <c r="X12" s="558">
        <v>0</v>
      </c>
      <c r="Y12" s="558"/>
      <c r="Z12" s="558"/>
      <c r="AA12" s="72">
        <v>2023</v>
      </c>
      <c r="AB12" s="225"/>
      <c r="AC12" s="421"/>
    </row>
    <row r="13" spans="1:36" s="279" customFormat="1" ht="27" customHeight="1">
      <c r="A13" s="548" t="s">
        <v>27</v>
      </c>
      <c r="B13" s="549" t="s">
        <v>528</v>
      </c>
      <c r="C13" s="537" t="s">
        <v>529</v>
      </c>
      <c r="D13" s="538"/>
      <c r="E13" s="538" t="s">
        <v>526</v>
      </c>
      <c r="F13" s="229" t="s">
        <v>530</v>
      </c>
      <c r="G13" s="558">
        <f>H13+I13+J13</f>
        <v>80000</v>
      </c>
      <c r="H13" s="558">
        <v>80000</v>
      </c>
      <c r="I13" s="558"/>
      <c r="J13" s="558"/>
      <c r="K13" s="558"/>
      <c r="L13" s="561"/>
      <c r="M13" s="560">
        <f>N13+O13</f>
        <v>80000</v>
      </c>
      <c r="N13" s="560">
        <v>80000</v>
      </c>
      <c r="O13" s="558"/>
      <c r="P13" s="560">
        <v>25098.662</v>
      </c>
      <c r="Q13" s="560">
        <v>1198</v>
      </c>
      <c r="R13" s="560">
        <v>25098.662</v>
      </c>
      <c r="S13" s="560">
        <v>43110</v>
      </c>
      <c r="T13" s="560">
        <f>S13-18739</f>
        <v>24371</v>
      </c>
      <c r="U13" s="560">
        <f>V13-18739</f>
        <v>60734.661999999997</v>
      </c>
      <c r="V13" s="560">
        <f>12375+42000+P13</f>
        <v>79473.661999999997</v>
      </c>
      <c r="W13" s="558">
        <f>X13+Y13</f>
        <v>0</v>
      </c>
      <c r="X13" s="558">
        <v>0</v>
      </c>
      <c r="Y13" s="558"/>
      <c r="Z13" s="558"/>
      <c r="AA13" s="72">
        <v>2023</v>
      </c>
      <c r="AB13" s="225"/>
      <c r="AC13" s="421"/>
    </row>
    <row r="14" spans="1:36" s="279" customFormat="1" ht="27" customHeight="1">
      <c r="A14" s="546">
        <v>2</v>
      </c>
      <c r="B14" s="547" t="s">
        <v>522</v>
      </c>
      <c r="C14" s="536"/>
      <c r="D14" s="536"/>
      <c r="E14" s="536"/>
      <c r="F14" s="536"/>
      <c r="G14" s="557">
        <f>SUM(G15)</f>
        <v>190000</v>
      </c>
      <c r="H14" s="557">
        <f t="shared" ref="H14:Z14" si="3">SUM(H15)</f>
        <v>190000</v>
      </c>
      <c r="I14" s="557">
        <f t="shared" si="3"/>
        <v>0</v>
      </c>
      <c r="J14" s="557">
        <f t="shared" si="3"/>
        <v>0</v>
      </c>
      <c r="K14" s="557">
        <f t="shared" si="3"/>
        <v>0</v>
      </c>
      <c r="L14" s="557">
        <f t="shared" si="3"/>
        <v>0</v>
      </c>
      <c r="M14" s="557">
        <f t="shared" si="3"/>
        <v>190000</v>
      </c>
      <c r="N14" s="557">
        <f t="shared" si="3"/>
        <v>190000</v>
      </c>
      <c r="O14" s="557">
        <f t="shared" si="3"/>
        <v>0</v>
      </c>
      <c r="P14" s="557">
        <f t="shared" si="3"/>
        <v>68500</v>
      </c>
      <c r="Q14" s="557">
        <f t="shared" si="3"/>
        <v>21967</v>
      </c>
      <c r="R14" s="557">
        <f t="shared" si="3"/>
        <v>68500</v>
      </c>
      <c r="S14" s="557">
        <f t="shared" si="3"/>
        <v>63979</v>
      </c>
      <c r="T14" s="557">
        <f t="shared" si="3"/>
        <v>18879</v>
      </c>
      <c r="U14" s="557">
        <f t="shared" si="3"/>
        <v>99285</v>
      </c>
      <c r="V14" s="557">
        <f t="shared" si="3"/>
        <v>144385</v>
      </c>
      <c r="W14" s="557">
        <f t="shared" si="3"/>
        <v>45615</v>
      </c>
      <c r="X14" s="557">
        <f t="shared" si="3"/>
        <v>45615</v>
      </c>
      <c r="Y14" s="557">
        <f t="shared" si="3"/>
        <v>0</v>
      </c>
      <c r="Z14" s="557">
        <f t="shared" si="3"/>
        <v>45615</v>
      </c>
      <c r="AA14" s="231"/>
      <c r="AB14" s="224"/>
      <c r="AC14" s="421"/>
    </row>
    <row r="15" spans="1:36" s="279" customFormat="1" ht="27" customHeight="1">
      <c r="A15" s="548" t="s">
        <v>26</v>
      </c>
      <c r="B15" s="550" t="s">
        <v>533</v>
      </c>
      <c r="C15" s="539" t="s">
        <v>534</v>
      </c>
      <c r="D15" s="538"/>
      <c r="E15" s="540" t="s">
        <v>535</v>
      </c>
      <c r="F15" s="538" t="s">
        <v>536</v>
      </c>
      <c r="G15" s="558">
        <f>H15+I15+J15</f>
        <v>190000</v>
      </c>
      <c r="H15" s="558">
        <v>190000</v>
      </c>
      <c r="I15" s="558"/>
      <c r="J15" s="558"/>
      <c r="K15" s="558"/>
      <c r="L15" s="561"/>
      <c r="M15" s="558">
        <f>N15+O15</f>
        <v>190000</v>
      </c>
      <c r="N15" s="560">
        <v>190000</v>
      </c>
      <c r="O15" s="558"/>
      <c r="P15" s="560">
        <v>68500</v>
      </c>
      <c r="Q15" s="560">
        <v>21967</v>
      </c>
      <c r="R15" s="560">
        <v>68500</v>
      </c>
      <c r="S15" s="560">
        <v>63979</v>
      </c>
      <c r="T15" s="560">
        <f>S15-45100</f>
        <v>18879</v>
      </c>
      <c r="U15" s="560">
        <f>V15-45100</f>
        <v>99285</v>
      </c>
      <c r="V15" s="558">
        <f>200+75685+P15</f>
        <v>144385</v>
      </c>
      <c r="W15" s="558">
        <f>X15+Y15</f>
        <v>45615</v>
      </c>
      <c r="X15" s="558">
        <f>N15-V15</f>
        <v>45615</v>
      </c>
      <c r="Y15" s="558"/>
      <c r="Z15" s="558">
        <f>X15</f>
        <v>45615</v>
      </c>
      <c r="AA15" s="72">
        <v>2024</v>
      </c>
      <c r="AB15" s="225"/>
      <c r="AC15" s="421"/>
      <c r="AD15" s="519">
        <f>Q15/P15*100</f>
        <v>32.068613138686132</v>
      </c>
    </row>
    <row r="16" spans="1:36" s="279" customFormat="1" ht="27" customHeight="1">
      <c r="A16" s="546">
        <v>3</v>
      </c>
      <c r="B16" s="547" t="s">
        <v>523</v>
      </c>
      <c r="C16" s="536"/>
      <c r="D16" s="536"/>
      <c r="E16" s="536"/>
      <c r="F16" s="536"/>
      <c r="G16" s="557">
        <f>SUM(G17)</f>
        <v>85000</v>
      </c>
      <c r="H16" s="557">
        <f t="shared" ref="H16:Z16" si="4">SUM(H17)</f>
        <v>85000</v>
      </c>
      <c r="I16" s="557">
        <f t="shared" si="4"/>
        <v>0</v>
      </c>
      <c r="J16" s="557">
        <f t="shared" si="4"/>
        <v>0</v>
      </c>
      <c r="K16" s="557">
        <f t="shared" si="4"/>
        <v>0</v>
      </c>
      <c r="L16" s="557">
        <f t="shared" si="4"/>
        <v>0</v>
      </c>
      <c r="M16" s="557">
        <f t="shared" si="4"/>
        <v>85000</v>
      </c>
      <c r="N16" s="557">
        <f t="shared" si="4"/>
        <v>85000</v>
      </c>
      <c r="O16" s="557">
        <f t="shared" si="4"/>
        <v>0</v>
      </c>
      <c r="P16" s="557">
        <f t="shared" si="4"/>
        <v>21400</v>
      </c>
      <c r="Q16" s="557">
        <f t="shared" si="4"/>
        <v>18211</v>
      </c>
      <c r="R16" s="557">
        <f t="shared" si="4"/>
        <v>21400</v>
      </c>
      <c r="S16" s="557">
        <f t="shared" si="4"/>
        <v>62500</v>
      </c>
      <c r="T16" s="557">
        <f t="shared" si="4"/>
        <v>12000</v>
      </c>
      <c r="U16" s="557">
        <f t="shared" si="4"/>
        <v>22400</v>
      </c>
      <c r="V16" s="557">
        <f t="shared" si="4"/>
        <v>72900</v>
      </c>
      <c r="W16" s="557">
        <f t="shared" si="4"/>
        <v>12100</v>
      </c>
      <c r="X16" s="557">
        <f t="shared" si="4"/>
        <v>12100</v>
      </c>
      <c r="Y16" s="557">
        <f t="shared" si="4"/>
        <v>0</v>
      </c>
      <c r="Z16" s="557">
        <f t="shared" si="4"/>
        <v>12100</v>
      </c>
      <c r="AA16" s="231"/>
      <c r="AB16" s="224"/>
      <c r="AC16" s="421"/>
    </row>
    <row r="17" spans="1:31" s="279" customFormat="1" ht="27" customHeight="1">
      <c r="A17" s="548" t="s">
        <v>26</v>
      </c>
      <c r="B17" s="551" t="s">
        <v>537</v>
      </c>
      <c r="C17" s="539" t="s">
        <v>534</v>
      </c>
      <c r="D17" s="538"/>
      <c r="E17" s="540" t="s">
        <v>538</v>
      </c>
      <c r="F17" s="538" t="s">
        <v>539</v>
      </c>
      <c r="G17" s="558">
        <f>H17+I17+J17</f>
        <v>85000</v>
      </c>
      <c r="H17" s="558">
        <v>85000</v>
      </c>
      <c r="I17" s="558"/>
      <c r="J17" s="558"/>
      <c r="K17" s="558"/>
      <c r="L17" s="561"/>
      <c r="M17" s="558">
        <f>N17+O17</f>
        <v>85000</v>
      </c>
      <c r="N17" s="558">
        <v>85000</v>
      </c>
      <c r="O17" s="558"/>
      <c r="P17" s="560">
        <f>13400+8000</f>
        <v>21400</v>
      </c>
      <c r="Q17" s="560">
        <v>18211</v>
      </c>
      <c r="R17" s="560">
        <f>13400+8000</f>
        <v>21400</v>
      </c>
      <c r="S17" s="558">
        <v>62500</v>
      </c>
      <c r="T17" s="558">
        <f>S17-50500</f>
        <v>12000</v>
      </c>
      <c r="U17" s="560">
        <f>N17-50500-12100</f>
        <v>22400</v>
      </c>
      <c r="V17" s="558">
        <f>51500+P17</f>
        <v>72900</v>
      </c>
      <c r="W17" s="558">
        <f>X17+Y17</f>
        <v>12100</v>
      </c>
      <c r="X17" s="558">
        <f>N17-V17</f>
        <v>12100</v>
      </c>
      <c r="Y17" s="558"/>
      <c r="Z17" s="558">
        <f>N17-V17</f>
        <v>12100</v>
      </c>
      <c r="AA17" s="72">
        <v>2025</v>
      </c>
      <c r="AB17" s="225"/>
      <c r="AC17" s="421"/>
      <c r="AD17" s="519">
        <f>Q17/P17*100</f>
        <v>85.098130841121502</v>
      </c>
    </row>
    <row r="18" spans="1:31" s="279" customFormat="1" ht="27" customHeight="1">
      <c r="A18" s="546">
        <v>4</v>
      </c>
      <c r="B18" s="547" t="s">
        <v>136</v>
      </c>
      <c r="C18" s="536"/>
      <c r="D18" s="536"/>
      <c r="E18" s="536"/>
      <c r="F18" s="536"/>
      <c r="G18" s="557">
        <f>SUM(G19)</f>
        <v>150000</v>
      </c>
      <c r="H18" s="557">
        <f t="shared" ref="H18:AA18" si="5">SUM(H19)</f>
        <v>80000</v>
      </c>
      <c r="I18" s="557">
        <f t="shared" si="5"/>
        <v>0</v>
      </c>
      <c r="J18" s="557">
        <f t="shared" si="5"/>
        <v>0</v>
      </c>
      <c r="K18" s="557">
        <f t="shared" si="5"/>
        <v>0</v>
      </c>
      <c r="L18" s="557">
        <f t="shared" si="5"/>
        <v>0</v>
      </c>
      <c r="M18" s="557">
        <f t="shared" si="5"/>
        <v>150000</v>
      </c>
      <c r="N18" s="557">
        <f t="shared" si="5"/>
        <v>80000</v>
      </c>
      <c r="O18" s="557">
        <f t="shared" si="5"/>
        <v>0</v>
      </c>
      <c r="P18" s="557">
        <f t="shared" si="5"/>
        <v>0</v>
      </c>
      <c r="Q18" s="557">
        <f t="shared" si="5"/>
        <v>0</v>
      </c>
      <c r="R18" s="557">
        <f t="shared" si="5"/>
        <v>0</v>
      </c>
      <c r="S18" s="557">
        <f t="shared" si="5"/>
        <v>0</v>
      </c>
      <c r="T18" s="557">
        <f t="shared" si="5"/>
        <v>0</v>
      </c>
      <c r="U18" s="557">
        <f t="shared" si="5"/>
        <v>0</v>
      </c>
      <c r="V18" s="557">
        <f t="shared" si="5"/>
        <v>0</v>
      </c>
      <c r="W18" s="557">
        <f t="shared" si="5"/>
        <v>80000</v>
      </c>
      <c r="X18" s="557">
        <f t="shared" si="5"/>
        <v>80000</v>
      </c>
      <c r="Y18" s="557">
        <f t="shared" si="5"/>
        <v>0</v>
      </c>
      <c r="Z18" s="557">
        <f t="shared" si="5"/>
        <v>0</v>
      </c>
      <c r="AA18" s="231">
        <f t="shared" si="5"/>
        <v>0</v>
      </c>
      <c r="AB18" s="224"/>
      <c r="AC18" s="421"/>
    </row>
    <row r="19" spans="1:31" s="279" customFormat="1" ht="38.25">
      <c r="A19" s="548" t="s">
        <v>26</v>
      </c>
      <c r="B19" s="552" t="s">
        <v>540</v>
      </c>
      <c r="C19" s="539" t="s">
        <v>534</v>
      </c>
      <c r="D19" s="541"/>
      <c r="E19" s="541"/>
      <c r="F19" s="541"/>
      <c r="G19" s="558">
        <v>150000</v>
      </c>
      <c r="H19" s="558">
        <v>80000</v>
      </c>
      <c r="I19" s="558"/>
      <c r="J19" s="558"/>
      <c r="K19" s="558"/>
      <c r="L19" s="561"/>
      <c r="M19" s="558">
        <v>150000</v>
      </c>
      <c r="N19" s="558">
        <v>80000</v>
      </c>
      <c r="O19" s="558"/>
      <c r="P19" s="558"/>
      <c r="Q19" s="558"/>
      <c r="R19" s="558"/>
      <c r="S19" s="558"/>
      <c r="T19" s="558"/>
      <c r="U19" s="558"/>
      <c r="V19" s="558"/>
      <c r="W19" s="558">
        <f>X19+Y19</f>
        <v>80000</v>
      </c>
      <c r="X19" s="558">
        <f>N19-V19</f>
        <v>80000</v>
      </c>
      <c r="Y19" s="558"/>
      <c r="Z19" s="560"/>
      <c r="AA19" s="72"/>
      <c r="AB19" s="72" t="s">
        <v>889</v>
      </c>
      <c r="AC19" s="421"/>
    </row>
    <row r="20" spans="1:31" s="279" customFormat="1" ht="15">
      <c r="A20" s="553"/>
      <c r="B20" s="554"/>
      <c r="C20" s="541"/>
      <c r="D20" s="541"/>
      <c r="E20" s="541"/>
      <c r="F20" s="541"/>
      <c r="G20" s="554"/>
      <c r="H20" s="554"/>
      <c r="I20" s="554"/>
      <c r="J20" s="554"/>
      <c r="K20" s="554"/>
      <c r="L20" s="562"/>
      <c r="M20" s="554"/>
      <c r="N20" s="554"/>
      <c r="O20" s="554"/>
      <c r="P20" s="554"/>
      <c r="Q20" s="554"/>
      <c r="R20" s="554"/>
      <c r="S20" s="554"/>
      <c r="T20" s="554"/>
      <c r="U20" s="554"/>
      <c r="V20" s="554"/>
      <c r="W20" s="554"/>
      <c r="X20" s="554"/>
      <c r="Y20" s="554"/>
      <c r="Z20" s="554"/>
      <c r="AA20" s="72"/>
      <c r="AB20" s="225"/>
      <c r="AC20" s="421"/>
    </row>
    <row r="21" spans="1:31" s="279" customFormat="1">
      <c r="A21" s="75"/>
      <c r="B21" s="75"/>
      <c r="C21" s="367"/>
      <c r="D21" s="367"/>
      <c r="E21" s="367"/>
      <c r="F21" s="367"/>
      <c r="G21" s="227"/>
      <c r="H21" s="227"/>
      <c r="I21" s="227"/>
      <c r="J21" s="227"/>
      <c r="K21" s="227"/>
      <c r="L21" s="228"/>
      <c r="M21" s="227"/>
      <c r="N21" s="227"/>
      <c r="O21" s="227"/>
      <c r="P21" s="227"/>
      <c r="Q21" s="227"/>
      <c r="R21" s="227"/>
      <c r="S21" s="227"/>
      <c r="T21" s="227"/>
      <c r="U21" s="227"/>
      <c r="V21" s="227"/>
      <c r="W21" s="227"/>
      <c r="X21" s="227"/>
      <c r="Y21" s="227"/>
      <c r="Z21" s="227"/>
      <c r="AA21" s="75"/>
      <c r="AB21" s="227"/>
      <c r="AC21" s="421"/>
    </row>
    <row r="22" spans="1:31" s="279" customFormat="1">
      <c r="AC22" s="421"/>
      <c r="AD22" s="421"/>
      <c r="AE22" s="421"/>
    </row>
    <row r="23" spans="1:31" s="279" customFormat="1">
      <c r="AC23" s="421"/>
      <c r="AD23" s="421"/>
      <c r="AE23" s="421"/>
    </row>
    <row r="24" spans="1:31" s="279" customFormat="1">
      <c r="AC24" s="421"/>
      <c r="AD24" s="421"/>
      <c r="AE24" s="421"/>
    </row>
    <row r="25" spans="1:31" s="279" customFormat="1">
      <c r="AC25" s="421"/>
      <c r="AD25" s="421"/>
      <c r="AE25" s="421"/>
    </row>
    <row r="26" spans="1:31" s="279" customFormat="1">
      <c r="AC26" s="421"/>
      <c r="AD26" s="421"/>
      <c r="AE26" s="421"/>
    </row>
  </sheetData>
  <mergeCells count="31">
    <mergeCell ref="W7:W8"/>
    <mergeCell ref="X7:Y7"/>
    <mergeCell ref="W6:Y6"/>
    <mergeCell ref="Z6:Z8"/>
    <mergeCell ref="AA6:AA8"/>
    <mergeCell ref="K6:K8"/>
    <mergeCell ref="L6:L8"/>
    <mergeCell ref="M6:O6"/>
    <mergeCell ref="P6:R6"/>
    <mergeCell ref="V6:V8"/>
    <mergeCell ref="Q7:Q8"/>
    <mergeCell ref="R7:R8"/>
    <mergeCell ref="S7:S8"/>
    <mergeCell ref="T7:T8"/>
    <mergeCell ref="S6:T6"/>
    <mergeCell ref="A2:AB2"/>
    <mergeCell ref="A3:AB3"/>
    <mergeCell ref="A4:AB4"/>
    <mergeCell ref="A6:A8"/>
    <mergeCell ref="B6:B8"/>
    <mergeCell ref="C6:C8"/>
    <mergeCell ref="D6:D8"/>
    <mergeCell ref="E6:E8"/>
    <mergeCell ref="F6:J6"/>
    <mergeCell ref="AB6:AB8"/>
    <mergeCell ref="F7:F8"/>
    <mergeCell ref="G7:G8"/>
    <mergeCell ref="H7:J7"/>
    <mergeCell ref="M7:M8"/>
    <mergeCell ref="N7:O7"/>
    <mergeCell ref="P7:P8"/>
  </mergeCells>
  <printOptions horizontalCentered="1"/>
  <pageMargins left="0.19685039370078741" right="0.19685039370078741" top="0.51181102362204722" bottom="0.31496062992125984" header="0.51181102362204722" footer="0.51181102362204722"/>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N105"/>
  <sheetViews>
    <sheetView zoomScale="85" zoomScaleNormal="85" workbookViewId="0">
      <pane ySplit="9" topLeftCell="A43" activePane="bottomLeft" state="frozen"/>
      <selection pane="bottomLeft" activeCell="S46" sqref="S46"/>
    </sheetView>
  </sheetViews>
  <sheetFormatPr defaultRowHeight="12.75"/>
  <cols>
    <col min="1" max="1" width="4.140625" customWidth="1"/>
    <col min="2" max="2" width="42.42578125" customWidth="1"/>
    <col min="3" max="4" width="7.85546875" style="273" customWidth="1"/>
    <col min="5" max="5" width="6.7109375" style="273" customWidth="1"/>
    <col min="7" max="7" width="8.85546875" customWidth="1"/>
    <col min="8" max="8" width="6.5703125" customWidth="1"/>
    <col min="9" max="9" width="8.28515625" customWidth="1"/>
    <col min="10" max="10" width="7.42578125" hidden="1" customWidth="1"/>
    <col min="11" max="11" width="8" hidden="1" customWidth="1"/>
    <col min="12" max="12" width="8.7109375" hidden="1" customWidth="1"/>
    <col min="13" max="13" width="10.140625" hidden="1" customWidth="1"/>
    <col min="14" max="14" width="9.5703125" hidden="1" customWidth="1"/>
    <col min="15" max="15" width="8.7109375" hidden="1" customWidth="1"/>
    <col min="16" max="16" width="9.42578125" customWidth="1"/>
    <col min="17" max="17" width="9.140625" customWidth="1"/>
    <col min="18" max="18" width="10.28515625" customWidth="1"/>
    <col min="19" max="19" width="9.28515625" customWidth="1"/>
    <col min="20" max="20" width="10.5703125" customWidth="1"/>
    <col min="21" max="21" width="7.7109375" customWidth="1"/>
    <col min="22" max="22" width="7.42578125" hidden="1" customWidth="1"/>
    <col min="23" max="23" width="5.7109375" hidden="1" customWidth="1"/>
    <col min="24" max="24" width="7.28515625" hidden="1" customWidth="1"/>
    <col min="25" max="25" width="8.140625" hidden="1" customWidth="1"/>
    <col min="26" max="26" width="12.140625" customWidth="1"/>
    <col min="27" max="27" width="7.28515625" hidden="1" customWidth="1"/>
    <col min="28" max="28" width="9.85546875" customWidth="1"/>
    <col min="29" max="29" width="9.140625" style="590"/>
    <col min="30" max="30" width="11.140625" style="590" customWidth="1"/>
    <col min="31" max="31" width="16.42578125" style="590" customWidth="1"/>
    <col min="32" max="33" width="9.140625" style="590"/>
    <col min="36" max="36" width="8.42578125" customWidth="1"/>
    <col min="37" max="37" width="10.28515625" style="576" hidden="1" customWidth="1"/>
    <col min="38" max="38" width="10.42578125" style="576" hidden="1" customWidth="1"/>
  </cols>
  <sheetData>
    <row r="1" spans="1:38" s="275" customFormat="1" ht="15.75">
      <c r="AC1" s="277"/>
      <c r="AD1" s="277"/>
      <c r="AE1" s="277"/>
      <c r="AF1" s="277"/>
      <c r="AG1" s="277"/>
      <c r="AK1" s="572"/>
      <c r="AL1" s="572"/>
    </row>
    <row r="2" spans="1:38" s="275" customFormat="1" ht="15.75">
      <c r="A2" s="713" t="s">
        <v>731</v>
      </c>
      <c r="B2" s="713"/>
      <c r="C2" s="713"/>
      <c r="D2" s="713"/>
      <c r="E2" s="713"/>
      <c r="F2" s="713"/>
      <c r="G2" s="713"/>
      <c r="H2" s="713"/>
      <c r="I2" s="713"/>
      <c r="J2" s="713"/>
      <c r="K2" s="713"/>
      <c r="L2" s="713"/>
      <c r="M2" s="713"/>
      <c r="N2" s="713"/>
      <c r="O2" s="713"/>
      <c r="P2" s="713"/>
      <c r="Q2" s="713"/>
      <c r="R2" s="713"/>
      <c r="S2" s="713"/>
      <c r="T2" s="713"/>
      <c r="U2" s="713"/>
      <c r="V2" s="713"/>
      <c r="W2" s="713"/>
      <c r="X2" s="713"/>
      <c r="Y2" s="713"/>
      <c r="Z2" s="713"/>
      <c r="AA2" s="713"/>
      <c r="AB2" s="713"/>
      <c r="AC2" s="277"/>
      <c r="AD2" s="277"/>
      <c r="AE2" s="277"/>
      <c r="AF2" s="277"/>
      <c r="AG2" s="277"/>
      <c r="AK2" s="572"/>
      <c r="AL2" s="572"/>
    </row>
    <row r="3" spans="1:38" s="275" customFormat="1" ht="15.75">
      <c r="A3" s="714" t="s">
        <v>891</v>
      </c>
      <c r="B3" s="714"/>
      <c r="C3" s="714"/>
      <c r="D3" s="714"/>
      <c r="E3" s="714"/>
      <c r="F3" s="714"/>
      <c r="G3" s="714"/>
      <c r="H3" s="714"/>
      <c r="I3" s="714"/>
      <c r="J3" s="714"/>
      <c r="K3" s="714"/>
      <c r="L3" s="714"/>
      <c r="M3" s="714"/>
      <c r="N3" s="714"/>
      <c r="O3" s="714"/>
      <c r="P3" s="714"/>
      <c r="Q3" s="714"/>
      <c r="R3" s="714"/>
      <c r="S3" s="714"/>
      <c r="T3" s="714"/>
      <c r="U3" s="714"/>
      <c r="V3" s="714"/>
      <c r="W3" s="714"/>
      <c r="X3" s="714"/>
      <c r="Y3" s="714"/>
      <c r="Z3" s="714"/>
      <c r="AA3" s="714"/>
      <c r="AB3" s="714"/>
      <c r="AC3" s="277"/>
      <c r="AD3" s="277"/>
      <c r="AE3" s="277"/>
      <c r="AF3" s="277"/>
      <c r="AG3" s="277"/>
      <c r="AK3" s="572"/>
      <c r="AL3" s="572"/>
    </row>
    <row r="4" spans="1:38" s="275" customFormat="1" ht="15.75">
      <c r="A4" s="715" t="str">
        <f>'BIỂU 01-NSTW'!A4:AB4</f>
        <v xml:space="preserve">(Kèm theo Báo cáo số           /BC-UBND ngày      tháng 11 năm 2023 của Ủy ban nhân dân huyện Mường Tè) </v>
      </c>
      <c r="B4" s="716"/>
      <c r="C4" s="716"/>
      <c r="D4" s="716"/>
      <c r="E4" s="716"/>
      <c r="F4" s="716"/>
      <c r="G4" s="716"/>
      <c r="H4" s="716"/>
      <c r="I4" s="716"/>
      <c r="J4" s="716"/>
      <c r="K4" s="716"/>
      <c r="L4" s="716"/>
      <c r="M4" s="716"/>
      <c r="N4" s="716"/>
      <c r="O4" s="716"/>
      <c r="P4" s="716"/>
      <c r="Q4" s="716"/>
      <c r="R4" s="716"/>
      <c r="S4" s="716"/>
      <c r="T4" s="716"/>
      <c r="U4" s="716"/>
      <c r="V4" s="716"/>
      <c r="W4" s="716"/>
      <c r="X4" s="716"/>
      <c r="Y4" s="716"/>
      <c r="Z4" s="716"/>
      <c r="AA4" s="716"/>
      <c r="AB4" s="716"/>
      <c r="AC4" s="277"/>
      <c r="AD4" s="277"/>
      <c r="AE4" s="277"/>
      <c r="AF4" s="277"/>
      <c r="AG4" s="277"/>
      <c r="AK4" s="572"/>
      <c r="AL4" s="572"/>
    </row>
    <row r="5" spans="1:38" s="275" customFormat="1" ht="15.75">
      <c r="A5" s="282"/>
      <c r="B5" s="282"/>
      <c r="C5" s="278"/>
      <c r="D5" s="278"/>
      <c r="E5" s="278"/>
      <c r="F5" s="278"/>
      <c r="G5" s="278"/>
      <c r="H5" s="278"/>
      <c r="I5" s="278"/>
      <c r="J5" s="278"/>
      <c r="K5" s="278"/>
      <c r="L5" s="278"/>
      <c r="M5" s="278"/>
      <c r="N5" s="278"/>
      <c r="O5" s="278"/>
      <c r="P5" s="278"/>
      <c r="Q5" s="278"/>
      <c r="R5" s="278"/>
      <c r="S5" s="278"/>
      <c r="T5" s="278"/>
      <c r="U5" s="278"/>
      <c r="V5" s="278"/>
      <c r="W5" s="278"/>
      <c r="X5" s="278"/>
      <c r="Y5" s="278"/>
      <c r="Z5" s="609" t="s">
        <v>77</v>
      </c>
      <c r="AA5" s="609"/>
      <c r="AB5" s="609"/>
      <c r="AC5" s="277"/>
      <c r="AD5" s="277"/>
      <c r="AE5" s="277"/>
      <c r="AF5" s="277"/>
      <c r="AG5" s="277"/>
      <c r="AK5" s="572"/>
      <c r="AL5" s="572"/>
    </row>
    <row r="6" spans="1:38" s="279" customFormat="1">
      <c r="A6" s="717" t="s">
        <v>1</v>
      </c>
      <c r="B6" s="717" t="s">
        <v>506</v>
      </c>
      <c r="C6" s="717" t="s">
        <v>13</v>
      </c>
      <c r="D6" s="717" t="s">
        <v>14</v>
      </c>
      <c r="E6" s="717" t="s">
        <v>507</v>
      </c>
      <c r="F6" s="717" t="s">
        <v>541</v>
      </c>
      <c r="G6" s="717"/>
      <c r="H6" s="717"/>
      <c r="I6" s="717"/>
      <c r="J6" s="717" t="s">
        <v>509</v>
      </c>
      <c r="K6" s="717" t="s">
        <v>542</v>
      </c>
      <c r="L6" s="717" t="s">
        <v>543</v>
      </c>
      <c r="M6" s="717"/>
      <c r="N6" s="717"/>
      <c r="O6" s="717"/>
      <c r="P6" s="717" t="s">
        <v>108</v>
      </c>
      <c r="Q6" s="717"/>
      <c r="R6" s="717"/>
      <c r="S6" s="721" t="s">
        <v>79</v>
      </c>
      <c r="T6" s="722"/>
      <c r="U6" s="717" t="s">
        <v>544</v>
      </c>
      <c r="V6" s="717" t="s">
        <v>513</v>
      </c>
      <c r="W6" s="717"/>
      <c r="X6" s="717"/>
      <c r="Y6" s="717"/>
      <c r="Z6" s="717" t="s">
        <v>893</v>
      </c>
      <c r="AA6" s="717" t="s">
        <v>514</v>
      </c>
      <c r="AB6" s="717" t="s">
        <v>2</v>
      </c>
      <c r="AC6" s="590"/>
      <c r="AD6" s="590"/>
      <c r="AE6" s="590"/>
      <c r="AF6" s="590"/>
      <c r="AG6" s="590"/>
      <c r="AK6" s="571"/>
      <c r="AL6" s="571"/>
    </row>
    <row r="7" spans="1:38" s="279" customFormat="1">
      <c r="A7" s="717"/>
      <c r="B7" s="717"/>
      <c r="C7" s="717"/>
      <c r="D7" s="717"/>
      <c r="E7" s="717"/>
      <c r="F7" s="717" t="s">
        <v>515</v>
      </c>
      <c r="G7" s="717" t="s">
        <v>9</v>
      </c>
      <c r="H7" s="717" t="s">
        <v>545</v>
      </c>
      <c r="I7" s="717"/>
      <c r="J7" s="717"/>
      <c r="K7" s="717"/>
      <c r="L7" s="717" t="s">
        <v>9</v>
      </c>
      <c r="M7" s="717" t="s">
        <v>545</v>
      </c>
      <c r="N7" s="717"/>
      <c r="O7" s="717"/>
      <c r="P7" s="717" t="s">
        <v>107</v>
      </c>
      <c r="Q7" s="717" t="s">
        <v>532</v>
      </c>
      <c r="R7" s="717" t="s">
        <v>531</v>
      </c>
      <c r="S7" s="717" t="s">
        <v>518</v>
      </c>
      <c r="T7" s="718" t="s">
        <v>546</v>
      </c>
      <c r="U7" s="717"/>
      <c r="V7" s="717" t="s">
        <v>9</v>
      </c>
      <c r="W7" s="717" t="s">
        <v>545</v>
      </c>
      <c r="X7" s="717"/>
      <c r="Y7" s="717"/>
      <c r="Z7" s="717"/>
      <c r="AA7" s="717"/>
      <c r="AB7" s="717"/>
      <c r="AC7" s="590"/>
      <c r="AD7" s="590"/>
      <c r="AE7" s="590"/>
      <c r="AF7" s="590"/>
      <c r="AG7" s="590"/>
      <c r="AK7" s="571"/>
      <c r="AL7" s="571"/>
    </row>
    <row r="8" spans="1:38" s="279" customFormat="1">
      <c r="A8" s="717"/>
      <c r="B8" s="717"/>
      <c r="C8" s="717"/>
      <c r="D8" s="717"/>
      <c r="E8" s="717"/>
      <c r="F8" s="717"/>
      <c r="G8" s="717"/>
      <c r="H8" s="717" t="s">
        <v>4</v>
      </c>
      <c r="I8" s="717" t="s">
        <v>5</v>
      </c>
      <c r="J8" s="717"/>
      <c r="K8" s="717"/>
      <c r="L8" s="717"/>
      <c r="M8" s="717" t="s">
        <v>4</v>
      </c>
      <c r="N8" s="717" t="s">
        <v>5</v>
      </c>
      <c r="O8" s="717"/>
      <c r="P8" s="717"/>
      <c r="Q8" s="717"/>
      <c r="R8" s="717"/>
      <c r="S8" s="717"/>
      <c r="T8" s="719"/>
      <c r="U8" s="717"/>
      <c r="V8" s="717"/>
      <c r="W8" s="717" t="s">
        <v>4</v>
      </c>
      <c r="X8" s="717" t="s">
        <v>5</v>
      </c>
      <c r="Y8" s="717"/>
      <c r="Z8" s="717"/>
      <c r="AA8" s="717"/>
      <c r="AB8" s="717"/>
      <c r="AC8" s="590"/>
      <c r="AD8" s="590"/>
      <c r="AE8" s="590"/>
      <c r="AF8" s="590"/>
      <c r="AG8" s="590"/>
      <c r="AK8" s="571"/>
      <c r="AL8" s="571"/>
    </row>
    <row r="9" spans="1:38" s="279" customFormat="1" ht="63.75">
      <c r="A9" s="717"/>
      <c r="B9" s="717"/>
      <c r="C9" s="717"/>
      <c r="D9" s="717"/>
      <c r="E9" s="717"/>
      <c r="F9" s="717"/>
      <c r="G9" s="717"/>
      <c r="H9" s="717"/>
      <c r="I9" s="717"/>
      <c r="J9" s="717"/>
      <c r="K9" s="717"/>
      <c r="L9" s="717"/>
      <c r="M9" s="717"/>
      <c r="N9" s="274" t="s">
        <v>547</v>
      </c>
      <c r="O9" s="274" t="s">
        <v>548</v>
      </c>
      <c r="P9" s="717"/>
      <c r="Q9" s="717"/>
      <c r="R9" s="717"/>
      <c r="S9" s="717"/>
      <c r="T9" s="720"/>
      <c r="U9" s="717"/>
      <c r="V9" s="717"/>
      <c r="W9" s="717"/>
      <c r="X9" s="274" t="s">
        <v>547</v>
      </c>
      <c r="Y9" s="274" t="s">
        <v>548</v>
      </c>
      <c r="Z9" s="717"/>
      <c r="AA9" s="717"/>
      <c r="AB9" s="717"/>
      <c r="AC9" s="590"/>
      <c r="AD9" s="590"/>
      <c r="AE9" s="590"/>
      <c r="AF9" s="590"/>
      <c r="AG9" s="590"/>
      <c r="AK9" s="571"/>
      <c r="AL9" s="571"/>
    </row>
    <row r="10" spans="1:38" s="279" customFormat="1" ht="23.45" customHeight="1">
      <c r="A10" s="255"/>
      <c r="B10" s="236" t="s">
        <v>6</v>
      </c>
      <c r="C10" s="284"/>
      <c r="D10" s="284"/>
      <c r="E10" s="284"/>
      <c r="F10" s="284"/>
      <c r="G10" s="238">
        <f>G11+G28</f>
        <v>670041</v>
      </c>
      <c r="H10" s="238">
        <f t="shared" ref="H10:Z10" si="0">H11+H28</f>
        <v>0</v>
      </c>
      <c r="I10" s="238">
        <f t="shared" si="0"/>
        <v>252177</v>
      </c>
      <c r="J10" s="238">
        <f t="shared" si="0"/>
        <v>89972.241999999998</v>
      </c>
      <c r="K10" s="238">
        <f t="shared" si="0"/>
        <v>0</v>
      </c>
      <c r="L10" s="238">
        <f t="shared" si="0"/>
        <v>234901.158</v>
      </c>
      <c r="M10" s="238">
        <f t="shared" si="0"/>
        <v>1736</v>
      </c>
      <c r="N10" s="238">
        <f t="shared" si="0"/>
        <v>60951.190999999999</v>
      </c>
      <c r="O10" s="238">
        <f t="shared" si="0"/>
        <v>172213.967</v>
      </c>
      <c r="P10" s="238">
        <f t="shared" si="0"/>
        <v>63939.190999999999</v>
      </c>
      <c r="Q10" s="238">
        <f t="shared" si="0"/>
        <v>43906.313000000009</v>
      </c>
      <c r="R10" s="238">
        <f t="shared" si="0"/>
        <v>54039.190999999999</v>
      </c>
      <c r="S10" s="238">
        <f t="shared" si="0"/>
        <v>188969.45299999998</v>
      </c>
      <c r="T10" s="238">
        <f t="shared" si="0"/>
        <v>25230</v>
      </c>
      <c r="U10" s="238">
        <f t="shared" si="0"/>
        <v>127053.315</v>
      </c>
      <c r="V10" s="238">
        <f t="shared" si="0"/>
        <v>79547.842999999993</v>
      </c>
      <c r="W10" s="238">
        <f t="shared" si="0"/>
        <v>0</v>
      </c>
      <c r="X10" s="238">
        <f t="shared" si="0"/>
        <v>10152</v>
      </c>
      <c r="Y10" s="238">
        <f t="shared" si="0"/>
        <v>69395.842999999993</v>
      </c>
      <c r="Z10" s="238">
        <f t="shared" si="0"/>
        <v>60721</v>
      </c>
      <c r="AA10" s="255"/>
      <c r="AB10" s="284"/>
      <c r="AC10" s="590"/>
      <c r="AD10" s="590"/>
      <c r="AE10" s="590"/>
      <c r="AF10" s="590"/>
      <c r="AG10" s="590"/>
      <c r="AJ10" s="279">
        <f>R10/P10%</f>
        <v>84.516538534245768</v>
      </c>
      <c r="AK10" s="571"/>
      <c r="AL10" s="571"/>
    </row>
    <row r="11" spans="1:38" s="279" customFormat="1" ht="23.45" customHeight="1">
      <c r="A11" s="439" t="s">
        <v>60</v>
      </c>
      <c r="B11" s="434" t="s">
        <v>549</v>
      </c>
      <c r="C11" s="438"/>
      <c r="D11" s="438"/>
      <c r="E11" s="438"/>
      <c r="F11" s="438"/>
      <c r="G11" s="436">
        <f>G12+G22+G24+G26</f>
        <v>154050</v>
      </c>
      <c r="H11" s="436">
        <f t="shared" ref="H11:Z11" si="1">H12+H22+H24+H26</f>
        <v>0</v>
      </c>
      <c r="I11" s="436">
        <f t="shared" si="1"/>
        <v>93556</v>
      </c>
      <c r="J11" s="436">
        <f t="shared" si="1"/>
        <v>47747.880999999994</v>
      </c>
      <c r="K11" s="436">
        <f t="shared" si="1"/>
        <v>0</v>
      </c>
      <c r="L11" s="436">
        <f t="shared" si="1"/>
        <v>60951.190999999999</v>
      </c>
      <c r="M11" s="436">
        <f t="shared" si="1"/>
        <v>0</v>
      </c>
      <c r="N11" s="436">
        <f t="shared" si="1"/>
        <v>60951.190999999999</v>
      </c>
      <c r="O11" s="436">
        <f t="shared" si="1"/>
        <v>0</v>
      </c>
      <c r="P11" s="436">
        <f t="shared" si="1"/>
        <v>16051.191000000001</v>
      </c>
      <c r="Q11" s="436">
        <f t="shared" si="1"/>
        <v>9518.4439999999995</v>
      </c>
      <c r="R11" s="436">
        <f t="shared" si="1"/>
        <v>16051.191000000001</v>
      </c>
      <c r="S11" s="436">
        <f t="shared" si="1"/>
        <v>35178.702000000005</v>
      </c>
      <c r="T11" s="436">
        <f t="shared" si="1"/>
        <v>10252</v>
      </c>
      <c r="U11" s="436">
        <f t="shared" si="1"/>
        <v>21599.190999999999</v>
      </c>
      <c r="V11" s="436">
        <f t="shared" si="1"/>
        <v>9352</v>
      </c>
      <c r="W11" s="436">
        <f t="shared" si="1"/>
        <v>0</v>
      </c>
      <c r="X11" s="436">
        <f t="shared" si="1"/>
        <v>9352</v>
      </c>
      <c r="Y11" s="436">
        <f t="shared" si="1"/>
        <v>0</v>
      </c>
      <c r="Z11" s="436">
        <f t="shared" si="1"/>
        <v>17510</v>
      </c>
      <c r="AA11" s="440"/>
      <c r="AB11" s="438"/>
      <c r="AC11" s="590"/>
      <c r="AD11" s="590"/>
      <c r="AE11" s="590"/>
      <c r="AF11" s="590"/>
      <c r="AG11" s="590"/>
      <c r="AJ11" s="419">
        <f>Q11/P11*100</f>
        <v>59.300546607413743</v>
      </c>
      <c r="AK11" s="571"/>
      <c r="AL11" s="571"/>
    </row>
    <row r="12" spans="1:38" s="279" customFormat="1" ht="13.5">
      <c r="A12" s="247">
        <v>1</v>
      </c>
      <c r="B12" s="241" t="s">
        <v>885</v>
      </c>
      <c r="C12" s="286"/>
      <c r="D12" s="286"/>
      <c r="E12" s="287"/>
      <c r="F12" s="287"/>
      <c r="G12" s="134">
        <f>SUM(G13:G21)</f>
        <v>74080</v>
      </c>
      <c r="H12" s="134">
        <f t="shared" ref="H12:Z12" si="2">SUM(H13:H21)</f>
        <v>0</v>
      </c>
      <c r="I12" s="134">
        <f t="shared" si="2"/>
        <v>33586</v>
      </c>
      <c r="J12" s="134">
        <f t="shared" si="2"/>
        <v>47747.880999999994</v>
      </c>
      <c r="K12" s="134">
        <f t="shared" si="2"/>
        <v>0</v>
      </c>
      <c r="L12" s="134">
        <f t="shared" si="2"/>
        <v>981.19100000000003</v>
      </c>
      <c r="M12" s="134">
        <f t="shared" si="2"/>
        <v>0</v>
      </c>
      <c r="N12" s="134">
        <f t="shared" si="2"/>
        <v>981.19100000000003</v>
      </c>
      <c r="O12" s="134">
        <f t="shared" si="2"/>
        <v>0</v>
      </c>
      <c r="P12" s="134">
        <f t="shared" si="2"/>
        <v>981.19100000000003</v>
      </c>
      <c r="Q12" s="134">
        <f t="shared" si="2"/>
        <v>857.48099999999999</v>
      </c>
      <c r="R12" s="134">
        <f t="shared" si="2"/>
        <v>981.19100000000003</v>
      </c>
      <c r="S12" s="134">
        <f t="shared" si="2"/>
        <v>18480.702000000001</v>
      </c>
      <c r="T12" s="134">
        <f t="shared" si="2"/>
        <v>0</v>
      </c>
      <c r="U12" s="134">
        <f t="shared" si="2"/>
        <v>981.19100000000003</v>
      </c>
      <c r="V12" s="134">
        <f t="shared" si="2"/>
        <v>0</v>
      </c>
      <c r="W12" s="134">
        <f t="shared" si="2"/>
        <v>0</v>
      </c>
      <c r="X12" s="134">
        <f t="shared" si="2"/>
        <v>0</v>
      </c>
      <c r="Y12" s="134">
        <f t="shared" si="2"/>
        <v>0</v>
      </c>
      <c r="Z12" s="134">
        <f t="shared" si="2"/>
        <v>9652</v>
      </c>
      <c r="AA12" s="134">
        <f t="shared" ref="AA12" si="3">SUM(AA13:AA19)</f>
        <v>0</v>
      </c>
      <c r="AB12" s="302"/>
      <c r="AC12" s="590"/>
      <c r="AD12" s="590"/>
      <c r="AE12" s="590"/>
      <c r="AF12" s="590"/>
      <c r="AG12" s="590"/>
      <c r="AJ12" s="419">
        <f>Q12/P12*100</f>
        <v>87.391853370037026</v>
      </c>
      <c r="AK12" s="571"/>
      <c r="AL12" s="571"/>
    </row>
    <row r="13" spans="1:38" s="279" customFormat="1" ht="33.75">
      <c r="A13" s="232" t="s">
        <v>26</v>
      </c>
      <c r="B13" s="233" t="s">
        <v>551</v>
      </c>
      <c r="C13" s="281" t="s">
        <v>534</v>
      </c>
      <c r="D13" s="288"/>
      <c r="E13" s="287"/>
      <c r="F13" s="193" t="s">
        <v>563</v>
      </c>
      <c r="G13" s="99">
        <v>3500</v>
      </c>
      <c r="H13" s="99"/>
      <c r="I13" s="99">
        <v>3500</v>
      </c>
      <c r="J13" s="126"/>
      <c r="K13" s="73"/>
      <c r="L13" s="235">
        <f>M13+N13+O13</f>
        <v>26.625</v>
      </c>
      <c r="M13" s="73"/>
      <c r="N13" s="73">
        <v>26.625</v>
      </c>
      <c r="O13" s="73"/>
      <c r="P13" s="73">
        <v>26.625</v>
      </c>
      <c r="Q13" s="73">
        <v>26.625</v>
      </c>
      <c r="R13" s="73">
        <v>26.625</v>
      </c>
      <c r="S13" s="248"/>
      <c r="T13" s="73"/>
      <c r="U13" s="73">
        <f t="shared" ref="U13:U19" si="4">L13</f>
        <v>26.625</v>
      </c>
      <c r="V13" s="235">
        <f>W13+X13+Y13</f>
        <v>0</v>
      </c>
      <c r="W13" s="73"/>
      <c r="X13" s="73">
        <f t="shared" ref="X13:X19" si="5">N13-U13</f>
        <v>0</v>
      </c>
      <c r="Y13" s="73"/>
      <c r="Z13" s="235">
        <f>V13</f>
        <v>0</v>
      </c>
      <c r="AA13" s="226"/>
      <c r="AB13" s="193"/>
      <c r="AC13" s="590"/>
      <c r="AD13" s="590"/>
      <c r="AE13" s="590"/>
      <c r="AF13" s="590"/>
      <c r="AG13" s="590"/>
      <c r="AK13" s="571"/>
      <c r="AL13" s="571"/>
    </row>
    <row r="14" spans="1:38" s="279" customFormat="1" ht="22.5">
      <c r="A14" s="232" t="s">
        <v>27</v>
      </c>
      <c r="B14" s="233" t="s">
        <v>552</v>
      </c>
      <c r="C14" s="281" t="s">
        <v>140</v>
      </c>
      <c r="D14" s="288"/>
      <c r="E14" s="287"/>
      <c r="F14" s="193" t="s">
        <v>564</v>
      </c>
      <c r="G14" s="99">
        <v>9800</v>
      </c>
      <c r="H14" s="99"/>
      <c r="I14" s="99">
        <v>201</v>
      </c>
      <c r="J14" s="99">
        <v>8917.8310000000001</v>
      </c>
      <c r="K14" s="73"/>
      <c r="L14" s="235">
        <f t="shared" ref="L14:L27" si="6">M14+N14+O14</f>
        <v>201.38300000000001</v>
      </c>
      <c r="M14" s="73"/>
      <c r="N14" s="73">
        <v>201.38300000000001</v>
      </c>
      <c r="O14" s="73"/>
      <c r="P14" s="73">
        <v>201.38300000000001</v>
      </c>
      <c r="Q14" s="73">
        <v>201.38300000000001</v>
      </c>
      <c r="R14" s="73">
        <v>201.38300000000001</v>
      </c>
      <c r="S14" s="248"/>
      <c r="T14" s="73"/>
      <c r="U14" s="73">
        <f t="shared" si="4"/>
        <v>201.38300000000001</v>
      </c>
      <c r="V14" s="235">
        <f t="shared" ref="V14:V25" si="7">W14+X14+Y14</f>
        <v>0</v>
      </c>
      <c r="W14" s="73"/>
      <c r="X14" s="73">
        <f t="shared" si="5"/>
        <v>0</v>
      </c>
      <c r="Y14" s="73"/>
      <c r="Z14" s="235">
        <f t="shared" ref="Z14:Z19" si="8">V14</f>
        <v>0</v>
      </c>
      <c r="AA14" s="226"/>
      <c r="AB14" s="193"/>
      <c r="AC14" s="590"/>
      <c r="AD14" s="590"/>
      <c r="AE14" s="590"/>
      <c r="AF14" s="590"/>
      <c r="AG14" s="590"/>
      <c r="AK14" s="571"/>
      <c r="AL14" s="571"/>
    </row>
    <row r="15" spans="1:38" s="279" customFormat="1" ht="25.5">
      <c r="A15" s="232" t="s">
        <v>28</v>
      </c>
      <c r="B15" s="233" t="s">
        <v>553</v>
      </c>
      <c r="C15" s="281" t="s">
        <v>308</v>
      </c>
      <c r="D15" s="288"/>
      <c r="E15" s="287"/>
      <c r="F15" s="193" t="s">
        <v>565</v>
      </c>
      <c r="G15" s="99">
        <v>19700</v>
      </c>
      <c r="H15" s="99"/>
      <c r="I15" s="99">
        <v>156</v>
      </c>
      <c r="J15" s="126"/>
      <c r="K15" s="73"/>
      <c r="L15" s="235">
        <f t="shared" si="6"/>
        <v>156.37799999999999</v>
      </c>
      <c r="M15" s="73"/>
      <c r="N15" s="73">
        <v>156.37799999999999</v>
      </c>
      <c r="O15" s="73"/>
      <c r="P15" s="73">
        <v>156.37799999999999</v>
      </c>
      <c r="Q15" s="73">
        <v>156.37799999999999</v>
      </c>
      <c r="R15" s="73">
        <v>156.37799999999999</v>
      </c>
      <c r="S15" s="248"/>
      <c r="T15" s="73"/>
      <c r="U15" s="73">
        <f t="shared" si="4"/>
        <v>156.37799999999999</v>
      </c>
      <c r="V15" s="235">
        <f t="shared" si="7"/>
        <v>0</v>
      </c>
      <c r="W15" s="73"/>
      <c r="X15" s="73">
        <f t="shared" si="5"/>
        <v>0</v>
      </c>
      <c r="Y15" s="73"/>
      <c r="Z15" s="235">
        <f t="shared" si="8"/>
        <v>0</v>
      </c>
      <c r="AA15" s="226"/>
      <c r="AB15" s="193"/>
      <c r="AC15" s="590"/>
      <c r="AD15" s="590"/>
      <c r="AE15" s="590"/>
      <c r="AF15" s="590"/>
      <c r="AG15" s="590"/>
      <c r="AK15" s="571"/>
      <c r="AL15" s="571"/>
    </row>
    <row r="16" spans="1:38" s="279" customFormat="1" ht="25.5">
      <c r="A16" s="232" t="s">
        <v>29</v>
      </c>
      <c r="B16" s="233" t="s">
        <v>554</v>
      </c>
      <c r="C16" s="281" t="s">
        <v>150</v>
      </c>
      <c r="D16" s="288"/>
      <c r="E16" s="287"/>
      <c r="F16" s="193" t="s">
        <v>566</v>
      </c>
      <c r="G16" s="99">
        <v>11300</v>
      </c>
      <c r="H16" s="99"/>
      <c r="I16" s="99">
        <v>9918</v>
      </c>
      <c r="J16" s="99">
        <v>11085</v>
      </c>
      <c r="K16" s="73"/>
      <c r="L16" s="235">
        <f t="shared" si="6"/>
        <v>112</v>
      </c>
      <c r="M16" s="73"/>
      <c r="N16" s="73">
        <v>112</v>
      </c>
      <c r="O16" s="73"/>
      <c r="P16" s="73">
        <v>112</v>
      </c>
      <c r="Q16" s="73">
        <v>112</v>
      </c>
      <c r="R16" s="73">
        <v>112</v>
      </c>
      <c r="S16" s="248"/>
      <c r="T16" s="73"/>
      <c r="U16" s="73">
        <f t="shared" si="4"/>
        <v>112</v>
      </c>
      <c r="V16" s="235">
        <f t="shared" si="7"/>
        <v>0</v>
      </c>
      <c r="W16" s="73"/>
      <c r="X16" s="73">
        <f t="shared" si="5"/>
        <v>0</v>
      </c>
      <c r="Y16" s="73"/>
      <c r="Z16" s="235">
        <f t="shared" si="8"/>
        <v>0</v>
      </c>
      <c r="AA16" s="226"/>
      <c r="AB16" s="193"/>
      <c r="AC16" s="590"/>
      <c r="AD16" s="590"/>
      <c r="AE16" s="590"/>
      <c r="AF16" s="590"/>
      <c r="AG16" s="590"/>
      <c r="AK16" s="571"/>
      <c r="AL16" s="571"/>
    </row>
    <row r="17" spans="1:40" s="279" customFormat="1" ht="38.25">
      <c r="A17" s="232" t="s">
        <v>30</v>
      </c>
      <c r="B17" s="233" t="s">
        <v>555</v>
      </c>
      <c r="C17" s="281" t="s">
        <v>330</v>
      </c>
      <c r="D17" s="288"/>
      <c r="E17" s="287"/>
      <c r="F17" s="193" t="s">
        <v>567</v>
      </c>
      <c r="G17" s="99">
        <v>10000</v>
      </c>
      <c r="H17" s="99"/>
      <c r="I17" s="99">
        <v>31</v>
      </c>
      <c r="J17" s="99">
        <v>9264.348</v>
      </c>
      <c r="K17" s="73"/>
      <c r="L17" s="235">
        <f t="shared" si="6"/>
        <v>31</v>
      </c>
      <c r="M17" s="73"/>
      <c r="N17" s="73">
        <v>31</v>
      </c>
      <c r="O17" s="73"/>
      <c r="P17" s="73">
        <v>31</v>
      </c>
      <c r="Q17" s="73">
        <v>31</v>
      </c>
      <c r="R17" s="73">
        <v>31</v>
      </c>
      <c r="S17" s="248"/>
      <c r="T17" s="73"/>
      <c r="U17" s="73">
        <f t="shared" si="4"/>
        <v>31</v>
      </c>
      <c r="V17" s="235">
        <f t="shared" si="7"/>
        <v>0</v>
      </c>
      <c r="W17" s="73"/>
      <c r="X17" s="73">
        <f t="shared" si="5"/>
        <v>0</v>
      </c>
      <c r="Y17" s="73"/>
      <c r="Z17" s="235">
        <f t="shared" si="8"/>
        <v>0</v>
      </c>
      <c r="AA17" s="226"/>
      <c r="AB17" s="193"/>
      <c r="AC17" s="590"/>
      <c r="AD17" s="590"/>
      <c r="AE17" s="590"/>
      <c r="AF17" s="590"/>
      <c r="AG17" s="590"/>
      <c r="AK17" s="571"/>
      <c r="AL17" s="571"/>
    </row>
    <row r="18" spans="1:40" s="279" customFormat="1" ht="22.5">
      <c r="A18" s="232" t="s">
        <v>31</v>
      </c>
      <c r="B18" s="249" t="s">
        <v>570</v>
      </c>
      <c r="C18" s="289" t="s">
        <v>215</v>
      </c>
      <c r="D18" s="288"/>
      <c r="E18" s="287"/>
      <c r="F18" s="290" t="s">
        <v>572</v>
      </c>
      <c r="G18" s="99">
        <v>13280</v>
      </c>
      <c r="H18" s="99"/>
      <c r="I18" s="99">
        <v>13280</v>
      </c>
      <c r="J18" s="99">
        <v>12091</v>
      </c>
      <c r="K18" s="73"/>
      <c r="L18" s="235">
        <f t="shared" si="6"/>
        <v>123.71</v>
      </c>
      <c r="M18" s="73"/>
      <c r="N18" s="73">
        <v>123.71</v>
      </c>
      <c r="O18" s="73"/>
      <c r="P18" s="73">
        <v>123.71</v>
      </c>
      <c r="Q18" s="73"/>
      <c r="R18" s="73">
        <v>123.71</v>
      </c>
      <c r="S18" s="235">
        <v>12091</v>
      </c>
      <c r="T18" s="73"/>
      <c r="U18" s="73">
        <f t="shared" si="4"/>
        <v>123.71</v>
      </c>
      <c r="V18" s="235">
        <f t="shared" si="7"/>
        <v>0</v>
      </c>
      <c r="W18" s="73"/>
      <c r="X18" s="73">
        <f t="shared" si="5"/>
        <v>0</v>
      </c>
      <c r="Y18" s="73"/>
      <c r="Z18" s="235">
        <f t="shared" si="8"/>
        <v>0</v>
      </c>
      <c r="AA18" s="226"/>
      <c r="AB18" s="193"/>
      <c r="AC18" s="590"/>
      <c r="AD18" s="590"/>
      <c r="AE18" s="590"/>
      <c r="AF18" s="590"/>
      <c r="AG18" s="590"/>
      <c r="AK18" s="571"/>
      <c r="AL18" s="571"/>
    </row>
    <row r="19" spans="1:40" s="279" customFormat="1" ht="33.75">
      <c r="A19" s="476" t="s">
        <v>32</v>
      </c>
      <c r="B19" s="530" t="s">
        <v>571</v>
      </c>
      <c r="C19" s="531" t="s">
        <v>221</v>
      </c>
      <c r="D19" s="532"/>
      <c r="E19" s="533"/>
      <c r="F19" s="534" t="s">
        <v>573</v>
      </c>
      <c r="G19" s="535">
        <v>6500</v>
      </c>
      <c r="H19" s="535"/>
      <c r="I19" s="535">
        <v>6500</v>
      </c>
      <c r="J19" s="535">
        <v>6389.7020000000002</v>
      </c>
      <c r="K19" s="370"/>
      <c r="L19" s="483">
        <f t="shared" si="6"/>
        <v>330.09500000000003</v>
      </c>
      <c r="M19" s="370"/>
      <c r="N19" s="370">
        <v>330.09500000000003</v>
      </c>
      <c r="O19" s="370"/>
      <c r="P19" s="370">
        <v>330.09500000000003</v>
      </c>
      <c r="Q19" s="370">
        <v>330.09500000000003</v>
      </c>
      <c r="R19" s="370">
        <v>330.09500000000003</v>
      </c>
      <c r="S19" s="483">
        <v>6389.7020000000002</v>
      </c>
      <c r="T19" s="370"/>
      <c r="U19" s="370">
        <f t="shared" si="4"/>
        <v>330.09500000000003</v>
      </c>
      <c r="V19" s="483">
        <f t="shared" si="7"/>
        <v>0</v>
      </c>
      <c r="W19" s="370"/>
      <c r="X19" s="370">
        <f t="shared" si="5"/>
        <v>0</v>
      </c>
      <c r="Y19" s="370"/>
      <c r="Z19" s="483">
        <f t="shared" si="8"/>
        <v>0</v>
      </c>
      <c r="AA19" s="486"/>
      <c r="AB19" s="479"/>
      <c r="AC19" s="590"/>
      <c r="AD19" s="590"/>
      <c r="AE19" s="590"/>
      <c r="AF19" s="590"/>
      <c r="AG19" s="590"/>
      <c r="AK19" s="571"/>
      <c r="AL19" s="571"/>
    </row>
    <row r="20" spans="1:40" s="314" customFormat="1" ht="33.75">
      <c r="A20" s="315" t="s">
        <v>33</v>
      </c>
      <c r="B20" s="157" t="s">
        <v>887</v>
      </c>
      <c r="C20" s="566" t="s">
        <v>221</v>
      </c>
      <c r="D20" s="311"/>
      <c r="E20" s="217"/>
      <c r="F20" s="567"/>
      <c r="G20" s="135"/>
      <c r="H20" s="135"/>
      <c r="I20" s="135"/>
      <c r="J20" s="135"/>
      <c r="K20" s="317"/>
      <c r="L20" s="258"/>
      <c r="M20" s="317"/>
      <c r="N20" s="317"/>
      <c r="O20" s="317"/>
      <c r="P20" s="317"/>
      <c r="Q20" s="317"/>
      <c r="R20" s="317"/>
      <c r="S20" s="258"/>
      <c r="T20" s="317"/>
      <c r="U20" s="317"/>
      <c r="V20" s="258"/>
      <c r="W20" s="317"/>
      <c r="X20" s="317"/>
      <c r="Y20" s="317"/>
      <c r="Z20" s="258">
        <v>4143</v>
      </c>
      <c r="AA20" s="313"/>
      <c r="AB20" s="177"/>
      <c r="AC20" s="591"/>
      <c r="AD20" s="591"/>
      <c r="AE20" s="591"/>
      <c r="AF20" s="591"/>
      <c r="AG20" s="591"/>
      <c r="AK20" s="573"/>
      <c r="AL20" s="573"/>
    </row>
    <row r="21" spans="1:40" s="314" customFormat="1" ht="25.5">
      <c r="A21" s="315" t="s">
        <v>34</v>
      </c>
      <c r="B21" s="157" t="s">
        <v>886</v>
      </c>
      <c r="C21" s="568"/>
      <c r="D21" s="311"/>
      <c r="E21" s="217"/>
      <c r="F21" s="567"/>
      <c r="G21" s="135"/>
      <c r="H21" s="135"/>
      <c r="I21" s="135"/>
      <c r="J21" s="135"/>
      <c r="K21" s="317"/>
      <c r="L21" s="258"/>
      <c r="M21" s="317"/>
      <c r="N21" s="317"/>
      <c r="O21" s="317"/>
      <c r="P21" s="317"/>
      <c r="Q21" s="317"/>
      <c r="R21" s="317"/>
      <c r="S21" s="258"/>
      <c r="T21" s="317"/>
      <c r="U21" s="317"/>
      <c r="V21" s="258"/>
      <c r="W21" s="317"/>
      <c r="X21" s="317"/>
      <c r="Y21" s="317"/>
      <c r="Z21" s="258">
        <v>5509</v>
      </c>
      <c r="AA21" s="313"/>
      <c r="AB21" s="177"/>
      <c r="AC21" s="591"/>
      <c r="AD21" s="591"/>
      <c r="AE21" s="591"/>
      <c r="AF21" s="591"/>
      <c r="AG21" s="591"/>
      <c r="AK21" s="573"/>
      <c r="AL21" s="573"/>
    </row>
    <row r="22" spans="1:40" s="279" customFormat="1" ht="13.5">
      <c r="A22" s="247">
        <v>2</v>
      </c>
      <c r="B22" s="240" t="s">
        <v>522</v>
      </c>
      <c r="C22" s="169"/>
      <c r="D22" s="288"/>
      <c r="E22" s="169"/>
      <c r="F22" s="169"/>
      <c r="G22" s="134">
        <f>SUM(G23)</f>
        <v>14990</v>
      </c>
      <c r="H22" s="134">
        <f t="shared" ref="H22:AA22" si="9">SUM(H23)</f>
        <v>0</v>
      </c>
      <c r="I22" s="134">
        <f t="shared" si="9"/>
        <v>14990</v>
      </c>
      <c r="J22" s="134">
        <f t="shared" si="9"/>
        <v>0</v>
      </c>
      <c r="K22" s="134">
        <f t="shared" si="9"/>
        <v>0</v>
      </c>
      <c r="L22" s="134">
        <f t="shared" si="9"/>
        <v>14990</v>
      </c>
      <c r="M22" s="134">
        <f t="shared" si="9"/>
        <v>0</v>
      </c>
      <c r="N22" s="134">
        <f t="shared" si="9"/>
        <v>14990</v>
      </c>
      <c r="O22" s="134">
        <f t="shared" si="9"/>
        <v>0</v>
      </c>
      <c r="P22" s="134">
        <f t="shared" si="9"/>
        <v>7320</v>
      </c>
      <c r="Q22" s="134">
        <f t="shared" si="9"/>
        <v>3994.8409999999999</v>
      </c>
      <c r="R22" s="134">
        <f t="shared" si="9"/>
        <v>7320</v>
      </c>
      <c r="S22" s="134">
        <f t="shared" si="9"/>
        <v>9879</v>
      </c>
      <c r="T22" s="134">
        <f t="shared" si="9"/>
        <v>3953</v>
      </c>
      <c r="U22" s="134">
        <f t="shared" si="9"/>
        <v>12868</v>
      </c>
      <c r="V22" s="134">
        <f t="shared" si="9"/>
        <v>2122</v>
      </c>
      <c r="W22" s="134">
        <f t="shared" si="9"/>
        <v>0</v>
      </c>
      <c r="X22" s="134">
        <f t="shared" si="9"/>
        <v>2122</v>
      </c>
      <c r="Y22" s="134">
        <f t="shared" si="9"/>
        <v>0</v>
      </c>
      <c r="Z22" s="134">
        <f t="shared" si="9"/>
        <v>2122</v>
      </c>
      <c r="AA22" s="134">
        <f t="shared" si="9"/>
        <v>0</v>
      </c>
      <c r="AB22" s="193"/>
      <c r="AC22" s="590"/>
      <c r="AD22" s="590"/>
      <c r="AE22" s="590"/>
      <c r="AF22" s="590"/>
      <c r="AG22" s="590"/>
      <c r="AJ22" s="419">
        <f>Q22/P22*100</f>
        <v>54.574330601092889</v>
      </c>
      <c r="AK22" s="571"/>
      <c r="AL22" s="571"/>
    </row>
    <row r="23" spans="1:40" s="279" customFormat="1" ht="33.75">
      <c r="A23" s="250" t="s">
        <v>26</v>
      </c>
      <c r="B23" s="251" t="s">
        <v>557</v>
      </c>
      <c r="C23" s="291" t="s">
        <v>221</v>
      </c>
      <c r="D23" s="288"/>
      <c r="E23" s="291" t="s">
        <v>240</v>
      </c>
      <c r="F23" s="291" t="s">
        <v>568</v>
      </c>
      <c r="G23" s="99">
        <v>14990</v>
      </c>
      <c r="H23" s="99"/>
      <c r="I23" s="99">
        <v>14990</v>
      </c>
      <c r="J23" s="73"/>
      <c r="K23" s="73"/>
      <c r="L23" s="235">
        <f t="shared" si="6"/>
        <v>14990</v>
      </c>
      <c r="M23" s="73"/>
      <c r="N23" s="235">
        <v>14990</v>
      </c>
      <c r="O23" s="73"/>
      <c r="P23" s="235">
        <f>4720+2600</f>
        <v>7320</v>
      </c>
      <c r="Q23" s="235">
        <v>3994.8409999999999</v>
      </c>
      <c r="R23" s="235">
        <f>4720+2600</f>
        <v>7320</v>
      </c>
      <c r="S23" s="235">
        <v>9879</v>
      </c>
      <c r="T23" s="235">
        <v>3953</v>
      </c>
      <c r="U23" s="73">
        <f>5548+P23</f>
        <v>12868</v>
      </c>
      <c r="V23" s="235">
        <f t="shared" si="7"/>
        <v>2122</v>
      </c>
      <c r="W23" s="73"/>
      <c r="X23" s="73">
        <f>N23-U23</f>
        <v>2122</v>
      </c>
      <c r="Y23" s="73"/>
      <c r="Z23" s="73">
        <f>X23</f>
        <v>2122</v>
      </c>
      <c r="AA23" s="226"/>
      <c r="AB23" s="193"/>
      <c r="AC23" s="590"/>
      <c r="AD23" s="590"/>
      <c r="AE23" s="590"/>
      <c r="AF23" s="590"/>
      <c r="AG23" s="590"/>
      <c r="AJ23" s="283"/>
      <c r="AK23" s="571"/>
      <c r="AL23" s="571"/>
    </row>
    <row r="24" spans="1:40" s="279" customFormat="1">
      <c r="A24" s="252" t="s">
        <v>75</v>
      </c>
      <c r="B24" s="253" t="s">
        <v>558</v>
      </c>
      <c r="C24" s="169"/>
      <c r="D24" s="288"/>
      <c r="E24" s="169"/>
      <c r="F24" s="169"/>
      <c r="G24" s="134">
        <f>SUM(G25)</f>
        <v>14980</v>
      </c>
      <c r="H24" s="134">
        <f t="shared" ref="H24:AA24" si="10">SUM(H25)</f>
        <v>0</v>
      </c>
      <c r="I24" s="134">
        <f t="shared" si="10"/>
        <v>14980</v>
      </c>
      <c r="J24" s="134">
        <f t="shared" si="10"/>
        <v>0</v>
      </c>
      <c r="K24" s="134">
        <f t="shared" si="10"/>
        <v>0</v>
      </c>
      <c r="L24" s="134">
        <f t="shared" si="10"/>
        <v>14980</v>
      </c>
      <c r="M24" s="134">
        <f t="shared" si="10"/>
        <v>0</v>
      </c>
      <c r="N24" s="134">
        <f t="shared" si="10"/>
        <v>14980</v>
      </c>
      <c r="O24" s="134">
        <f t="shared" si="10"/>
        <v>0</v>
      </c>
      <c r="P24" s="134">
        <f t="shared" si="10"/>
        <v>7750</v>
      </c>
      <c r="Q24" s="134">
        <f t="shared" si="10"/>
        <v>4666.1220000000003</v>
      </c>
      <c r="R24" s="134">
        <f t="shared" si="10"/>
        <v>7750</v>
      </c>
      <c r="S24" s="134">
        <f t="shared" si="10"/>
        <v>6819</v>
      </c>
      <c r="T24" s="134">
        <f t="shared" si="10"/>
        <v>6299</v>
      </c>
      <c r="U24" s="134">
        <f t="shared" si="10"/>
        <v>7750</v>
      </c>
      <c r="V24" s="134">
        <f t="shared" si="10"/>
        <v>7230</v>
      </c>
      <c r="W24" s="134">
        <f t="shared" si="10"/>
        <v>0</v>
      </c>
      <c r="X24" s="134">
        <f t="shared" si="10"/>
        <v>7230</v>
      </c>
      <c r="Y24" s="134">
        <f t="shared" si="10"/>
        <v>0</v>
      </c>
      <c r="Z24" s="134">
        <f t="shared" si="10"/>
        <v>2736</v>
      </c>
      <c r="AA24" s="134">
        <f t="shared" si="10"/>
        <v>0</v>
      </c>
      <c r="AB24" s="193"/>
      <c r="AC24" s="590"/>
      <c r="AD24" s="590"/>
      <c r="AE24" s="590"/>
      <c r="AF24" s="590"/>
      <c r="AG24" s="590"/>
      <c r="AJ24" s="419">
        <f>Q24/P24*100</f>
        <v>60.208025806451616</v>
      </c>
      <c r="AK24" s="571"/>
      <c r="AL24" s="571"/>
    </row>
    <row r="25" spans="1:40" s="279" customFormat="1" ht="33.75">
      <c r="A25" s="250" t="s">
        <v>26</v>
      </c>
      <c r="B25" s="251" t="s">
        <v>559</v>
      </c>
      <c r="C25" s="291" t="s">
        <v>221</v>
      </c>
      <c r="D25" s="288"/>
      <c r="E25" s="291" t="s">
        <v>144</v>
      </c>
      <c r="F25" s="291" t="s">
        <v>569</v>
      </c>
      <c r="G25" s="99">
        <v>14980</v>
      </c>
      <c r="H25" s="99"/>
      <c r="I25" s="99">
        <v>14980</v>
      </c>
      <c r="J25" s="73"/>
      <c r="K25" s="73"/>
      <c r="L25" s="235">
        <f t="shared" si="6"/>
        <v>14980</v>
      </c>
      <c r="M25" s="73"/>
      <c r="N25" s="235">
        <v>14980</v>
      </c>
      <c r="O25" s="73"/>
      <c r="P25" s="235">
        <v>7750</v>
      </c>
      <c r="Q25" s="235">
        <v>4666.1220000000003</v>
      </c>
      <c r="R25" s="235">
        <v>7750</v>
      </c>
      <c r="S25" s="235">
        <v>6819</v>
      </c>
      <c r="T25" s="235">
        <v>6299</v>
      </c>
      <c r="U25" s="235">
        <v>7750</v>
      </c>
      <c r="V25" s="235">
        <f t="shared" si="7"/>
        <v>7230</v>
      </c>
      <c r="W25" s="73"/>
      <c r="X25" s="73">
        <f>N25-U25</f>
        <v>7230</v>
      </c>
      <c r="Y25" s="73"/>
      <c r="Z25" s="73">
        <v>2736</v>
      </c>
      <c r="AA25" s="226"/>
      <c r="AB25" s="193"/>
      <c r="AC25" s="590"/>
      <c r="AD25" s="590"/>
      <c r="AE25" s="590"/>
      <c r="AF25" s="590"/>
      <c r="AG25" s="590"/>
      <c r="AK25" s="571"/>
      <c r="AL25" s="571"/>
    </row>
    <row r="26" spans="1:40" s="279" customFormat="1">
      <c r="A26" s="252" t="s">
        <v>101</v>
      </c>
      <c r="B26" s="253" t="s">
        <v>560</v>
      </c>
      <c r="C26" s="169"/>
      <c r="D26" s="288"/>
      <c r="E26" s="169"/>
      <c r="F26" s="169"/>
      <c r="G26" s="134">
        <f>SUM(G27)</f>
        <v>50000</v>
      </c>
      <c r="H26" s="134">
        <f t="shared" ref="H26:AA26" si="11">SUM(H27)</f>
        <v>0</v>
      </c>
      <c r="I26" s="134">
        <f t="shared" si="11"/>
        <v>30000</v>
      </c>
      <c r="J26" s="134">
        <f t="shared" si="11"/>
        <v>0</v>
      </c>
      <c r="K26" s="134">
        <f t="shared" si="11"/>
        <v>0</v>
      </c>
      <c r="L26" s="134">
        <f t="shared" si="11"/>
        <v>30000</v>
      </c>
      <c r="M26" s="134">
        <f t="shared" si="11"/>
        <v>0</v>
      </c>
      <c r="N26" s="134">
        <f t="shared" si="11"/>
        <v>30000</v>
      </c>
      <c r="O26" s="134">
        <f t="shared" si="11"/>
        <v>0</v>
      </c>
      <c r="P26" s="134">
        <f t="shared" si="11"/>
        <v>0</v>
      </c>
      <c r="Q26" s="134">
        <f t="shared" si="11"/>
        <v>0</v>
      </c>
      <c r="R26" s="134">
        <f t="shared" si="11"/>
        <v>0</v>
      </c>
      <c r="S26" s="134">
        <f t="shared" si="11"/>
        <v>0</v>
      </c>
      <c r="T26" s="134">
        <f t="shared" si="11"/>
        <v>0</v>
      </c>
      <c r="U26" s="134">
        <f t="shared" si="11"/>
        <v>0</v>
      </c>
      <c r="V26" s="134">
        <f t="shared" si="11"/>
        <v>0</v>
      </c>
      <c r="W26" s="134">
        <f t="shared" si="11"/>
        <v>0</v>
      </c>
      <c r="X26" s="134">
        <f t="shared" si="11"/>
        <v>0</v>
      </c>
      <c r="Y26" s="134">
        <f t="shared" si="11"/>
        <v>0</v>
      </c>
      <c r="Z26" s="134">
        <f t="shared" si="11"/>
        <v>3000</v>
      </c>
      <c r="AA26" s="134">
        <f t="shared" si="11"/>
        <v>0</v>
      </c>
      <c r="AB26" s="193"/>
      <c r="AC26" s="590"/>
      <c r="AD26" s="590"/>
      <c r="AE26" s="590"/>
      <c r="AF26" s="590"/>
      <c r="AG26" s="590"/>
      <c r="AJ26" s="420" t="e">
        <f>Q26/P26*100</f>
        <v>#DIV/0!</v>
      </c>
      <c r="AK26" s="571"/>
      <c r="AL26" s="571"/>
    </row>
    <row r="27" spans="1:40" s="279" customFormat="1" ht="33.75">
      <c r="A27" s="250" t="s">
        <v>26</v>
      </c>
      <c r="B27" s="251" t="s">
        <v>561</v>
      </c>
      <c r="C27" s="291" t="s">
        <v>221</v>
      </c>
      <c r="D27" s="288"/>
      <c r="E27" s="510" t="s">
        <v>562</v>
      </c>
      <c r="F27" s="179"/>
      <c r="G27" s="99">
        <v>50000</v>
      </c>
      <c r="H27" s="99"/>
      <c r="I27" s="99">
        <v>30000</v>
      </c>
      <c r="J27" s="73"/>
      <c r="K27" s="73"/>
      <c r="L27" s="235">
        <f t="shared" si="6"/>
        <v>30000</v>
      </c>
      <c r="M27" s="73"/>
      <c r="N27" s="235">
        <v>30000</v>
      </c>
      <c r="O27" s="73"/>
      <c r="P27" s="73"/>
      <c r="Q27" s="73"/>
      <c r="R27" s="73"/>
      <c r="S27" s="73"/>
      <c r="T27" s="73"/>
      <c r="U27" s="73"/>
      <c r="V27" s="73"/>
      <c r="W27" s="73"/>
      <c r="X27" s="73"/>
      <c r="Y27" s="73"/>
      <c r="Z27" s="73">
        <v>3000</v>
      </c>
      <c r="AA27" s="226"/>
      <c r="AB27" s="193"/>
      <c r="AC27" s="590"/>
      <c r="AD27" s="590"/>
      <c r="AE27" s="590"/>
      <c r="AF27" s="590"/>
      <c r="AG27" s="590"/>
      <c r="AK27" s="571"/>
      <c r="AL27" s="571"/>
    </row>
    <row r="28" spans="1:40" s="245" customFormat="1" ht="25.15" customHeight="1">
      <c r="A28" s="441" t="s">
        <v>61</v>
      </c>
      <c r="B28" s="434" t="s">
        <v>709</v>
      </c>
      <c r="C28" s="438"/>
      <c r="D28" s="435"/>
      <c r="E28" s="438"/>
      <c r="F28" s="442"/>
      <c r="G28" s="95">
        <f>G29+G72+G79+G89</f>
        <v>515991</v>
      </c>
      <c r="H28" s="95">
        <f t="shared" ref="H28:Z28" si="12">H29+H72+H79+H89</f>
        <v>0</v>
      </c>
      <c r="I28" s="95">
        <f t="shared" si="12"/>
        <v>158621</v>
      </c>
      <c r="J28" s="95">
        <f t="shared" si="12"/>
        <v>42224.361000000004</v>
      </c>
      <c r="K28" s="95">
        <f t="shared" si="12"/>
        <v>0</v>
      </c>
      <c r="L28" s="95">
        <f t="shared" si="12"/>
        <v>173949.967</v>
      </c>
      <c r="M28" s="95">
        <f t="shared" si="12"/>
        <v>1736</v>
      </c>
      <c r="N28" s="95">
        <f t="shared" si="12"/>
        <v>0</v>
      </c>
      <c r="O28" s="95">
        <f t="shared" si="12"/>
        <v>172213.967</v>
      </c>
      <c r="P28" s="95">
        <f t="shared" si="12"/>
        <v>47888</v>
      </c>
      <c r="Q28" s="95">
        <f t="shared" si="12"/>
        <v>34387.869000000006</v>
      </c>
      <c r="R28" s="95">
        <f t="shared" si="12"/>
        <v>37988</v>
      </c>
      <c r="S28" s="95">
        <f t="shared" si="12"/>
        <v>153790.75099999999</v>
      </c>
      <c r="T28" s="95">
        <f t="shared" si="12"/>
        <v>14978</v>
      </c>
      <c r="U28" s="95">
        <f t="shared" si="12"/>
        <v>105454.124</v>
      </c>
      <c r="V28" s="95">
        <f t="shared" si="12"/>
        <v>70195.842999999993</v>
      </c>
      <c r="W28" s="95">
        <f t="shared" si="12"/>
        <v>0</v>
      </c>
      <c r="X28" s="95">
        <f t="shared" si="12"/>
        <v>800</v>
      </c>
      <c r="Y28" s="95">
        <f t="shared" si="12"/>
        <v>69395.842999999993</v>
      </c>
      <c r="Z28" s="95">
        <f t="shared" si="12"/>
        <v>43211</v>
      </c>
      <c r="AA28" s="437"/>
      <c r="AB28" s="438"/>
      <c r="AC28" s="592"/>
      <c r="AD28" s="592"/>
      <c r="AE28" s="592"/>
      <c r="AF28" s="592"/>
      <c r="AG28" s="592"/>
      <c r="AJ28" s="245">
        <f>Q28/P28%</f>
        <v>71.808947961911144</v>
      </c>
      <c r="AK28" s="574">
        <f>R28/P28%</f>
        <v>79.326762445706649</v>
      </c>
      <c r="AL28" s="575">
        <v>28468</v>
      </c>
      <c r="AM28" s="577">
        <f>Z29-AL28</f>
        <v>0</v>
      </c>
    </row>
    <row r="29" spans="1:40" s="279" customFormat="1" ht="23.45" customHeight="1">
      <c r="A29" s="243" t="s">
        <v>10</v>
      </c>
      <c r="B29" s="244" t="s">
        <v>574</v>
      </c>
      <c r="C29" s="285"/>
      <c r="D29" s="285"/>
      <c r="E29" s="285"/>
      <c r="F29" s="285"/>
      <c r="G29" s="256">
        <f>G30+G36+G51+G58+G61</f>
        <v>467709</v>
      </c>
      <c r="H29" s="256">
        <f t="shared" ref="H29:Z29" si="13">H30+H36+H51+H58+H61</f>
        <v>0</v>
      </c>
      <c r="I29" s="256">
        <f t="shared" si="13"/>
        <v>113100</v>
      </c>
      <c r="J29" s="256">
        <f t="shared" si="13"/>
        <v>42224.361000000004</v>
      </c>
      <c r="K29" s="256">
        <f t="shared" si="13"/>
        <v>0</v>
      </c>
      <c r="L29" s="256">
        <f t="shared" si="13"/>
        <v>126692.967</v>
      </c>
      <c r="M29" s="256">
        <f t="shared" si="13"/>
        <v>0</v>
      </c>
      <c r="N29" s="256">
        <f t="shared" si="13"/>
        <v>0</v>
      </c>
      <c r="O29" s="256">
        <f t="shared" si="13"/>
        <v>126692.967</v>
      </c>
      <c r="P29" s="256">
        <f t="shared" si="13"/>
        <v>27272</v>
      </c>
      <c r="Q29" s="256">
        <f t="shared" si="13"/>
        <v>25479.402000000002</v>
      </c>
      <c r="R29" s="256">
        <f t="shared" si="13"/>
        <v>27272</v>
      </c>
      <c r="S29" s="256">
        <f t="shared" si="13"/>
        <v>128124.75099999999</v>
      </c>
      <c r="T29" s="256">
        <f t="shared" si="13"/>
        <v>6659</v>
      </c>
      <c r="U29" s="256">
        <f t="shared" si="13"/>
        <v>71834.123999999996</v>
      </c>
      <c r="V29" s="256">
        <f t="shared" si="13"/>
        <v>53858.843000000001</v>
      </c>
      <c r="W29" s="256">
        <f t="shared" si="13"/>
        <v>0</v>
      </c>
      <c r="X29" s="256">
        <f t="shared" si="13"/>
        <v>0</v>
      </c>
      <c r="Y29" s="256">
        <f t="shared" si="13"/>
        <v>53858.843000000001</v>
      </c>
      <c r="Z29" s="256">
        <f t="shared" si="13"/>
        <v>28468</v>
      </c>
      <c r="AA29" s="246"/>
      <c r="AB29" s="285"/>
      <c r="AC29" s="590"/>
      <c r="AD29" s="590"/>
      <c r="AE29" s="590"/>
      <c r="AF29" s="590"/>
      <c r="AG29" s="590"/>
      <c r="AJ29" s="419">
        <f>Q29/P29*100</f>
        <v>93.426965385743628</v>
      </c>
      <c r="AK29" s="571"/>
      <c r="AL29" s="256">
        <f t="shared" ref="AL29" si="14">AL30+AL36+AL51+AL58+AL61</f>
        <v>28468</v>
      </c>
      <c r="AM29" s="283">
        <f>Z29-AL29</f>
        <v>0</v>
      </c>
      <c r="AN29" s="283">
        <f>AL28-AL29</f>
        <v>0</v>
      </c>
    </row>
    <row r="30" spans="1:40" s="245" customFormat="1" ht="18" customHeight="1">
      <c r="A30" s="254">
        <v>1</v>
      </c>
      <c r="B30" s="253" t="s">
        <v>575</v>
      </c>
      <c r="C30" s="292"/>
      <c r="D30" s="292"/>
      <c r="E30" s="292"/>
      <c r="F30" s="292"/>
      <c r="G30" s="305">
        <f>SUM(G31:G35)</f>
        <v>294602</v>
      </c>
      <c r="H30" s="305">
        <f t="shared" ref="H30:Z30" si="15">SUM(H31:H35)</f>
        <v>0</v>
      </c>
      <c r="I30" s="305">
        <f t="shared" si="15"/>
        <v>0</v>
      </c>
      <c r="J30" s="305">
        <f t="shared" si="15"/>
        <v>0</v>
      </c>
      <c r="K30" s="305">
        <f t="shared" si="15"/>
        <v>0</v>
      </c>
      <c r="L30" s="305">
        <f t="shared" si="15"/>
        <v>1061.221</v>
      </c>
      <c r="M30" s="305">
        <f t="shared" si="15"/>
        <v>0</v>
      </c>
      <c r="N30" s="305">
        <f t="shared" si="15"/>
        <v>0</v>
      </c>
      <c r="O30" s="305">
        <f t="shared" si="15"/>
        <v>1061.221</v>
      </c>
      <c r="P30" s="305">
        <f t="shared" si="15"/>
        <v>1061.221</v>
      </c>
      <c r="Q30" s="305">
        <f t="shared" si="15"/>
        <v>1061.3979999999999</v>
      </c>
      <c r="R30" s="305">
        <f t="shared" si="15"/>
        <v>1061.221</v>
      </c>
      <c r="S30" s="305">
        <f t="shared" si="15"/>
        <v>13978.083000000001</v>
      </c>
      <c r="T30" s="305">
        <f t="shared" si="15"/>
        <v>0</v>
      </c>
      <c r="U30" s="305">
        <f t="shared" si="15"/>
        <v>1061.221</v>
      </c>
      <c r="V30" s="305">
        <f t="shared" si="15"/>
        <v>0</v>
      </c>
      <c r="W30" s="305">
        <f t="shared" si="15"/>
        <v>0</v>
      </c>
      <c r="X30" s="305">
        <f t="shared" si="15"/>
        <v>0</v>
      </c>
      <c r="Y30" s="305">
        <f t="shared" si="15"/>
        <v>0</v>
      </c>
      <c r="Z30" s="305">
        <f t="shared" si="15"/>
        <v>2518</v>
      </c>
      <c r="AA30" s="241"/>
      <c r="AB30" s="306"/>
      <c r="AC30" s="592"/>
      <c r="AD30" s="592"/>
      <c r="AE30" s="592"/>
      <c r="AF30" s="592"/>
      <c r="AG30" s="592"/>
      <c r="AJ30" s="419">
        <f>Q30/P30*100</f>
        <v>100.01667890100177</v>
      </c>
      <c r="AK30" s="574"/>
      <c r="AL30" s="506">
        <f t="shared" ref="AL30" si="16">SUM(AL31:AL35)</f>
        <v>2518</v>
      </c>
    </row>
    <row r="31" spans="1:40" s="279" customFormat="1" ht="30.75" customHeight="1">
      <c r="A31" s="232" t="s">
        <v>26</v>
      </c>
      <c r="B31" s="233" t="s">
        <v>576</v>
      </c>
      <c r="C31" s="281" t="s">
        <v>330</v>
      </c>
      <c r="D31" s="193" t="s">
        <v>577</v>
      </c>
      <c r="E31" s="293" t="s">
        <v>578</v>
      </c>
      <c r="F31" s="193" t="s">
        <v>585</v>
      </c>
      <c r="G31" s="235">
        <v>68046</v>
      </c>
      <c r="H31" s="73"/>
      <c r="I31" s="73"/>
      <c r="J31" s="73"/>
      <c r="K31" s="73"/>
      <c r="L31" s="73">
        <f>M31+N31+O31</f>
        <v>473.98399999999998</v>
      </c>
      <c r="M31" s="73"/>
      <c r="N31" s="73"/>
      <c r="O31" s="73">
        <v>473.98399999999998</v>
      </c>
      <c r="P31" s="73">
        <v>473.98399999999998</v>
      </c>
      <c r="Q31" s="73">
        <v>473.98399999999998</v>
      </c>
      <c r="R31" s="73">
        <v>473.98399999999998</v>
      </c>
      <c r="S31" s="73">
        <v>13978.083000000001</v>
      </c>
      <c r="T31" s="73"/>
      <c r="U31" s="73">
        <v>473.98399999999998</v>
      </c>
      <c r="V31" s="235">
        <f t="shared" ref="V31:V34" si="17">W31+X31+Y31</f>
        <v>0</v>
      </c>
      <c r="W31" s="73"/>
      <c r="X31" s="73"/>
      <c r="Y31" s="235">
        <f>O31-U31</f>
        <v>0</v>
      </c>
      <c r="Z31" s="73">
        <f>Y31</f>
        <v>0</v>
      </c>
      <c r="AA31" s="226"/>
      <c r="AB31" s="193"/>
      <c r="AC31" s="590"/>
      <c r="AD31" s="590"/>
      <c r="AE31" s="590"/>
      <c r="AF31" s="590"/>
      <c r="AG31" s="590"/>
      <c r="AK31" s="571"/>
      <c r="AL31" s="571"/>
    </row>
    <row r="32" spans="1:40" s="279" customFormat="1" ht="25.5">
      <c r="A32" s="232" t="s">
        <v>27</v>
      </c>
      <c r="B32" s="233" t="s">
        <v>579</v>
      </c>
      <c r="C32" s="281" t="s">
        <v>140</v>
      </c>
      <c r="D32" s="193" t="s">
        <v>580</v>
      </c>
      <c r="E32" s="293" t="s">
        <v>581</v>
      </c>
      <c r="F32" s="193" t="s">
        <v>586</v>
      </c>
      <c r="G32" s="235">
        <v>211656</v>
      </c>
      <c r="H32" s="73"/>
      <c r="I32" s="73"/>
      <c r="J32" s="73"/>
      <c r="K32" s="73"/>
      <c r="L32" s="235">
        <f t="shared" ref="L32:L34" si="18">M32+N32+O32</f>
        <v>146.08000000000001</v>
      </c>
      <c r="M32" s="73"/>
      <c r="N32" s="73"/>
      <c r="O32" s="73">
        <v>146.08000000000001</v>
      </c>
      <c r="P32" s="73">
        <v>146.08000000000001</v>
      </c>
      <c r="Q32" s="73">
        <v>146.08000000000001</v>
      </c>
      <c r="R32" s="73">
        <v>146.08000000000001</v>
      </c>
      <c r="S32" s="73"/>
      <c r="T32" s="73"/>
      <c r="U32" s="73">
        <v>146.08000000000001</v>
      </c>
      <c r="V32" s="235">
        <f t="shared" si="17"/>
        <v>0</v>
      </c>
      <c r="W32" s="73"/>
      <c r="X32" s="73"/>
      <c r="Y32" s="235">
        <f>O32-U32</f>
        <v>0</v>
      </c>
      <c r="Z32" s="73">
        <f t="shared" ref="Z32:Z34" si="19">Y32</f>
        <v>0</v>
      </c>
      <c r="AA32" s="226"/>
      <c r="AB32" s="193"/>
      <c r="AC32" s="590"/>
      <c r="AD32" s="590"/>
      <c r="AE32" s="590"/>
      <c r="AF32" s="590"/>
      <c r="AG32" s="590"/>
      <c r="AK32" s="571"/>
      <c r="AL32" s="571"/>
    </row>
    <row r="33" spans="1:38" s="279" customFormat="1" ht="22.5">
      <c r="A33" s="232" t="s">
        <v>28</v>
      </c>
      <c r="B33" s="233" t="s">
        <v>582</v>
      </c>
      <c r="C33" s="281" t="s">
        <v>583</v>
      </c>
      <c r="D33" s="193"/>
      <c r="E33" s="293"/>
      <c r="F33" s="193" t="s">
        <v>587</v>
      </c>
      <c r="G33" s="235">
        <v>14000</v>
      </c>
      <c r="H33" s="73"/>
      <c r="I33" s="73"/>
      <c r="J33" s="73"/>
      <c r="K33" s="73"/>
      <c r="L33" s="235">
        <f t="shared" si="18"/>
        <v>363.334</v>
      </c>
      <c r="M33" s="73"/>
      <c r="N33" s="73"/>
      <c r="O33" s="73">
        <v>363.334</v>
      </c>
      <c r="P33" s="73">
        <v>363.334</v>
      </c>
      <c r="Q33" s="73">
        <v>363.334</v>
      </c>
      <c r="R33" s="73">
        <v>363.334</v>
      </c>
      <c r="S33" s="73"/>
      <c r="T33" s="73"/>
      <c r="U33" s="73">
        <v>363.334</v>
      </c>
      <c r="V33" s="235">
        <f t="shared" si="17"/>
        <v>0</v>
      </c>
      <c r="W33" s="73"/>
      <c r="X33" s="73"/>
      <c r="Y33" s="235">
        <f>O33-U33</f>
        <v>0</v>
      </c>
      <c r="Z33" s="73">
        <f t="shared" si="19"/>
        <v>0</v>
      </c>
      <c r="AA33" s="226"/>
      <c r="AB33" s="193"/>
      <c r="AC33" s="590"/>
      <c r="AD33" s="590"/>
      <c r="AE33" s="590"/>
      <c r="AF33" s="590"/>
      <c r="AG33" s="590"/>
      <c r="AK33" s="571"/>
      <c r="AL33" s="571"/>
    </row>
    <row r="34" spans="1:38" s="279" customFormat="1" ht="22.5">
      <c r="A34" s="232" t="s">
        <v>29</v>
      </c>
      <c r="B34" s="233" t="s">
        <v>584</v>
      </c>
      <c r="C34" s="281" t="s">
        <v>163</v>
      </c>
      <c r="D34" s="193"/>
      <c r="E34" s="293"/>
      <c r="F34" s="193" t="s">
        <v>588</v>
      </c>
      <c r="G34" s="235">
        <v>900</v>
      </c>
      <c r="H34" s="73"/>
      <c r="I34" s="73"/>
      <c r="J34" s="73"/>
      <c r="K34" s="73"/>
      <c r="L34" s="235">
        <f t="shared" si="18"/>
        <v>77.822999999999993</v>
      </c>
      <c r="M34" s="73"/>
      <c r="N34" s="73"/>
      <c r="O34" s="73">
        <v>77.822999999999993</v>
      </c>
      <c r="P34" s="73">
        <v>77.822999999999993</v>
      </c>
      <c r="Q34" s="73">
        <v>78</v>
      </c>
      <c r="R34" s="73">
        <v>77.822999999999993</v>
      </c>
      <c r="S34" s="73"/>
      <c r="T34" s="73"/>
      <c r="U34" s="73">
        <v>77.822999999999993</v>
      </c>
      <c r="V34" s="235">
        <f t="shared" si="17"/>
        <v>0</v>
      </c>
      <c r="W34" s="73"/>
      <c r="X34" s="73"/>
      <c r="Y34" s="235">
        <f>O34-U34</f>
        <v>0</v>
      </c>
      <c r="Z34" s="73">
        <f t="shared" si="19"/>
        <v>0</v>
      </c>
      <c r="AA34" s="226"/>
      <c r="AB34" s="193"/>
      <c r="AC34" s="590"/>
      <c r="AD34" s="590"/>
      <c r="AE34" s="590"/>
      <c r="AF34" s="590"/>
      <c r="AG34" s="590"/>
      <c r="AK34" s="571"/>
      <c r="AL34" s="571"/>
    </row>
    <row r="35" spans="1:38" s="279" customFormat="1" ht="25.5">
      <c r="A35" s="234" t="s">
        <v>459</v>
      </c>
      <c r="B35" s="257" t="s">
        <v>589</v>
      </c>
      <c r="C35" s="288"/>
      <c r="D35" s="288"/>
      <c r="E35" s="288"/>
      <c r="F35" s="288"/>
      <c r="G35" s="73"/>
      <c r="H35" s="73"/>
      <c r="I35" s="73"/>
      <c r="J35" s="73"/>
      <c r="K35" s="73"/>
      <c r="L35" s="73"/>
      <c r="M35" s="73"/>
      <c r="N35" s="73"/>
      <c r="O35" s="73"/>
      <c r="P35" s="73"/>
      <c r="Q35" s="73"/>
      <c r="R35" s="73"/>
      <c r="S35" s="73"/>
      <c r="T35" s="73"/>
      <c r="U35" s="73"/>
      <c r="V35" s="73"/>
      <c r="W35" s="73"/>
      <c r="X35" s="73"/>
      <c r="Y35" s="73"/>
      <c r="Z35" s="235">
        <v>2518</v>
      </c>
      <c r="AA35" s="226"/>
      <c r="AB35" s="193"/>
      <c r="AC35" s="590"/>
      <c r="AD35" s="593" t="s">
        <v>900</v>
      </c>
      <c r="AE35" s="319" t="s">
        <v>905</v>
      </c>
      <c r="AF35" s="590"/>
      <c r="AG35" s="590"/>
      <c r="AK35" s="571"/>
      <c r="AL35" s="578">
        <v>2518</v>
      </c>
    </row>
    <row r="36" spans="1:38" s="279" customFormat="1" ht="25.5">
      <c r="A36" s="254">
        <v>2</v>
      </c>
      <c r="B36" s="253" t="s">
        <v>550</v>
      </c>
      <c r="C36" s="288"/>
      <c r="D36" s="288"/>
      <c r="E36" s="288"/>
      <c r="F36" s="288"/>
      <c r="G36" s="305">
        <f>SUM(G37:G50)</f>
        <v>67547</v>
      </c>
      <c r="H36" s="305">
        <f t="shared" ref="H36:Z36" si="20">SUM(H37:H50)</f>
        <v>0</v>
      </c>
      <c r="I36" s="305">
        <f t="shared" si="20"/>
        <v>46500</v>
      </c>
      <c r="J36" s="305">
        <f t="shared" si="20"/>
        <v>42224.361000000004</v>
      </c>
      <c r="K36" s="305">
        <f t="shared" si="20"/>
        <v>0</v>
      </c>
      <c r="L36" s="305">
        <f t="shared" si="20"/>
        <v>59031.745999999999</v>
      </c>
      <c r="M36" s="305">
        <f t="shared" si="20"/>
        <v>0</v>
      </c>
      <c r="N36" s="305">
        <f t="shared" si="20"/>
        <v>0</v>
      </c>
      <c r="O36" s="305">
        <f t="shared" si="20"/>
        <v>59031.745999999999</v>
      </c>
      <c r="P36" s="305">
        <f t="shared" si="20"/>
        <v>14260.913</v>
      </c>
      <c r="Q36" s="305">
        <f t="shared" si="20"/>
        <v>13298.004000000001</v>
      </c>
      <c r="R36" s="305">
        <f t="shared" si="20"/>
        <v>14260.913</v>
      </c>
      <c r="S36" s="305">
        <f t="shared" si="20"/>
        <v>66246.584999999992</v>
      </c>
      <c r="T36" s="305">
        <f t="shared" si="20"/>
        <v>1412</v>
      </c>
      <c r="U36" s="305">
        <f t="shared" si="20"/>
        <v>56832.036999999997</v>
      </c>
      <c r="V36" s="305">
        <f t="shared" si="20"/>
        <v>2199.7089999999998</v>
      </c>
      <c r="W36" s="305">
        <f t="shared" si="20"/>
        <v>0</v>
      </c>
      <c r="X36" s="305">
        <f t="shared" si="20"/>
        <v>0</v>
      </c>
      <c r="Y36" s="305">
        <f t="shared" si="20"/>
        <v>2199.7089999999998</v>
      </c>
      <c r="Z36" s="305">
        <f t="shared" si="20"/>
        <v>1300</v>
      </c>
      <c r="AA36" s="226"/>
      <c r="AB36" s="193"/>
      <c r="AC36" s="590"/>
      <c r="AD36" s="590"/>
      <c r="AE36" s="590"/>
      <c r="AF36" s="590"/>
      <c r="AG36" s="590"/>
      <c r="AJ36" s="419">
        <f>Q36/P36*100</f>
        <v>93.247914772357149</v>
      </c>
      <c r="AK36" s="571"/>
      <c r="AL36" s="506">
        <f t="shared" ref="AL36" si="21">SUM(AL37:AL50)</f>
        <v>1300</v>
      </c>
    </row>
    <row r="37" spans="1:38" s="279" customFormat="1" ht="25.5">
      <c r="A37" s="232" t="s">
        <v>26</v>
      </c>
      <c r="B37" s="233" t="s">
        <v>590</v>
      </c>
      <c r="C37" s="281" t="s">
        <v>215</v>
      </c>
      <c r="D37" s="193"/>
      <c r="E37" s="293"/>
      <c r="F37" s="193" t="s">
        <v>615</v>
      </c>
      <c r="G37" s="235">
        <v>6997</v>
      </c>
      <c r="H37" s="235"/>
      <c r="I37" s="73"/>
      <c r="J37" s="235"/>
      <c r="K37" s="73"/>
      <c r="L37" s="235">
        <f t="shared" ref="L37:L60" si="22">M37+N37+O37</f>
        <v>5850.7830000000004</v>
      </c>
      <c r="M37" s="73"/>
      <c r="N37" s="73"/>
      <c r="O37" s="235">
        <v>5850.7830000000004</v>
      </c>
      <c r="P37" s="73">
        <v>168.69800000000001</v>
      </c>
      <c r="Q37" s="73">
        <v>168.69799999999998</v>
      </c>
      <c r="R37" s="73">
        <v>168.69800000000001</v>
      </c>
      <c r="S37" s="73">
        <v>6940</v>
      </c>
      <c r="T37" s="73"/>
      <c r="U37" s="73">
        <v>5850.7830000000004</v>
      </c>
      <c r="V37" s="235">
        <f t="shared" ref="V37:V60" si="23">W37+X37+Y37</f>
        <v>0</v>
      </c>
      <c r="W37" s="73"/>
      <c r="X37" s="73"/>
      <c r="Y37" s="73">
        <f t="shared" ref="Y37:Y50" si="24">O37-U37</f>
        <v>0</v>
      </c>
      <c r="Z37" s="73">
        <f t="shared" ref="Z37:Z47" si="25">Y37</f>
        <v>0</v>
      </c>
      <c r="AA37" s="226"/>
      <c r="AB37" s="193"/>
      <c r="AC37" s="590"/>
      <c r="AD37" s="590"/>
      <c r="AE37" s="590"/>
      <c r="AF37" s="590"/>
      <c r="AG37" s="590"/>
      <c r="AK37" s="571"/>
      <c r="AL37" s="571"/>
    </row>
    <row r="38" spans="1:38" s="279" customFormat="1" ht="27" customHeight="1">
      <c r="A38" s="232" t="s">
        <v>27</v>
      </c>
      <c r="B38" s="233" t="s">
        <v>591</v>
      </c>
      <c r="C38" s="281" t="s">
        <v>592</v>
      </c>
      <c r="D38" s="193"/>
      <c r="E38" s="293" t="s">
        <v>593</v>
      </c>
      <c r="F38" s="193" t="s">
        <v>616</v>
      </c>
      <c r="G38" s="235">
        <v>6800</v>
      </c>
      <c r="H38" s="235"/>
      <c r="I38" s="73"/>
      <c r="J38" s="235">
        <v>6788.1239999999998</v>
      </c>
      <c r="K38" s="73"/>
      <c r="L38" s="235">
        <f t="shared" si="22"/>
        <v>4335.3980000000001</v>
      </c>
      <c r="M38" s="73"/>
      <c r="N38" s="73"/>
      <c r="O38" s="235">
        <f>4363.24-27.842</f>
        <v>4335.3980000000001</v>
      </c>
      <c r="P38" s="73">
        <v>125.399</v>
      </c>
      <c r="Q38" s="73">
        <v>125.399</v>
      </c>
      <c r="R38" s="73">
        <v>125.399</v>
      </c>
      <c r="S38" s="73">
        <v>6650</v>
      </c>
      <c r="T38" s="73"/>
      <c r="U38" s="235">
        <f>4363.24-27.842</f>
        <v>4335.3980000000001</v>
      </c>
      <c r="V38" s="235">
        <f t="shared" si="23"/>
        <v>0</v>
      </c>
      <c r="W38" s="73"/>
      <c r="X38" s="73"/>
      <c r="Y38" s="73">
        <f t="shared" si="24"/>
        <v>0</v>
      </c>
      <c r="Z38" s="73">
        <f t="shared" si="25"/>
        <v>0</v>
      </c>
      <c r="AA38" s="226"/>
      <c r="AB38" s="193"/>
      <c r="AC38" s="590"/>
      <c r="AD38" s="590"/>
      <c r="AE38" s="590"/>
      <c r="AF38" s="590"/>
      <c r="AG38" s="590"/>
      <c r="AK38" s="571"/>
      <c r="AL38" s="571"/>
    </row>
    <row r="39" spans="1:38" s="279" customFormat="1" ht="45">
      <c r="A39" s="232" t="s">
        <v>28</v>
      </c>
      <c r="B39" s="233" t="s">
        <v>594</v>
      </c>
      <c r="C39" s="281" t="s">
        <v>282</v>
      </c>
      <c r="D39" s="193" t="s">
        <v>595</v>
      </c>
      <c r="E39" s="293" t="s">
        <v>593</v>
      </c>
      <c r="F39" s="193" t="s">
        <v>617</v>
      </c>
      <c r="G39" s="235">
        <v>6950</v>
      </c>
      <c r="H39" s="235"/>
      <c r="I39" s="73"/>
      <c r="J39" s="235">
        <v>6793.2830000000004</v>
      </c>
      <c r="K39" s="73"/>
      <c r="L39" s="235">
        <f t="shared" si="22"/>
        <v>2739</v>
      </c>
      <c r="M39" s="73"/>
      <c r="N39" s="73"/>
      <c r="O39" s="235">
        <v>2739</v>
      </c>
      <c r="P39" s="73">
        <v>49</v>
      </c>
      <c r="Q39" s="73">
        <v>49</v>
      </c>
      <c r="R39" s="73">
        <v>49</v>
      </c>
      <c r="S39" s="73">
        <v>6788</v>
      </c>
      <c r="T39" s="73"/>
      <c r="U39" s="73">
        <v>2739</v>
      </c>
      <c r="V39" s="235">
        <f t="shared" si="23"/>
        <v>0</v>
      </c>
      <c r="W39" s="73"/>
      <c r="X39" s="73"/>
      <c r="Y39" s="73">
        <f t="shared" si="24"/>
        <v>0</v>
      </c>
      <c r="Z39" s="73">
        <f t="shared" si="25"/>
        <v>0</v>
      </c>
      <c r="AA39" s="226"/>
      <c r="AB39" s="193"/>
      <c r="AC39" s="590"/>
      <c r="AD39" s="590"/>
      <c r="AE39" s="590"/>
      <c r="AF39" s="590"/>
      <c r="AG39" s="590"/>
      <c r="AK39" s="571"/>
      <c r="AL39" s="571"/>
    </row>
    <row r="40" spans="1:38" s="279" customFormat="1" ht="33.75">
      <c r="A40" s="232" t="s">
        <v>29</v>
      </c>
      <c r="B40" s="233" t="s">
        <v>596</v>
      </c>
      <c r="C40" s="281" t="s">
        <v>326</v>
      </c>
      <c r="D40" s="193" t="s">
        <v>597</v>
      </c>
      <c r="E40" s="293" t="s">
        <v>598</v>
      </c>
      <c r="F40" s="193" t="s">
        <v>618</v>
      </c>
      <c r="G40" s="235">
        <v>6000</v>
      </c>
      <c r="H40" s="235"/>
      <c r="I40" s="235">
        <v>6000</v>
      </c>
      <c r="J40" s="235">
        <v>5885.0789999999997</v>
      </c>
      <c r="K40" s="73"/>
      <c r="L40" s="235">
        <f t="shared" si="22"/>
        <v>5907.232</v>
      </c>
      <c r="M40" s="73"/>
      <c r="N40" s="73"/>
      <c r="O40" s="235">
        <f>5907.495-0.263</f>
        <v>5907.232</v>
      </c>
      <c r="P40" s="73">
        <v>1057.232</v>
      </c>
      <c r="Q40" s="73">
        <v>1057.232</v>
      </c>
      <c r="R40" s="73">
        <v>1057.232</v>
      </c>
      <c r="S40" s="235">
        <v>5980.4960000000001</v>
      </c>
      <c r="T40" s="235"/>
      <c r="U40" s="235">
        <f>5907.495-0.263</f>
        <v>5907.232</v>
      </c>
      <c r="V40" s="235">
        <f t="shared" si="23"/>
        <v>0</v>
      </c>
      <c r="W40" s="73"/>
      <c r="X40" s="73"/>
      <c r="Y40" s="73">
        <f t="shared" si="24"/>
        <v>0</v>
      </c>
      <c r="Z40" s="73">
        <f t="shared" si="25"/>
        <v>0</v>
      </c>
      <c r="AA40" s="226"/>
      <c r="AB40" s="193"/>
      <c r="AC40" s="590"/>
      <c r="AD40" s="590"/>
      <c r="AE40" s="590"/>
      <c r="AF40" s="590"/>
      <c r="AG40" s="590"/>
      <c r="AK40" s="571"/>
      <c r="AL40" s="571"/>
    </row>
    <row r="41" spans="1:38" s="279" customFormat="1" ht="45">
      <c r="A41" s="232" t="s">
        <v>30</v>
      </c>
      <c r="B41" s="233" t="s">
        <v>599</v>
      </c>
      <c r="C41" s="281" t="s">
        <v>140</v>
      </c>
      <c r="D41" s="193" t="s">
        <v>600</v>
      </c>
      <c r="E41" s="293" t="s">
        <v>598</v>
      </c>
      <c r="F41" s="193" t="s">
        <v>619</v>
      </c>
      <c r="G41" s="235">
        <v>6500</v>
      </c>
      <c r="H41" s="235"/>
      <c r="I41" s="235">
        <v>6500</v>
      </c>
      <c r="J41" s="235">
        <v>6491.7240000000002</v>
      </c>
      <c r="K41" s="73"/>
      <c r="L41" s="235">
        <f t="shared" si="22"/>
        <v>6495.9879999999994</v>
      </c>
      <c r="M41" s="73"/>
      <c r="N41" s="73"/>
      <c r="O41" s="235">
        <f>6496.989-1.001</f>
        <v>6495.9879999999994</v>
      </c>
      <c r="P41" s="73">
        <v>1296.9880000000001</v>
      </c>
      <c r="Q41" s="73">
        <v>1296.9880000000001</v>
      </c>
      <c r="R41" s="73">
        <v>1296.9880000000001</v>
      </c>
      <c r="S41" s="235">
        <v>6497</v>
      </c>
      <c r="T41" s="235"/>
      <c r="U41" s="235">
        <f>6496.989-1.001</f>
        <v>6495.9879999999994</v>
      </c>
      <c r="V41" s="235">
        <f t="shared" si="23"/>
        <v>0</v>
      </c>
      <c r="W41" s="73"/>
      <c r="X41" s="73"/>
      <c r="Y41" s="73">
        <f t="shared" si="24"/>
        <v>0</v>
      </c>
      <c r="Z41" s="73">
        <f t="shared" si="25"/>
        <v>0</v>
      </c>
      <c r="AA41" s="226"/>
      <c r="AB41" s="193"/>
      <c r="AC41" s="590"/>
      <c r="AD41" s="590"/>
      <c r="AE41" s="590"/>
      <c r="AF41" s="590"/>
      <c r="AG41" s="590"/>
      <c r="AK41" s="571"/>
      <c r="AL41" s="571"/>
    </row>
    <row r="42" spans="1:38" s="279" customFormat="1" ht="33.75">
      <c r="A42" s="232" t="s">
        <v>31</v>
      </c>
      <c r="B42" s="233" t="s">
        <v>601</v>
      </c>
      <c r="C42" s="281" t="s">
        <v>141</v>
      </c>
      <c r="D42" s="193" t="s">
        <v>602</v>
      </c>
      <c r="E42" s="293" t="s">
        <v>598</v>
      </c>
      <c r="F42" s="193" t="s">
        <v>620</v>
      </c>
      <c r="G42" s="235">
        <v>4200</v>
      </c>
      <c r="H42" s="235"/>
      <c r="I42" s="235">
        <v>4200</v>
      </c>
      <c r="J42" s="235">
        <v>4192.3190000000004</v>
      </c>
      <c r="K42" s="73"/>
      <c r="L42" s="235">
        <f t="shared" si="22"/>
        <v>4187.3180000000002</v>
      </c>
      <c r="M42" s="73"/>
      <c r="N42" s="73"/>
      <c r="O42" s="235">
        <f>4192.319-5.001</f>
        <v>4187.3180000000002</v>
      </c>
      <c r="P42" s="73">
        <v>827.31799999999998</v>
      </c>
      <c r="Q42" s="73">
        <v>827.31799999999998</v>
      </c>
      <c r="R42" s="73">
        <v>827.31799999999998</v>
      </c>
      <c r="S42" s="235">
        <v>4196</v>
      </c>
      <c r="T42" s="235"/>
      <c r="U42" s="235">
        <f>4192.319-5.001</f>
        <v>4187.3180000000002</v>
      </c>
      <c r="V42" s="235">
        <f t="shared" si="23"/>
        <v>0</v>
      </c>
      <c r="W42" s="73"/>
      <c r="X42" s="73"/>
      <c r="Y42" s="73">
        <f t="shared" si="24"/>
        <v>0</v>
      </c>
      <c r="Z42" s="73">
        <f t="shared" si="25"/>
        <v>0</v>
      </c>
      <c r="AA42" s="226"/>
      <c r="AB42" s="193"/>
      <c r="AC42" s="590"/>
      <c r="AD42" s="590"/>
      <c r="AE42" s="590"/>
      <c r="AF42" s="590"/>
      <c r="AG42" s="590"/>
      <c r="AK42" s="571"/>
      <c r="AL42" s="571"/>
    </row>
    <row r="43" spans="1:38" s="279" customFormat="1" ht="25.5">
      <c r="A43" s="232" t="s">
        <v>32</v>
      </c>
      <c r="B43" s="233" t="s">
        <v>603</v>
      </c>
      <c r="C43" s="281" t="s">
        <v>308</v>
      </c>
      <c r="D43" s="193"/>
      <c r="E43" s="293" t="s">
        <v>598</v>
      </c>
      <c r="F43" s="193" t="s">
        <v>621</v>
      </c>
      <c r="G43" s="235">
        <v>2050</v>
      </c>
      <c r="H43" s="235"/>
      <c r="I43" s="235">
        <v>2050</v>
      </c>
      <c r="J43" s="235"/>
      <c r="K43" s="73"/>
      <c r="L43" s="235">
        <f t="shared" si="22"/>
        <v>1989.578</v>
      </c>
      <c r="M43" s="73"/>
      <c r="N43" s="73"/>
      <c r="O43" s="235">
        <f>2040-50.422</f>
        <v>1989.578</v>
      </c>
      <c r="P43" s="73">
        <v>329.57799999999997</v>
      </c>
      <c r="Q43" s="73">
        <v>303.88099999999997</v>
      </c>
      <c r="R43" s="73">
        <v>329.57799999999997</v>
      </c>
      <c r="S43" s="235">
        <v>1800</v>
      </c>
      <c r="T43" s="235"/>
      <c r="U43" s="235">
        <f>2040-50.422</f>
        <v>1989.578</v>
      </c>
      <c r="V43" s="235">
        <f t="shared" si="23"/>
        <v>0</v>
      </c>
      <c r="W43" s="73"/>
      <c r="X43" s="73"/>
      <c r="Y43" s="73">
        <f t="shared" si="24"/>
        <v>0</v>
      </c>
      <c r="Z43" s="73">
        <f t="shared" si="25"/>
        <v>0</v>
      </c>
      <c r="AA43" s="226"/>
      <c r="AB43" s="193"/>
      <c r="AC43" s="590"/>
      <c r="AD43" s="590"/>
      <c r="AE43" s="590"/>
      <c r="AF43" s="590"/>
      <c r="AG43" s="590"/>
      <c r="AK43" s="571"/>
      <c r="AL43" s="571"/>
    </row>
    <row r="44" spans="1:38" s="279" customFormat="1" ht="22.5">
      <c r="A44" s="232" t="s">
        <v>33</v>
      </c>
      <c r="B44" s="233" t="s">
        <v>604</v>
      </c>
      <c r="C44" s="281" t="s">
        <v>215</v>
      </c>
      <c r="D44" s="193" t="s">
        <v>605</v>
      </c>
      <c r="E44" s="293" t="s">
        <v>598</v>
      </c>
      <c r="F44" s="193" t="s">
        <v>622</v>
      </c>
      <c r="G44" s="235">
        <v>2100</v>
      </c>
      <c r="H44" s="235"/>
      <c r="I44" s="235">
        <v>2100</v>
      </c>
      <c r="J44" s="235">
        <v>2027.268</v>
      </c>
      <c r="K44" s="73"/>
      <c r="L44" s="235">
        <f t="shared" si="22"/>
        <v>2031.673</v>
      </c>
      <c r="M44" s="73"/>
      <c r="N44" s="73"/>
      <c r="O44" s="235">
        <f>2032.55-0.877</f>
        <v>2031.673</v>
      </c>
      <c r="P44" s="73">
        <v>311.673</v>
      </c>
      <c r="Q44" s="73">
        <v>311.673</v>
      </c>
      <c r="R44" s="73">
        <v>311.673</v>
      </c>
      <c r="S44" s="235">
        <v>2084</v>
      </c>
      <c r="T44" s="235"/>
      <c r="U44" s="235">
        <f>2032.55-0.877</f>
        <v>2031.673</v>
      </c>
      <c r="V44" s="235">
        <f t="shared" si="23"/>
        <v>0</v>
      </c>
      <c r="W44" s="73"/>
      <c r="X44" s="73"/>
      <c r="Y44" s="73">
        <f t="shared" si="24"/>
        <v>0</v>
      </c>
      <c r="Z44" s="73">
        <f t="shared" si="25"/>
        <v>0</v>
      </c>
      <c r="AA44" s="226"/>
      <c r="AB44" s="193"/>
      <c r="AC44" s="590"/>
      <c r="AD44" s="590"/>
      <c r="AE44" s="590"/>
      <c r="AF44" s="590"/>
      <c r="AG44" s="590"/>
      <c r="AK44" s="571"/>
      <c r="AL44" s="571"/>
    </row>
    <row r="45" spans="1:38" s="279" customFormat="1" ht="22.5">
      <c r="A45" s="232" t="s">
        <v>34</v>
      </c>
      <c r="B45" s="233" t="s">
        <v>606</v>
      </c>
      <c r="C45" s="281" t="s">
        <v>140</v>
      </c>
      <c r="D45" s="193" t="s">
        <v>607</v>
      </c>
      <c r="E45" s="293" t="s">
        <v>598</v>
      </c>
      <c r="F45" s="193" t="s">
        <v>623</v>
      </c>
      <c r="G45" s="235">
        <v>3500</v>
      </c>
      <c r="H45" s="235"/>
      <c r="I45" s="235">
        <v>3500</v>
      </c>
      <c r="J45" s="235">
        <v>3412.34</v>
      </c>
      <c r="K45" s="73"/>
      <c r="L45" s="235">
        <f t="shared" si="22"/>
        <v>3412.38</v>
      </c>
      <c r="M45" s="73"/>
      <c r="N45" s="73"/>
      <c r="O45" s="235">
        <f>3420.828-8.448</f>
        <v>3412.38</v>
      </c>
      <c r="P45" s="73">
        <v>562.34</v>
      </c>
      <c r="Q45" s="73">
        <v>562.33999999999992</v>
      </c>
      <c r="R45" s="73">
        <v>562.34</v>
      </c>
      <c r="S45" s="235">
        <v>3449</v>
      </c>
      <c r="T45" s="235"/>
      <c r="U45" s="235">
        <f>3420.828-8.448</f>
        <v>3412.38</v>
      </c>
      <c r="V45" s="235">
        <f t="shared" si="23"/>
        <v>0</v>
      </c>
      <c r="W45" s="73"/>
      <c r="X45" s="73"/>
      <c r="Y45" s="73">
        <f t="shared" si="24"/>
        <v>0</v>
      </c>
      <c r="Z45" s="73">
        <f t="shared" si="25"/>
        <v>0</v>
      </c>
      <c r="AA45" s="226"/>
      <c r="AB45" s="193"/>
      <c r="AC45" s="590"/>
      <c r="AD45" s="590"/>
      <c r="AE45" s="590"/>
      <c r="AF45" s="590"/>
      <c r="AG45" s="590"/>
      <c r="AK45" s="571"/>
      <c r="AL45" s="571"/>
    </row>
    <row r="46" spans="1:38" s="279" customFormat="1" ht="22.5">
      <c r="A46" s="232" t="s">
        <v>35</v>
      </c>
      <c r="B46" s="233" t="s">
        <v>608</v>
      </c>
      <c r="C46" s="281" t="s">
        <v>140</v>
      </c>
      <c r="D46" s="193" t="s">
        <v>609</v>
      </c>
      <c r="E46" s="293" t="s">
        <v>598</v>
      </c>
      <c r="F46" s="193" t="s">
        <v>624</v>
      </c>
      <c r="G46" s="235">
        <v>3600</v>
      </c>
      <c r="H46" s="235"/>
      <c r="I46" s="235">
        <v>3600</v>
      </c>
      <c r="J46" s="235">
        <v>3545.39</v>
      </c>
      <c r="K46" s="73"/>
      <c r="L46" s="235">
        <f t="shared" si="22"/>
        <v>3543.5630000000001</v>
      </c>
      <c r="M46" s="73"/>
      <c r="N46" s="73"/>
      <c r="O46" s="235">
        <v>3543.5630000000001</v>
      </c>
      <c r="P46" s="73">
        <v>643.56299999999999</v>
      </c>
      <c r="Q46" s="73">
        <v>643.56299999999999</v>
      </c>
      <c r="R46" s="73">
        <v>643.56299999999999</v>
      </c>
      <c r="S46" s="235">
        <v>3563</v>
      </c>
      <c r="T46" s="235"/>
      <c r="U46" s="73">
        <v>3543.5630000000001</v>
      </c>
      <c r="V46" s="235">
        <f t="shared" si="23"/>
        <v>0</v>
      </c>
      <c r="W46" s="73"/>
      <c r="X46" s="73"/>
      <c r="Y46" s="73">
        <f t="shared" si="24"/>
        <v>0</v>
      </c>
      <c r="Z46" s="73">
        <f t="shared" si="25"/>
        <v>0</v>
      </c>
      <c r="AA46" s="226"/>
      <c r="AB46" s="193"/>
      <c r="AC46" s="590"/>
      <c r="AD46" s="590"/>
      <c r="AE46" s="590"/>
      <c r="AF46" s="590"/>
      <c r="AG46" s="590"/>
      <c r="AK46" s="571"/>
      <c r="AL46" s="571"/>
    </row>
    <row r="47" spans="1:38" s="279" customFormat="1" ht="22.5">
      <c r="A47" s="232" t="s">
        <v>36</v>
      </c>
      <c r="B47" s="233" t="s">
        <v>610</v>
      </c>
      <c r="C47" s="281" t="s">
        <v>293</v>
      </c>
      <c r="D47" s="193" t="s">
        <v>611</v>
      </c>
      <c r="E47" s="293" t="s">
        <v>598</v>
      </c>
      <c r="F47" s="193" t="s">
        <v>625</v>
      </c>
      <c r="G47" s="235">
        <v>3400</v>
      </c>
      <c r="H47" s="235"/>
      <c r="I47" s="235">
        <v>3100</v>
      </c>
      <c r="J47" s="235">
        <v>3088.8339999999998</v>
      </c>
      <c r="K47" s="73"/>
      <c r="L47" s="235">
        <f t="shared" si="22"/>
        <v>3088.8329999999996</v>
      </c>
      <c r="M47" s="73"/>
      <c r="N47" s="73"/>
      <c r="O47" s="235">
        <f>3088.834-0.001</f>
        <v>3088.8329999999996</v>
      </c>
      <c r="P47" s="73">
        <v>338.83300000000003</v>
      </c>
      <c r="Q47" s="73">
        <v>338.83300000000003</v>
      </c>
      <c r="R47" s="73">
        <v>338.83300000000003</v>
      </c>
      <c r="S47" s="235">
        <v>3089</v>
      </c>
      <c r="T47" s="235"/>
      <c r="U47" s="235">
        <f>3088.834-0.001</f>
        <v>3088.8329999999996</v>
      </c>
      <c r="V47" s="235">
        <f t="shared" si="23"/>
        <v>0</v>
      </c>
      <c r="W47" s="73"/>
      <c r="X47" s="73"/>
      <c r="Y47" s="73">
        <f t="shared" si="24"/>
        <v>0</v>
      </c>
      <c r="Z47" s="73">
        <f t="shared" si="25"/>
        <v>0</v>
      </c>
      <c r="AA47" s="226"/>
      <c r="AB47" s="193"/>
      <c r="AC47" s="590"/>
      <c r="AD47" s="590"/>
      <c r="AE47" s="590"/>
      <c r="AF47" s="590"/>
      <c r="AG47" s="590"/>
      <c r="AK47" s="571"/>
      <c r="AL47" s="571"/>
    </row>
    <row r="48" spans="1:38" s="279" customFormat="1" ht="25.5">
      <c r="A48" s="232" t="s">
        <v>37</v>
      </c>
      <c r="B48" s="233" t="s">
        <v>612</v>
      </c>
      <c r="C48" s="281" t="s">
        <v>371</v>
      </c>
      <c r="D48" s="169"/>
      <c r="E48" s="293">
        <v>2022</v>
      </c>
      <c r="F48" s="193" t="s">
        <v>626</v>
      </c>
      <c r="G48" s="235">
        <v>2500</v>
      </c>
      <c r="H48" s="235"/>
      <c r="I48" s="235">
        <v>2500</v>
      </c>
      <c r="J48" s="235"/>
      <c r="K48" s="73"/>
      <c r="L48" s="235">
        <f t="shared" si="22"/>
        <v>2500</v>
      </c>
      <c r="M48" s="73"/>
      <c r="N48" s="73"/>
      <c r="O48" s="235">
        <v>2500</v>
      </c>
      <c r="P48" s="235">
        <v>1350.2909999999999</v>
      </c>
      <c r="Q48" s="235">
        <v>1179.2819999999999</v>
      </c>
      <c r="R48" s="235">
        <v>1350.2909999999999</v>
      </c>
      <c r="S48" s="235">
        <v>2310.0889999999999</v>
      </c>
      <c r="T48" s="73">
        <v>1412</v>
      </c>
      <c r="U48" s="73">
        <v>2250.2910000000002</v>
      </c>
      <c r="V48" s="235">
        <f t="shared" si="23"/>
        <v>249.70899999999983</v>
      </c>
      <c r="W48" s="73"/>
      <c r="X48" s="73"/>
      <c r="Y48" s="73">
        <f t="shared" si="24"/>
        <v>249.70899999999983</v>
      </c>
      <c r="Z48" s="73">
        <v>100</v>
      </c>
      <c r="AA48" s="226"/>
      <c r="AB48" s="193"/>
      <c r="AC48" s="590"/>
      <c r="AD48" s="593" t="s">
        <v>900</v>
      </c>
      <c r="AE48" s="319" t="s">
        <v>902</v>
      </c>
      <c r="AF48" s="590"/>
      <c r="AG48" s="590"/>
      <c r="AK48" s="570">
        <f>I48*95%</f>
        <v>2375</v>
      </c>
      <c r="AL48" s="570">
        <v>100</v>
      </c>
    </row>
    <row r="49" spans="1:38" s="279" customFormat="1" ht="25.5">
      <c r="A49" s="232" t="s">
        <v>38</v>
      </c>
      <c r="B49" s="233" t="s">
        <v>613</v>
      </c>
      <c r="C49" s="281" t="s">
        <v>592</v>
      </c>
      <c r="D49" s="169"/>
      <c r="E49" s="293">
        <v>2022</v>
      </c>
      <c r="F49" s="193" t="s">
        <v>627</v>
      </c>
      <c r="G49" s="235">
        <v>6950</v>
      </c>
      <c r="H49" s="235"/>
      <c r="I49" s="235">
        <v>6950</v>
      </c>
      <c r="J49" s="235"/>
      <c r="K49" s="73"/>
      <c r="L49" s="235">
        <f t="shared" si="22"/>
        <v>6950</v>
      </c>
      <c r="M49" s="73"/>
      <c r="N49" s="73"/>
      <c r="O49" s="235">
        <v>6950</v>
      </c>
      <c r="P49" s="235">
        <v>3900</v>
      </c>
      <c r="Q49" s="235">
        <v>3133.797</v>
      </c>
      <c r="R49" s="235">
        <v>3900</v>
      </c>
      <c r="S49" s="235">
        <v>6900</v>
      </c>
      <c r="T49" s="73"/>
      <c r="U49" s="73">
        <v>5900</v>
      </c>
      <c r="V49" s="235">
        <f t="shared" si="23"/>
        <v>1050</v>
      </c>
      <c r="W49" s="73"/>
      <c r="X49" s="73"/>
      <c r="Y49" s="73">
        <f t="shared" si="24"/>
        <v>1050</v>
      </c>
      <c r="Z49" s="73">
        <v>700</v>
      </c>
      <c r="AA49" s="226"/>
      <c r="AB49" s="193"/>
      <c r="AC49" s="590"/>
      <c r="AD49" s="593" t="s">
        <v>900</v>
      </c>
      <c r="AE49" s="319" t="s">
        <v>902</v>
      </c>
      <c r="AF49" s="590"/>
      <c r="AG49" s="590"/>
      <c r="AK49" s="570">
        <f>I49*95%</f>
        <v>6602.5</v>
      </c>
      <c r="AL49" s="570">
        <v>700</v>
      </c>
    </row>
    <row r="50" spans="1:38" s="279" customFormat="1" ht="25.5">
      <c r="A50" s="232" t="s">
        <v>39</v>
      </c>
      <c r="B50" s="233" t="s">
        <v>614</v>
      </c>
      <c r="C50" s="281" t="s">
        <v>592</v>
      </c>
      <c r="D50" s="169"/>
      <c r="E50" s="293">
        <v>2022</v>
      </c>
      <c r="F50" s="193" t="s">
        <v>628</v>
      </c>
      <c r="G50" s="235">
        <v>6000</v>
      </c>
      <c r="H50" s="235"/>
      <c r="I50" s="235">
        <v>6000</v>
      </c>
      <c r="J50" s="235"/>
      <c r="K50" s="73"/>
      <c r="L50" s="235">
        <f t="shared" si="22"/>
        <v>6000</v>
      </c>
      <c r="M50" s="73"/>
      <c r="N50" s="73"/>
      <c r="O50" s="235">
        <v>6000</v>
      </c>
      <c r="P50" s="235">
        <v>3300</v>
      </c>
      <c r="Q50" s="235">
        <v>3300</v>
      </c>
      <c r="R50" s="235">
        <v>3300</v>
      </c>
      <c r="S50" s="235">
        <v>6000</v>
      </c>
      <c r="T50" s="73"/>
      <c r="U50" s="73">
        <v>5100</v>
      </c>
      <c r="V50" s="235">
        <f t="shared" si="23"/>
        <v>900</v>
      </c>
      <c r="W50" s="73"/>
      <c r="X50" s="73"/>
      <c r="Y50" s="73">
        <f t="shared" si="24"/>
        <v>900</v>
      </c>
      <c r="Z50" s="73">
        <v>500</v>
      </c>
      <c r="AA50" s="226"/>
      <c r="AB50" s="193"/>
      <c r="AC50" s="590"/>
      <c r="AD50" s="593" t="s">
        <v>900</v>
      </c>
      <c r="AE50" s="319" t="s">
        <v>902</v>
      </c>
      <c r="AF50" s="590"/>
      <c r="AG50" s="590"/>
      <c r="AK50" s="570">
        <f>I50*95%</f>
        <v>5700</v>
      </c>
      <c r="AL50" s="570">
        <v>500</v>
      </c>
    </row>
    <row r="51" spans="1:38" s="279" customFormat="1" ht="18.600000000000001" customHeight="1">
      <c r="A51" s="254">
        <v>3</v>
      </c>
      <c r="B51" s="241" t="s">
        <v>522</v>
      </c>
      <c r="C51" s="288"/>
      <c r="D51" s="288"/>
      <c r="E51" s="288"/>
      <c r="F51" s="288"/>
      <c r="G51" s="305">
        <f>SUM(G52:G57)</f>
        <v>28720</v>
      </c>
      <c r="H51" s="305">
        <f t="shared" ref="H51:Z51" si="26">SUM(H52:H57)</f>
        <v>0</v>
      </c>
      <c r="I51" s="305">
        <f t="shared" si="26"/>
        <v>28720</v>
      </c>
      <c r="J51" s="305">
        <f t="shared" si="26"/>
        <v>0</v>
      </c>
      <c r="K51" s="305">
        <f t="shared" si="26"/>
        <v>0</v>
      </c>
      <c r="L51" s="305">
        <f t="shared" si="26"/>
        <v>28720</v>
      </c>
      <c r="M51" s="305">
        <f t="shared" si="26"/>
        <v>0</v>
      </c>
      <c r="N51" s="305">
        <f t="shared" si="26"/>
        <v>0</v>
      </c>
      <c r="O51" s="305">
        <f t="shared" si="26"/>
        <v>28720</v>
      </c>
      <c r="P51" s="305">
        <f t="shared" si="26"/>
        <v>11949.866</v>
      </c>
      <c r="Q51" s="305">
        <f t="shared" si="26"/>
        <v>11120</v>
      </c>
      <c r="R51" s="305">
        <f t="shared" si="26"/>
        <v>11949.866</v>
      </c>
      <c r="S51" s="305">
        <f t="shared" si="26"/>
        <v>15205.083000000001</v>
      </c>
      <c r="T51" s="305">
        <f t="shared" si="26"/>
        <v>5247</v>
      </c>
      <c r="U51" s="305">
        <f t="shared" si="26"/>
        <v>13940.866</v>
      </c>
      <c r="V51" s="305">
        <f t="shared" si="26"/>
        <v>14779.134</v>
      </c>
      <c r="W51" s="305">
        <f t="shared" si="26"/>
        <v>0</v>
      </c>
      <c r="X51" s="305">
        <f t="shared" si="26"/>
        <v>0</v>
      </c>
      <c r="Y51" s="305">
        <f t="shared" si="26"/>
        <v>14779.134</v>
      </c>
      <c r="Z51" s="305">
        <f t="shared" si="26"/>
        <v>11950</v>
      </c>
      <c r="AA51" s="226"/>
      <c r="AB51" s="193"/>
      <c r="AC51" s="590"/>
      <c r="AD51" s="590"/>
      <c r="AE51" s="590"/>
      <c r="AF51" s="590"/>
      <c r="AG51" s="590"/>
      <c r="AJ51" s="419">
        <f>Q51/P51*100</f>
        <v>93.055436772261714</v>
      </c>
      <c r="AK51" s="571"/>
      <c r="AL51" s="506">
        <f t="shared" ref="AL51" si="27">SUM(AL52:AL57)</f>
        <v>11950</v>
      </c>
    </row>
    <row r="52" spans="1:38" s="279" customFormat="1" ht="25.5">
      <c r="A52" s="232" t="s">
        <v>26</v>
      </c>
      <c r="B52" s="233" t="s">
        <v>629</v>
      </c>
      <c r="C52" s="281" t="s">
        <v>592</v>
      </c>
      <c r="D52" s="193"/>
      <c r="E52" s="293" t="s">
        <v>240</v>
      </c>
      <c r="F52" s="193" t="s">
        <v>637</v>
      </c>
      <c r="G52" s="235">
        <v>20000</v>
      </c>
      <c r="H52" s="73"/>
      <c r="I52" s="235">
        <v>20000</v>
      </c>
      <c r="J52" s="73"/>
      <c r="K52" s="73"/>
      <c r="L52" s="235">
        <f t="shared" si="22"/>
        <v>20000</v>
      </c>
      <c r="M52" s="73"/>
      <c r="N52" s="73"/>
      <c r="O52" s="235">
        <v>20000</v>
      </c>
      <c r="P52" s="235">
        <v>9000</v>
      </c>
      <c r="Q52" s="73">
        <v>9000</v>
      </c>
      <c r="R52" s="235">
        <v>9000</v>
      </c>
      <c r="S52" s="235">
        <v>12728</v>
      </c>
      <c r="T52" s="73">
        <f>S52-9700</f>
        <v>3028</v>
      </c>
      <c r="U52" s="235">
        <v>11000</v>
      </c>
      <c r="V52" s="235">
        <f t="shared" si="23"/>
        <v>9000</v>
      </c>
      <c r="W52" s="73"/>
      <c r="X52" s="73"/>
      <c r="Y52" s="235">
        <f t="shared" ref="Y52:Y57" si="28">O52-U52</f>
        <v>9000</v>
      </c>
      <c r="Z52" s="235">
        <v>7600</v>
      </c>
      <c r="AA52" s="226"/>
      <c r="AB52" s="193"/>
      <c r="AC52" s="590"/>
      <c r="AD52" s="593" t="s">
        <v>900</v>
      </c>
      <c r="AE52" s="319" t="s">
        <v>905</v>
      </c>
      <c r="AF52" s="590"/>
      <c r="AG52" s="590"/>
      <c r="AK52" s="570">
        <f>I52*92%</f>
        <v>18400</v>
      </c>
      <c r="AL52" s="570">
        <v>7500</v>
      </c>
    </row>
    <row r="53" spans="1:38" s="279" customFormat="1" ht="25.5">
      <c r="A53" s="232" t="s">
        <v>27</v>
      </c>
      <c r="B53" s="233" t="s">
        <v>630</v>
      </c>
      <c r="C53" s="281" t="s">
        <v>330</v>
      </c>
      <c r="D53" s="193" t="s">
        <v>631</v>
      </c>
      <c r="E53" s="293" t="s">
        <v>240</v>
      </c>
      <c r="F53" s="193" t="s">
        <v>638</v>
      </c>
      <c r="G53" s="235">
        <v>5000</v>
      </c>
      <c r="H53" s="73"/>
      <c r="I53" s="235">
        <v>5000</v>
      </c>
      <c r="J53" s="73"/>
      <c r="K53" s="73"/>
      <c r="L53" s="235">
        <f t="shared" si="22"/>
        <v>5000</v>
      </c>
      <c r="M53" s="73"/>
      <c r="N53" s="73"/>
      <c r="O53" s="235">
        <v>5000</v>
      </c>
      <c r="P53" s="235">
        <v>1600</v>
      </c>
      <c r="Q53" s="73">
        <v>990</v>
      </c>
      <c r="R53" s="235">
        <v>1600</v>
      </c>
      <c r="S53" s="235">
        <v>460</v>
      </c>
      <c r="T53" s="73">
        <f>S53-150</f>
        <v>310</v>
      </c>
      <c r="U53" s="235">
        <v>1600</v>
      </c>
      <c r="V53" s="235">
        <f t="shared" si="23"/>
        <v>3400</v>
      </c>
      <c r="W53" s="73"/>
      <c r="X53" s="73"/>
      <c r="Y53" s="235">
        <f t="shared" si="28"/>
        <v>3400</v>
      </c>
      <c r="Z53" s="235">
        <v>2500</v>
      </c>
      <c r="AA53" s="226"/>
      <c r="AB53" s="193"/>
      <c r="AC53" s="590"/>
      <c r="AD53" s="593" t="s">
        <v>900</v>
      </c>
      <c r="AE53" s="319" t="s">
        <v>906</v>
      </c>
      <c r="AF53" s="590"/>
      <c r="AG53" s="590"/>
      <c r="AK53" s="570">
        <f>I53*95%</f>
        <v>4750</v>
      </c>
      <c r="AL53" s="570">
        <v>2600</v>
      </c>
    </row>
    <row r="54" spans="1:38" s="279" customFormat="1" ht="25.5">
      <c r="A54" s="232" t="s">
        <v>28</v>
      </c>
      <c r="B54" s="233" t="s">
        <v>632</v>
      </c>
      <c r="C54" s="281" t="s">
        <v>312</v>
      </c>
      <c r="D54" s="193" t="s">
        <v>633</v>
      </c>
      <c r="E54" s="293" t="s">
        <v>240</v>
      </c>
      <c r="F54" s="193" t="s">
        <v>639</v>
      </c>
      <c r="G54" s="235">
        <v>1700</v>
      </c>
      <c r="H54" s="73"/>
      <c r="I54" s="235">
        <v>1700</v>
      </c>
      <c r="J54" s="73"/>
      <c r="K54" s="73"/>
      <c r="L54" s="235">
        <f t="shared" si="22"/>
        <v>1700</v>
      </c>
      <c r="M54" s="73"/>
      <c r="N54" s="73"/>
      <c r="O54" s="235">
        <v>1700</v>
      </c>
      <c r="P54" s="235">
        <v>949.86599999999999</v>
      </c>
      <c r="Q54" s="73">
        <v>900</v>
      </c>
      <c r="R54" s="235">
        <v>949.86599999999999</v>
      </c>
      <c r="S54" s="235">
        <v>1687.0829999999999</v>
      </c>
      <c r="T54" s="73">
        <v>1579</v>
      </c>
      <c r="U54" s="235">
        <v>940.86599999999999</v>
      </c>
      <c r="V54" s="235">
        <f t="shared" si="23"/>
        <v>759.13400000000001</v>
      </c>
      <c r="W54" s="73"/>
      <c r="X54" s="73"/>
      <c r="Y54" s="235">
        <f t="shared" si="28"/>
        <v>759.13400000000001</v>
      </c>
      <c r="Z54" s="235">
        <v>650</v>
      </c>
      <c r="AA54" s="226"/>
      <c r="AB54" s="193"/>
      <c r="AC54" s="590"/>
      <c r="AD54" s="593" t="s">
        <v>900</v>
      </c>
      <c r="AE54" s="319" t="s">
        <v>902</v>
      </c>
      <c r="AF54" s="590"/>
      <c r="AG54" s="590"/>
      <c r="AK54" s="570">
        <f>I54*95%</f>
        <v>1615</v>
      </c>
      <c r="AL54" s="570">
        <v>650</v>
      </c>
    </row>
    <row r="55" spans="1:38" s="279" customFormat="1" ht="38.25">
      <c r="A55" s="232" t="s">
        <v>29</v>
      </c>
      <c r="B55" s="233" t="s">
        <v>634</v>
      </c>
      <c r="C55" s="281" t="s">
        <v>330</v>
      </c>
      <c r="D55" s="193" t="s">
        <v>633</v>
      </c>
      <c r="E55" s="293" t="s">
        <v>240</v>
      </c>
      <c r="F55" s="193" t="s">
        <v>640</v>
      </c>
      <c r="G55" s="235">
        <v>370</v>
      </c>
      <c r="H55" s="73"/>
      <c r="I55" s="235">
        <v>370</v>
      </c>
      <c r="J55" s="73"/>
      <c r="K55" s="73"/>
      <c r="L55" s="235">
        <f t="shared" si="22"/>
        <v>370</v>
      </c>
      <c r="M55" s="73"/>
      <c r="N55" s="73"/>
      <c r="O55" s="235">
        <v>370</v>
      </c>
      <c r="P55" s="235">
        <v>230</v>
      </c>
      <c r="Q55" s="73">
        <v>230</v>
      </c>
      <c r="R55" s="235">
        <v>230</v>
      </c>
      <c r="S55" s="235">
        <v>330</v>
      </c>
      <c r="T55" s="235">
        <v>330</v>
      </c>
      <c r="U55" s="235">
        <v>230</v>
      </c>
      <c r="V55" s="235">
        <f t="shared" si="23"/>
        <v>140</v>
      </c>
      <c r="W55" s="73"/>
      <c r="X55" s="73"/>
      <c r="Y55" s="235">
        <f t="shared" si="28"/>
        <v>140</v>
      </c>
      <c r="Z55" s="235">
        <v>100</v>
      </c>
      <c r="AA55" s="226"/>
      <c r="AB55" s="193"/>
      <c r="AC55" s="590"/>
      <c r="AD55" s="593" t="s">
        <v>900</v>
      </c>
      <c r="AE55" s="319" t="s">
        <v>902</v>
      </c>
      <c r="AF55" s="590"/>
      <c r="AG55" s="590"/>
      <c r="AK55" s="570">
        <f>I55*95%</f>
        <v>351.5</v>
      </c>
      <c r="AL55" s="570">
        <v>100</v>
      </c>
    </row>
    <row r="56" spans="1:38" s="279" customFormat="1" ht="25.5">
      <c r="A56" s="232" t="s">
        <v>30</v>
      </c>
      <c r="B56" s="260" t="s">
        <v>635</v>
      </c>
      <c r="C56" s="294" t="s">
        <v>316</v>
      </c>
      <c r="D56" s="295" t="s">
        <v>633</v>
      </c>
      <c r="E56" s="295" t="s">
        <v>263</v>
      </c>
      <c r="F56" s="288"/>
      <c r="G56" s="73">
        <v>800</v>
      </c>
      <c r="H56" s="73"/>
      <c r="I56" s="73">
        <v>800</v>
      </c>
      <c r="J56" s="73"/>
      <c r="K56" s="73"/>
      <c r="L56" s="235">
        <f t="shared" si="22"/>
        <v>800</v>
      </c>
      <c r="M56" s="73"/>
      <c r="N56" s="73"/>
      <c r="O56" s="73">
        <v>800</v>
      </c>
      <c r="P56" s="73">
        <v>80</v>
      </c>
      <c r="Q56" s="73"/>
      <c r="R56" s="73">
        <v>80</v>
      </c>
      <c r="S56" s="73"/>
      <c r="T56" s="73"/>
      <c r="U56" s="73">
        <v>80</v>
      </c>
      <c r="V56" s="235">
        <f t="shared" si="23"/>
        <v>720</v>
      </c>
      <c r="W56" s="73"/>
      <c r="X56" s="73"/>
      <c r="Y56" s="235">
        <f t="shared" si="28"/>
        <v>720</v>
      </c>
      <c r="Z56" s="73">
        <v>500</v>
      </c>
      <c r="AA56" s="226"/>
      <c r="AB56" s="569" t="s">
        <v>892</v>
      </c>
      <c r="AC56" s="590"/>
      <c r="AD56" s="593" t="s">
        <v>900</v>
      </c>
      <c r="AE56" s="319" t="s">
        <v>902</v>
      </c>
      <c r="AF56" s="590"/>
      <c r="AG56" s="590"/>
      <c r="AK56" s="570">
        <f>I56*95%</f>
        <v>760</v>
      </c>
      <c r="AL56" s="570">
        <v>500</v>
      </c>
    </row>
    <row r="57" spans="1:38" s="279" customFormat="1" ht="25.5">
      <c r="A57" s="232" t="s">
        <v>31</v>
      </c>
      <c r="B57" s="260" t="s">
        <v>636</v>
      </c>
      <c r="C57" s="294" t="s">
        <v>282</v>
      </c>
      <c r="D57" s="295" t="s">
        <v>633</v>
      </c>
      <c r="E57" s="295" t="s">
        <v>263</v>
      </c>
      <c r="F57" s="288"/>
      <c r="G57" s="73">
        <v>850</v>
      </c>
      <c r="H57" s="73"/>
      <c r="I57" s="73">
        <v>850</v>
      </c>
      <c r="J57" s="73"/>
      <c r="K57" s="73"/>
      <c r="L57" s="235">
        <f t="shared" si="22"/>
        <v>850</v>
      </c>
      <c r="M57" s="73"/>
      <c r="N57" s="73"/>
      <c r="O57" s="73">
        <v>850</v>
      </c>
      <c r="P57" s="73">
        <v>90</v>
      </c>
      <c r="Q57" s="73"/>
      <c r="R57" s="73">
        <v>90</v>
      </c>
      <c r="S57" s="73"/>
      <c r="T57" s="73"/>
      <c r="U57" s="73">
        <v>90</v>
      </c>
      <c r="V57" s="235">
        <f t="shared" si="23"/>
        <v>760</v>
      </c>
      <c r="W57" s="73"/>
      <c r="X57" s="73"/>
      <c r="Y57" s="235">
        <f t="shared" si="28"/>
        <v>760</v>
      </c>
      <c r="Z57" s="73">
        <v>600</v>
      </c>
      <c r="AA57" s="226"/>
      <c r="AB57" s="569" t="s">
        <v>892</v>
      </c>
      <c r="AC57" s="590"/>
      <c r="AD57" s="593" t="s">
        <v>900</v>
      </c>
      <c r="AE57" s="319" t="s">
        <v>902</v>
      </c>
      <c r="AF57" s="590"/>
      <c r="AG57" s="590"/>
      <c r="AK57" s="570">
        <f>I57*95%</f>
        <v>807.5</v>
      </c>
      <c r="AL57" s="570">
        <v>600</v>
      </c>
    </row>
    <row r="58" spans="1:38" s="314" customFormat="1" ht="25.15" customHeight="1">
      <c r="A58" s="309">
        <v>4</v>
      </c>
      <c r="B58" s="310" t="s">
        <v>560</v>
      </c>
      <c r="C58" s="180"/>
      <c r="D58" s="180"/>
      <c r="E58" s="180"/>
      <c r="F58" s="311"/>
      <c r="G58" s="312">
        <f>SUM(G59:G60)</f>
        <v>13500</v>
      </c>
      <c r="H58" s="312">
        <f t="shared" ref="H58:Z58" si="29">SUM(H59:H60)</f>
        <v>0</v>
      </c>
      <c r="I58" s="312">
        <f t="shared" si="29"/>
        <v>9500</v>
      </c>
      <c r="J58" s="312">
        <f t="shared" si="29"/>
        <v>0</v>
      </c>
      <c r="K58" s="312">
        <f t="shared" si="29"/>
        <v>0</v>
      </c>
      <c r="L58" s="312">
        <f t="shared" si="29"/>
        <v>9500</v>
      </c>
      <c r="M58" s="312">
        <f t="shared" si="29"/>
        <v>0</v>
      </c>
      <c r="N58" s="312">
        <f t="shared" si="29"/>
        <v>0</v>
      </c>
      <c r="O58" s="312">
        <f t="shared" si="29"/>
        <v>9500</v>
      </c>
      <c r="P58" s="312">
        <f t="shared" si="29"/>
        <v>0</v>
      </c>
      <c r="Q58" s="312">
        <f t="shared" si="29"/>
        <v>0</v>
      </c>
      <c r="R58" s="312">
        <f t="shared" si="29"/>
        <v>0</v>
      </c>
      <c r="S58" s="312">
        <f t="shared" si="29"/>
        <v>0</v>
      </c>
      <c r="T58" s="312">
        <f t="shared" si="29"/>
        <v>0</v>
      </c>
      <c r="U58" s="312">
        <f t="shared" si="29"/>
        <v>0</v>
      </c>
      <c r="V58" s="312">
        <f t="shared" si="29"/>
        <v>9500</v>
      </c>
      <c r="W58" s="312">
        <f t="shared" si="29"/>
        <v>0</v>
      </c>
      <c r="X58" s="312">
        <f t="shared" si="29"/>
        <v>0</v>
      </c>
      <c r="Y58" s="312">
        <f t="shared" si="29"/>
        <v>9500</v>
      </c>
      <c r="Z58" s="261">
        <f t="shared" si="29"/>
        <v>2200</v>
      </c>
      <c r="AA58" s="313"/>
      <c r="AB58" s="177"/>
      <c r="AC58" s="591"/>
      <c r="AD58" s="591"/>
      <c r="AE58" s="591"/>
      <c r="AF58" s="591"/>
      <c r="AG58" s="591"/>
      <c r="AK58" s="573"/>
      <c r="AL58" s="507">
        <f t="shared" ref="AL58" si="30">SUM(AL59:AL60)</f>
        <v>2200</v>
      </c>
    </row>
    <row r="59" spans="1:38" s="314" customFormat="1" ht="25.5">
      <c r="A59" s="315" t="s">
        <v>26</v>
      </c>
      <c r="B59" s="262" t="s">
        <v>641</v>
      </c>
      <c r="C59" s="296" t="s">
        <v>592</v>
      </c>
      <c r="D59" s="180"/>
      <c r="E59" s="180" t="s">
        <v>562</v>
      </c>
      <c r="F59" s="311"/>
      <c r="G59" s="258">
        <v>6500</v>
      </c>
      <c r="H59" s="317"/>
      <c r="I59" s="317">
        <v>4500</v>
      </c>
      <c r="J59" s="317"/>
      <c r="K59" s="317"/>
      <c r="L59" s="258">
        <f t="shared" si="22"/>
        <v>4500</v>
      </c>
      <c r="M59" s="317"/>
      <c r="N59" s="317"/>
      <c r="O59" s="317">
        <v>4500</v>
      </c>
      <c r="P59" s="317"/>
      <c r="Q59" s="317"/>
      <c r="R59" s="317"/>
      <c r="S59" s="317"/>
      <c r="T59" s="317"/>
      <c r="U59" s="317"/>
      <c r="V59" s="258">
        <f t="shared" si="23"/>
        <v>4500</v>
      </c>
      <c r="W59" s="317"/>
      <c r="X59" s="317"/>
      <c r="Y59" s="258">
        <f>O59-U59</f>
        <v>4500</v>
      </c>
      <c r="Z59" s="73">
        <v>1000</v>
      </c>
      <c r="AA59" s="313"/>
      <c r="AB59" s="177"/>
      <c r="AC59" s="591"/>
      <c r="AD59" s="593" t="s">
        <v>900</v>
      </c>
      <c r="AE59" s="319" t="s">
        <v>902</v>
      </c>
      <c r="AF59" s="591"/>
      <c r="AG59" s="591"/>
      <c r="AK59" s="573"/>
      <c r="AL59" s="573">
        <v>1000</v>
      </c>
    </row>
    <row r="60" spans="1:38" s="314" customFormat="1" ht="25.5">
      <c r="A60" s="315" t="s">
        <v>27</v>
      </c>
      <c r="B60" s="262" t="s">
        <v>642</v>
      </c>
      <c r="C60" s="296" t="s">
        <v>643</v>
      </c>
      <c r="D60" s="180"/>
      <c r="E60" s="180" t="s">
        <v>562</v>
      </c>
      <c r="F60" s="311"/>
      <c r="G60" s="258">
        <v>7000</v>
      </c>
      <c r="H60" s="317"/>
      <c r="I60" s="317">
        <v>5000</v>
      </c>
      <c r="J60" s="317"/>
      <c r="K60" s="317"/>
      <c r="L60" s="258">
        <f t="shared" si="22"/>
        <v>5000</v>
      </c>
      <c r="M60" s="317"/>
      <c r="N60" s="317"/>
      <c r="O60" s="317">
        <v>5000</v>
      </c>
      <c r="P60" s="317"/>
      <c r="Q60" s="317"/>
      <c r="R60" s="317"/>
      <c r="S60" s="317"/>
      <c r="T60" s="317"/>
      <c r="U60" s="317"/>
      <c r="V60" s="258">
        <f t="shared" si="23"/>
        <v>5000</v>
      </c>
      <c r="W60" s="317"/>
      <c r="X60" s="317"/>
      <c r="Y60" s="258">
        <f>O60-U60</f>
        <v>5000</v>
      </c>
      <c r="Z60" s="73">
        <v>1200</v>
      </c>
      <c r="AA60" s="313"/>
      <c r="AB60" s="177"/>
      <c r="AC60" s="591"/>
      <c r="AD60" s="593" t="s">
        <v>900</v>
      </c>
      <c r="AE60" s="319" t="s">
        <v>905</v>
      </c>
      <c r="AF60" s="591"/>
      <c r="AG60" s="591"/>
      <c r="AK60" s="573"/>
      <c r="AL60" s="573">
        <v>1200</v>
      </c>
    </row>
    <row r="61" spans="1:38" s="279" customFormat="1" ht="24.6" customHeight="1">
      <c r="A61" s="254">
        <v>5</v>
      </c>
      <c r="B61" s="253" t="s">
        <v>644</v>
      </c>
      <c r="C61" s="296"/>
      <c r="D61" s="180"/>
      <c r="E61" s="180"/>
      <c r="F61" s="177"/>
      <c r="G61" s="261">
        <f>G62+G69</f>
        <v>63340</v>
      </c>
      <c r="H61" s="261">
        <f t="shared" ref="H61:Z61" si="31">H62+H69</f>
        <v>0</v>
      </c>
      <c r="I61" s="261">
        <f t="shared" si="31"/>
        <v>28380</v>
      </c>
      <c r="J61" s="261">
        <f t="shared" si="31"/>
        <v>0</v>
      </c>
      <c r="K61" s="261">
        <f t="shared" si="31"/>
        <v>0</v>
      </c>
      <c r="L61" s="261">
        <f t="shared" si="31"/>
        <v>28380</v>
      </c>
      <c r="M61" s="261">
        <f t="shared" si="31"/>
        <v>0</v>
      </c>
      <c r="N61" s="261">
        <f t="shared" si="31"/>
        <v>0</v>
      </c>
      <c r="O61" s="261">
        <f t="shared" si="31"/>
        <v>28380</v>
      </c>
      <c r="P61" s="261">
        <f t="shared" si="31"/>
        <v>0</v>
      </c>
      <c r="Q61" s="261">
        <f t="shared" si="31"/>
        <v>0</v>
      </c>
      <c r="R61" s="261">
        <f t="shared" si="31"/>
        <v>0</v>
      </c>
      <c r="S61" s="261">
        <f t="shared" si="31"/>
        <v>32695</v>
      </c>
      <c r="T61" s="261">
        <f t="shared" si="31"/>
        <v>0</v>
      </c>
      <c r="U61" s="261">
        <f t="shared" si="31"/>
        <v>0</v>
      </c>
      <c r="V61" s="261">
        <f t="shared" si="31"/>
        <v>27380</v>
      </c>
      <c r="W61" s="261">
        <f t="shared" si="31"/>
        <v>0</v>
      </c>
      <c r="X61" s="261">
        <f t="shared" si="31"/>
        <v>0</v>
      </c>
      <c r="Y61" s="261">
        <f t="shared" si="31"/>
        <v>27380</v>
      </c>
      <c r="Z61" s="261">
        <f t="shared" si="31"/>
        <v>10500</v>
      </c>
      <c r="AA61" s="226"/>
      <c r="AB61" s="193"/>
      <c r="AC61" s="590"/>
      <c r="AD61" s="590"/>
      <c r="AE61" s="590"/>
      <c r="AF61" s="590"/>
      <c r="AG61" s="590"/>
      <c r="AK61" s="571"/>
      <c r="AL61" s="507">
        <f t="shared" ref="AL61" si="32">AL62+AL69</f>
        <v>10500</v>
      </c>
    </row>
    <row r="62" spans="1:38" s="279" customFormat="1" ht="24.6" customHeight="1">
      <c r="A62" s="254"/>
      <c r="B62" s="263" t="s">
        <v>645</v>
      </c>
      <c r="C62" s="281"/>
      <c r="D62" s="169"/>
      <c r="E62" s="169"/>
      <c r="F62" s="193"/>
      <c r="G62" s="261">
        <f>SUM(G63:G68)</f>
        <v>34500</v>
      </c>
      <c r="H62" s="261">
        <f t="shared" ref="H62:Z62" si="33">SUM(H63:H68)</f>
        <v>0</v>
      </c>
      <c r="I62" s="261">
        <f t="shared" si="33"/>
        <v>6350</v>
      </c>
      <c r="J62" s="261">
        <f t="shared" si="33"/>
        <v>0</v>
      </c>
      <c r="K62" s="261">
        <f t="shared" si="33"/>
        <v>0</v>
      </c>
      <c r="L62" s="261">
        <f t="shared" si="33"/>
        <v>6350</v>
      </c>
      <c r="M62" s="261">
        <f t="shared" si="33"/>
        <v>0</v>
      </c>
      <c r="N62" s="261">
        <f t="shared" si="33"/>
        <v>0</v>
      </c>
      <c r="O62" s="261">
        <f t="shared" si="33"/>
        <v>6350</v>
      </c>
      <c r="P62" s="261">
        <f t="shared" si="33"/>
        <v>0</v>
      </c>
      <c r="Q62" s="261">
        <f t="shared" si="33"/>
        <v>0</v>
      </c>
      <c r="R62" s="261">
        <f t="shared" si="33"/>
        <v>0</v>
      </c>
      <c r="S62" s="261">
        <f t="shared" si="33"/>
        <v>26495</v>
      </c>
      <c r="T62" s="261">
        <f t="shared" si="33"/>
        <v>0</v>
      </c>
      <c r="U62" s="261">
        <f t="shared" si="33"/>
        <v>0</v>
      </c>
      <c r="V62" s="261">
        <f t="shared" si="33"/>
        <v>5350</v>
      </c>
      <c r="W62" s="261">
        <f t="shared" si="33"/>
        <v>0</v>
      </c>
      <c r="X62" s="261">
        <f t="shared" si="33"/>
        <v>0</v>
      </c>
      <c r="Y62" s="261">
        <f t="shared" si="33"/>
        <v>5350</v>
      </c>
      <c r="Z62" s="261">
        <f t="shared" si="33"/>
        <v>5000</v>
      </c>
      <c r="AA62" s="226"/>
      <c r="AB62" s="193"/>
      <c r="AC62" s="590"/>
      <c r="AD62" s="590"/>
      <c r="AE62" s="590"/>
      <c r="AF62" s="590"/>
      <c r="AG62" s="590"/>
      <c r="AK62" s="571"/>
      <c r="AL62" s="507">
        <f t="shared" ref="AL62" si="34">SUM(AL63:AL68)</f>
        <v>5000</v>
      </c>
    </row>
    <row r="63" spans="1:38" s="279" customFormat="1" ht="25.5">
      <c r="A63" s="232" t="s">
        <v>26</v>
      </c>
      <c r="B63" s="264" t="s">
        <v>207</v>
      </c>
      <c r="C63" s="297" t="s">
        <v>220</v>
      </c>
      <c r="D63" s="297" t="s">
        <v>232</v>
      </c>
      <c r="E63" s="169" t="s">
        <v>240</v>
      </c>
      <c r="F63" s="297" t="s">
        <v>252</v>
      </c>
      <c r="G63" s="106">
        <v>6000</v>
      </c>
      <c r="H63" s="73"/>
      <c r="I63" s="109">
        <v>1800</v>
      </c>
      <c r="J63" s="73"/>
      <c r="K63" s="73"/>
      <c r="L63" s="235">
        <f t="shared" ref="L63:L68" si="35">M63+N63+O63</f>
        <v>1800</v>
      </c>
      <c r="M63" s="73"/>
      <c r="N63" s="73"/>
      <c r="O63" s="109">
        <f>500+1300</f>
        <v>1800</v>
      </c>
      <c r="P63" s="73"/>
      <c r="Q63" s="73"/>
      <c r="R63" s="73"/>
      <c r="S63" s="235">
        <v>1242</v>
      </c>
      <c r="T63" s="259"/>
      <c r="U63" s="73"/>
      <c r="V63" s="235">
        <f t="shared" ref="V63:V68" si="36">W63+X63+Y63</f>
        <v>1800</v>
      </c>
      <c r="W63" s="73"/>
      <c r="X63" s="73"/>
      <c r="Y63" s="73">
        <f>O63-U63</f>
        <v>1800</v>
      </c>
      <c r="Z63" s="106">
        <v>1500</v>
      </c>
      <c r="AA63" s="226"/>
      <c r="AB63" s="193" t="s">
        <v>649</v>
      </c>
      <c r="AC63" s="590"/>
      <c r="AD63" s="593" t="s">
        <v>900</v>
      </c>
      <c r="AE63" s="319" t="s">
        <v>902</v>
      </c>
      <c r="AF63" s="590"/>
      <c r="AG63" s="590"/>
      <c r="AK63" s="571"/>
      <c r="AL63" s="571">
        <v>1500</v>
      </c>
    </row>
    <row r="64" spans="1:38" s="279" customFormat="1" ht="56.25">
      <c r="A64" s="232" t="s">
        <v>27</v>
      </c>
      <c r="B64" s="264" t="s">
        <v>208</v>
      </c>
      <c r="C64" s="297" t="s">
        <v>220</v>
      </c>
      <c r="D64" s="298" t="s">
        <v>233</v>
      </c>
      <c r="E64" s="169" t="s">
        <v>240</v>
      </c>
      <c r="F64" s="297" t="s">
        <v>253</v>
      </c>
      <c r="G64" s="106">
        <v>4000</v>
      </c>
      <c r="H64" s="73"/>
      <c r="I64" s="106">
        <v>500</v>
      </c>
      <c r="J64" s="73"/>
      <c r="K64" s="73"/>
      <c r="L64" s="235">
        <f t="shared" si="35"/>
        <v>500</v>
      </c>
      <c r="M64" s="73"/>
      <c r="N64" s="73"/>
      <c r="O64" s="106">
        <v>500</v>
      </c>
      <c r="P64" s="73"/>
      <c r="Q64" s="73"/>
      <c r="R64" s="73"/>
      <c r="S64" s="235">
        <v>1253</v>
      </c>
      <c r="T64" s="259"/>
      <c r="U64" s="73"/>
      <c r="V64" s="235">
        <f t="shared" si="36"/>
        <v>500</v>
      </c>
      <c r="W64" s="73"/>
      <c r="X64" s="73"/>
      <c r="Y64" s="73">
        <f>O64-U64</f>
        <v>500</v>
      </c>
      <c r="Z64" s="106">
        <v>400</v>
      </c>
      <c r="AA64" s="226"/>
      <c r="AB64" s="193" t="s">
        <v>649</v>
      </c>
      <c r="AC64" s="590"/>
      <c r="AD64" s="593" t="s">
        <v>900</v>
      </c>
      <c r="AE64" s="319" t="s">
        <v>902</v>
      </c>
      <c r="AF64" s="590"/>
      <c r="AG64" s="590"/>
      <c r="AK64" s="571"/>
      <c r="AL64" s="571">
        <v>400</v>
      </c>
    </row>
    <row r="65" spans="1:38" s="279" customFormat="1" ht="56.25">
      <c r="A65" s="232" t="s">
        <v>28</v>
      </c>
      <c r="B65" s="264" t="s">
        <v>209</v>
      </c>
      <c r="C65" s="298" t="s">
        <v>221</v>
      </c>
      <c r="D65" s="298" t="s">
        <v>234</v>
      </c>
      <c r="E65" s="169" t="s">
        <v>240</v>
      </c>
      <c r="F65" s="297" t="s">
        <v>254</v>
      </c>
      <c r="G65" s="106">
        <v>7000</v>
      </c>
      <c r="H65" s="73"/>
      <c r="I65" s="106">
        <v>1000</v>
      </c>
      <c r="J65" s="73"/>
      <c r="K65" s="73"/>
      <c r="L65" s="235">
        <f t="shared" si="35"/>
        <v>1000</v>
      </c>
      <c r="M65" s="73"/>
      <c r="N65" s="73"/>
      <c r="O65" s="106">
        <v>1000</v>
      </c>
      <c r="P65" s="73"/>
      <c r="Q65" s="73"/>
      <c r="R65" s="73"/>
      <c r="S65" s="73">
        <v>6800</v>
      </c>
      <c r="T65" s="316"/>
      <c r="U65" s="73"/>
      <c r="V65" s="235">
        <f t="shared" si="36"/>
        <v>1000</v>
      </c>
      <c r="W65" s="73"/>
      <c r="X65" s="73"/>
      <c r="Y65" s="235">
        <f>O65-U65</f>
        <v>1000</v>
      </c>
      <c r="Z65" s="106">
        <v>800</v>
      </c>
      <c r="AA65" s="226"/>
      <c r="AB65" s="193" t="s">
        <v>649</v>
      </c>
      <c r="AC65" s="590"/>
      <c r="AD65" s="593" t="s">
        <v>900</v>
      </c>
      <c r="AE65" s="319" t="s">
        <v>902</v>
      </c>
      <c r="AF65" s="590"/>
      <c r="AG65" s="590"/>
      <c r="AK65" s="571"/>
      <c r="AL65" s="571">
        <v>800</v>
      </c>
    </row>
    <row r="66" spans="1:38" s="279" customFormat="1" ht="33.75">
      <c r="A66" s="232" t="s">
        <v>29</v>
      </c>
      <c r="B66" s="264" t="s">
        <v>210</v>
      </c>
      <c r="C66" s="298" t="s">
        <v>221</v>
      </c>
      <c r="D66" s="298" t="s">
        <v>235</v>
      </c>
      <c r="E66" s="193" t="s">
        <v>240</v>
      </c>
      <c r="F66" s="297" t="s">
        <v>255</v>
      </c>
      <c r="G66" s="106">
        <v>6000</v>
      </c>
      <c r="H66" s="73"/>
      <c r="I66" s="106">
        <v>1000</v>
      </c>
      <c r="J66" s="73"/>
      <c r="K66" s="73"/>
      <c r="L66" s="235">
        <f t="shared" si="35"/>
        <v>1000</v>
      </c>
      <c r="M66" s="73"/>
      <c r="N66" s="73"/>
      <c r="O66" s="106">
        <v>1000</v>
      </c>
      <c r="P66" s="73"/>
      <c r="Q66" s="73"/>
      <c r="R66" s="73"/>
      <c r="S66" s="73">
        <v>5900</v>
      </c>
      <c r="T66" s="316"/>
      <c r="U66" s="73"/>
      <c r="V66" s="235">
        <f t="shared" si="36"/>
        <v>0</v>
      </c>
      <c r="W66" s="73"/>
      <c r="X66" s="73"/>
      <c r="Y66" s="73"/>
      <c r="Z66" s="106">
        <v>800</v>
      </c>
      <c r="AA66" s="226"/>
      <c r="AB66" s="193" t="s">
        <v>649</v>
      </c>
      <c r="AC66" s="590"/>
      <c r="AD66" s="593" t="s">
        <v>900</v>
      </c>
      <c r="AE66" s="319" t="s">
        <v>902</v>
      </c>
      <c r="AF66" s="590"/>
      <c r="AG66" s="590"/>
      <c r="AK66" s="571"/>
      <c r="AL66" s="571">
        <v>800</v>
      </c>
    </row>
    <row r="67" spans="1:38" s="279" customFormat="1" ht="78.75">
      <c r="A67" s="232" t="s">
        <v>30</v>
      </c>
      <c r="B67" s="265" t="s">
        <v>211</v>
      </c>
      <c r="C67" s="297" t="s">
        <v>221</v>
      </c>
      <c r="D67" s="297" t="s">
        <v>236</v>
      </c>
      <c r="E67" s="193" t="s">
        <v>240</v>
      </c>
      <c r="F67" s="297" t="s">
        <v>256</v>
      </c>
      <c r="G67" s="106">
        <v>7000</v>
      </c>
      <c r="H67" s="73"/>
      <c r="I67" s="109">
        <v>700</v>
      </c>
      <c r="J67" s="73"/>
      <c r="K67" s="73"/>
      <c r="L67" s="235">
        <f t="shared" si="35"/>
        <v>700</v>
      </c>
      <c r="M67" s="73"/>
      <c r="N67" s="73"/>
      <c r="O67" s="109">
        <f>2000-1300</f>
        <v>700</v>
      </c>
      <c r="P67" s="73"/>
      <c r="Q67" s="73"/>
      <c r="R67" s="73"/>
      <c r="S67" s="73">
        <v>6800</v>
      </c>
      <c r="T67" s="316"/>
      <c r="U67" s="73"/>
      <c r="V67" s="235">
        <f t="shared" si="36"/>
        <v>700</v>
      </c>
      <c r="W67" s="73"/>
      <c r="X67" s="73"/>
      <c r="Y67" s="73">
        <f>O67-U67</f>
        <v>700</v>
      </c>
      <c r="Z67" s="106">
        <v>500</v>
      </c>
      <c r="AA67" s="226"/>
      <c r="AB67" s="193" t="s">
        <v>649</v>
      </c>
      <c r="AC67" s="590"/>
      <c r="AD67" s="593" t="s">
        <v>900</v>
      </c>
      <c r="AE67" s="319" t="s">
        <v>902</v>
      </c>
      <c r="AF67" s="590"/>
      <c r="AG67" s="590"/>
      <c r="AK67" s="571"/>
      <c r="AL67" s="571">
        <v>500</v>
      </c>
    </row>
    <row r="68" spans="1:38" s="279" customFormat="1" ht="30.6" customHeight="1">
      <c r="A68" s="232" t="s">
        <v>31</v>
      </c>
      <c r="B68" s="266" t="s">
        <v>646</v>
      </c>
      <c r="C68" s="281" t="s">
        <v>147</v>
      </c>
      <c r="D68" s="169"/>
      <c r="E68" s="193" t="s">
        <v>240</v>
      </c>
      <c r="F68" s="297" t="s">
        <v>248</v>
      </c>
      <c r="G68" s="106">
        <v>4500</v>
      </c>
      <c r="H68" s="73"/>
      <c r="I68" s="109">
        <v>1350</v>
      </c>
      <c r="J68" s="73"/>
      <c r="K68" s="73"/>
      <c r="L68" s="235">
        <f t="shared" si="35"/>
        <v>1350</v>
      </c>
      <c r="M68" s="73"/>
      <c r="N68" s="73"/>
      <c r="O68" s="109">
        <v>1350</v>
      </c>
      <c r="P68" s="73"/>
      <c r="Q68" s="73"/>
      <c r="R68" s="73"/>
      <c r="S68" s="73">
        <v>4500</v>
      </c>
      <c r="T68" s="316"/>
      <c r="U68" s="73"/>
      <c r="V68" s="235">
        <f t="shared" si="36"/>
        <v>1350</v>
      </c>
      <c r="W68" s="73"/>
      <c r="X68" s="73"/>
      <c r="Y68" s="73">
        <f>O68-U68</f>
        <v>1350</v>
      </c>
      <c r="Z68" s="106">
        <v>1000</v>
      </c>
      <c r="AA68" s="226"/>
      <c r="AB68" s="193" t="s">
        <v>649</v>
      </c>
      <c r="AC68" s="590"/>
      <c r="AD68" s="593" t="s">
        <v>900</v>
      </c>
      <c r="AE68" s="319" t="s">
        <v>902</v>
      </c>
      <c r="AF68" s="590"/>
      <c r="AG68" s="590"/>
      <c r="AK68" s="571"/>
      <c r="AL68" s="571">
        <v>1000</v>
      </c>
    </row>
    <row r="69" spans="1:38" s="279" customFormat="1" ht="25.5">
      <c r="A69" s="254"/>
      <c r="B69" s="263" t="s">
        <v>647</v>
      </c>
      <c r="C69" s="299"/>
      <c r="D69" s="179"/>
      <c r="E69" s="179"/>
      <c r="F69" s="300"/>
      <c r="G69" s="267">
        <f>SUM(G70:G71)</f>
        <v>28840</v>
      </c>
      <c r="H69" s="267">
        <f t="shared" ref="H69:AA69" si="37">SUM(H70:H71)</f>
        <v>0</v>
      </c>
      <c r="I69" s="267">
        <f t="shared" si="37"/>
        <v>22030</v>
      </c>
      <c r="J69" s="267">
        <f t="shared" si="37"/>
        <v>0</v>
      </c>
      <c r="K69" s="267">
        <f t="shared" si="37"/>
        <v>0</v>
      </c>
      <c r="L69" s="267">
        <f t="shared" si="37"/>
        <v>22030</v>
      </c>
      <c r="M69" s="267">
        <f t="shared" si="37"/>
        <v>0</v>
      </c>
      <c r="N69" s="267">
        <f t="shared" si="37"/>
        <v>0</v>
      </c>
      <c r="O69" s="267">
        <f t="shared" si="37"/>
        <v>22030</v>
      </c>
      <c r="P69" s="267">
        <f t="shared" si="37"/>
        <v>0</v>
      </c>
      <c r="Q69" s="267">
        <f t="shared" si="37"/>
        <v>0</v>
      </c>
      <c r="R69" s="267">
        <f t="shared" si="37"/>
        <v>0</v>
      </c>
      <c r="S69" s="267">
        <f t="shared" si="37"/>
        <v>6200</v>
      </c>
      <c r="T69" s="267">
        <f t="shared" si="37"/>
        <v>0</v>
      </c>
      <c r="U69" s="267">
        <f t="shared" si="37"/>
        <v>0</v>
      </c>
      <c r="V69" s="267">
        <f t="shared" si="37"/>
        <v>22030</v>
      </c>
      <c r="W69" s="267">
        <f t="shared" si="37"/>
        <v>0</v>
      </c>
      <c r="X69" s="267">
        <f t="shared" si="37"/>
        <v>0</v>
      </c>
      <c r="Y69" s="267">
        <f t="shared" si="37"/>
        <v>22030</v>
      </c>
      <c r="Z69" s="267">
        <f t="shared" si="37"/>
        <v>5500</v>
      </c>
      <c r="AA69" s="267">
        <f t="shared" si="37"/>
        <v>0</v>
      </c>
      <c r="AB69" s="307"/>
      <c r="AC69" s="590"/>
      <c r="AD69" s="590"/>
      <c r="AE69" s="590"/>
      <c r="AF69" s="590"/>
      <c r="AG69" s="590"/>
      <c r="AK69" s="571"/>
      <c r="AL69" s="508">
        <f t="shared" ref="AL69" si="38">SUM(AL70:AL71)</f>
        <v>5500</v>
      </c>
    </row>
    <row r="70" spans="1:38" s="279" customFormat="1" ht="25.5">
      <c r="A70" s="232" t="s">
        <v>26</v>
      </c>
      <c r="B70" s="266" t="s">
        <v>648</v>
      </c>
      <c r="C70" s="281" t="s">
        <v>326</v>
      </c>
      <c r="D70" s="169"/>
      <c r="E70" s="193" t="s">
        <v>240</v>
      </c>
      <c r="F70" s="183" t="s">
        <v>328</v>
      </c>
      <c r="G70" s="106">
        <v>8340</v>
      </c>
      <c r="H70" s="73"/>
      <c r="I70" s="106">
        <v>4430</v>
      </c>
      <c r="J70" s="73"/>
      <c r="K70" s="73"/>
      <c r="L70" s="235">
        <f t="shared" ref="L70:L71" si="39">M70+N70+O70</f>
        <v>4430</v>
      </c>
      <c r="M70" s="73"/>
      <c r="N70" s="73"/>
      <c r="O70" s="106">
        <v>4430</v>
      </c>
      <c r="P70" s="73"/>
      <c r="Q70" s="73"/>
      <c r="R70" s="73"/>
      <c r="S70" s="73">
        <v>6200</v>
      </c>
      <c r="T70" s="73"/>
      <c r="U70" s="73"/>
      <c r="V70" s="235">
        <f t="shared" ref="V70:V71" si="40">W70+X70+Y70</f>
        <v>4430</v>
      </c>
      <c r="W70" s="73"/>
      <c r="X70" s="73"/>
      <c r="Y70" s="235">
        <f>O70-U70</f>
        <v>4430</v>
      </c>
      <c r="Z70" s="106">
        <v>3500</v>
      </c>
      <c r="AA70" s="226"/>
      <c r="AB70" s="193" t="s">
        <v>650</v>
      </c>
      <c r="AC70" s="590"/>
      <c r="AD70" s="319" t="s">
        <v>901</v>
      </c>
      <c r="AE70" s="593" t="s">
        <v>903</v>
      </c>
      <c r="AF70" s="590"/>
      <c r="AG70" s="590"/>
      <c r="AK70" s="571"/>
      <c r="AL70" s="571">
        <v>3500</v>
      </c>
    </row>
    <row r="71" spans="1:38" s="279" customFormat="1" ht="25.5">
      <c r="A71" s="232" t="s">
        <v>27</v>
      </c>
      <c r="B71" s="266" t="s">
        <v>395</v>
      </c>
      <c r="C71" s="281" t="s">
        <v>140</v>
      </c>
      <c r="D71" s="169"/>
      <c r="E71" s="169" t="s">
        <v>144</v>
      </c>
      <c r="F71" s="193" t="s">
        <v>396</v>
      </c>
      <c r="G71" s="106">
        <v>20500</v>
      </c>
      <c r="H71" s="73"/>
      <c r="I71" s="106">
        <v>17600</v>
      </c>
      <c r="J71" s="73"/>
      <c r="K71" s="73"/>
      <c r="L71" s="235">
        <f t="shared" si="39"/>
        <v>17600</v>
      </c>
      <c r="M71" s="73"/>
      <c r="N71" s="73"/>
      <c r="O71" s="106">
        <v>17600</v>
      </c>
      <c r="P71" s="73"/>
      <c r="Q71" s="73"/>
      <c r="R71" s="73"/>
      <c r="S71" s="73"/>
      <c r="T71" s="73"/>
      <c r="U71" s="73"/>
      <c r="V71" s="235">
        <f t="shared" si="40"/>
        <v>17600</v>
      </c>
      <c r="W71" s="73"/>
      <c r="X71" s="73"/>
      <c r="Y71" s="235">
        <f>O71-U71</f>
        <v>17600</v>
      </c>
      <c r="Z71" s="106">
        <v>2000</v>
      </c>
      <c r="AA71" s="226"/>
      <c r="AB71" s="193" t="s">
        <v>650</v>
      </c>
      <c r="AC71" s="590"/>
      <c r="AD71" s="593" t="s">
        <v>900</v>
      </c>
      <c r="AE71" s="593" t="s">
        <v>903</v>
      </c>
      <c r="AF71" s="590"/>
      <c r="AG71" s="590"/>
      <c r="AK71" s="571"/>
      <c r="AL71" s="571">
        <v>2000</v>
      </c>
    </row>
    <row r="72" spans="1:38" s="279" customFormat="1" ht="48" customHeight="1">
      <c r="A72" s="246" t="s">
        <v>11</v>
      </c>
      <c r="B72" s="443" t="s">
        <v>662</v>
      </c>
      <c r="C72" s="285"/>
      <c r="D72" s="285"/>
      <c r="E72" s="285"/>
      <c r="F72" s="285"/>
      <c r="G72" s="256">
        <f>G73</f>
        <v>13952</v>
      </c>
      <c r="H72" s="256">
        <f t="shared" ref="H72:Z72" si="41">H73</f>
        <v>0</v>
      </c>
      <c r="I72" s="256">
        <f t="shared" si="41"/>
        <v>13800</v>
      </c>
      <c r="J72" s="256">
        <f t="shared" si="41"/>
        <v>0</v>
      </c>
      <c r="K72" s="256">
        <f t="shared" si="41"/>
        <v>0</v>
      </c>
      <c r="L72" s="256">
        <f t="shared" si="41"/>
        <v>13800</v>
      </c>
      <c r="M72" s="256">
        <f t="shared" si="41"/>
        <v>0</v>
      </c>
      <c r="N72" s="256">
        <f t="shared" si="41"/>
        <v>0</v>
      </c>
      <c r="O72" s="256">
        <f t="shared" si="41"/>
        <v>13800</v>
      </c>
      <c r="P72" s="256">
        <f t="shared" si="41"/>
        <v>6616</v>
      </c>
      <c r="Q72" s="256">
        <f t="shared" si="41"/>
        <v>5595.4670000000006</v>
      </c>
      <c r="R72" s="256">
        <f t="shared" si="41"/>
        <v>6616</v>
      </c>
      <c r="S72" s="256">
        <f t="shared" si="41"/>
        <v>9129</v>
      </c>
      <c r="T72" s="256">
        <f t="shared" si="41"/>
        <v>5619</v>
      </c>
      <c r="U72" s="256">
        <f t="shared" si="41"/>
        <v>8257</v>
      </c>
      <c r="V72" s="256">
        <f t="shared" si="41"/>
        <v>5543</v>
      </c>
      <c r="W72" s="256">
        <f t="shared" si="41"/>
        <v>0</v>
      </c>
      <c r="X72" s="256">
        <f t="shared" si="41"/>
        <v>0</v>
      </c>
      <c r="Y72" s="256">
        <f t="shared" si="41"/>
        <v>5543</v>
      </c>
      <c r="Z72" s="256">
        <f t="shared" si="41"/>
        <v>5543</v>
      </c>
      <c r="AA72" s="246"/>
      <c r="AB72" s="285"/>
      <c r="AC72" s="590"/>
      <c r="AD72" s="590"/>
      <c r="AE72" s="590"/>
      <c r="AF72" s="590"/>
      <c r="AG72" s="590"/>
      <c r="AJ72" s="419">
        <f>Q72/P72*100</f>
        <v>84.57477327690448</v>
      </c>
      <c r="AK72" s="571"/>
      <c r="AL72" s="571"/>
    </row>
    <row r="73" spans="1:38" s="279" customFormat="1">
      <c r="A73" s="254"/>
      <c r="B73" s="253" t="s">
        <v>556</v>
      </c>
      <c r="C73" s="169"/>
      <c r="D73" s="169"/>
      <c r="E73" s="169"/>
      <c r="F73" s="169"/>
      <c r="G73" s="134">
        <f t="shared" ref="G73:Z73" si="42">G74+G76</f>
        <v>13952</v>
      </c>
      <c r="H73" s="73"/>
      <c r="I73" s="134">
        <f t="shared" si="42"/>
        <v>13800</v>
      </c>
      <c r="J73" s="134">
        <f t="shared" si="42"/>
        <v>0</v>
      </c>
      <c r="K73" s="134">
        <f t="shared" si="42"/>
        <v>0</v>
      </c>
      <c r="L73" s="134">
        <f t="shared" si="42"/>
        <v>13800</v>
      </c>
      <c r="M73" s="134">
        <f t="shared" si="42"/>
        <v>0</v>
      </c>
      <c r="N73" s="134">
        <f t="shared" si="42"/>
        <v>0</v>
      </c>
      <c r="O73" s="134">
        <f t="shared" si="42"/>
        <v>13800</v>
      </c>
      <c r="P73" s="134">
        <f t="shared" si="42"/>
        <v>6616</v>
      </c>
      <c r="Q73" s="134">
        <f t="shared" si="42"/>
        <v>5595.4670000000006</v>
      </c>
      <c r="R73" s="134">
        <f t="shared" si="42"/>
        <v>6616</v>
      </c>
      <c r="S73" s="134">
        <f t="shared" si="42"/>
        <v>9129</v>
      </c>
      <c r="T73" s="134">
        <f t="shared" si="42"/>
        <v>5619</v>
      </c>
      <c r="U73" s="134">
        <f t="shared" si="42"/>
        <v>8257</v>
      </c>
      <c r="V73" s="134">
        <f t="shared" si="42"/>
        <v>5543</v>
      </c>
      <c r="W73" s="134">
        <f t="shared" si="42"/>
        <v>0</v>
      </c>
      <c r="X73" s="134">
        <f t="shared" si="42"/>
        <v>0</v>
      </c>
      <c r="Y73" s="134">
        <f t="shared" si="42"/>
        <v>5543</v>
      </c>
      <c r="Z73" s="134">
        <f t="shared" si="42"/>
        <v>5543</v>
      </c>
      <c r="AA73" s="226"/>
      <c r="AB73" s="193"/>
      <c r="AC73" s="590"/>
      <c r="AD73" s="590"/>
      <c r="AE73" s="590"/>
      <c r="AF73" s="590"/>
      <c r="AG73" s="590"/>
      <c r="AK73" s="571"/>
      <c r="AL73" s="571"/>
    </row>
    <row r="74" spans="1:38" s="279" customFormat="1" ht="25.5">
      <c r="A74" s="254"/>
      <c r="B74" s="268" t="s">
        <v>651</v>
      </c>
      <c r="C74" s="301"/>
      <c r="D74" s="302"/>
      <c r="E74" s="303"/>
      <c r="F74" s="304"/>
      <c r="G74" s="103">
        <f t="shared" ref="G74:Z74" si="43">SUM(G75)</f>
        <v>7752</v>
      </c>
      <c r="H74" s="73"/>
      <c r="I74" s="103">
        <f t="shared" si="43"/>
        <v>7600</v>
      </c>
      <c r="J74" s="103">
        <f t="shared" si="43"/>
        <v>0</v>
      </c>
      <c r="K74" s="103">
        <f t="shared" si="43"/>
        <v>0</v>
      </c>
      <c r="L74" s="103">
        <f t="shared" si="43"/>
        <v>7600</v>
      </c>
      <c r="M74" s="103">
        <f t="shared" si="43"/>
        <v>0</v>
      </c>
      <c r="N74" s="103">
        <f t="shared" si="43"/>
        <v>0</v>
      </c>
      <c r="O74" s="103">
        <f t="shared" si="43"/>
        <v>7600</v>
      </c>
      <c r="P74" s="103">
        <f t="shared" si="43"/>
        <v>3644</v>
      </c>
      <c r="Q74" s="103">
        <f t="shared" si="43"/>
        <v>3644</v>
      </c>
      <c r="R74" s="103">
        <f t="shared" si="43"/>
        <v>3644</v>
      </c>
      <c r="S74" s="103">
        <f t="shared" si="43"/>
        <v>5549</v>
      </c>
      <c r="T74" s="103">
        <f t="shared" si="43"/>
        <v>2500</v>
      </c>
      <c r="U74" s="103">
        <f t="shared" si="43"/>
        <v>4548</v>
      </c>
      <c r="V74" s="103">
        <f t="shared" si="43"/>
        <v>3052</v>
      </c>
      <c r="W74" s="103">
        <f t="shared" si="43"/>
        <v>0</v>
      </c>
      <c r="X74" s="103">
        <f t="shared" si="43"/>
        <v>0</v>
      </c>
      <c r="Y74" s="103">
        <f t="shared" si="43"/>
        <v>3052</v>
      </c>
      <c r="Z74" s="103">
        <f t="shared" si="43"/>
        <v>3052</v>
      </c>
      <c r="AA74" s="226"/>
      <c r="AB74" s="193"/>
      <c r="AC74" s="590"/>
      <c r="AD74" s="590"/>
      <c r="AE74" s="590"/>
      <c r="AF74" s="590"/>
      <c r="AG74" s="590"/>
      <c r="AK74" s="571"/>
      <c r="AL74" s="571"/>
    </row>
    <row r="75" spans="1:38" s="279" customFormat="1" ht="38.25">
      <c r="A75" s="232" t="s">
        <v>26</v>
      </c>
      <c r="B75" s="233" t="s">
        <v>652</v>
      </c>
      <c r="C75" s="281" t="s">
        <v>653</v>
      </c>
      <c r="D75" s="193" t="s">
        <v>654</v>
      </c>
      <c r="E75" s="293" t="s">
        <v>240</v>
      </c>
      <c r="F75" s="193" t="s">
        <v>655</v>
      </c>
      <c r="G75" s="73">
        <v>7752</v>
      </c>
      <c r="H75" s="73"/>
      <c r="I75" s="106">
        <v>7600</v>
      </c>
      <c r="J75" s="73"/>
      <c r="K75" s="73"/>
      <c r="L75" s="235">
        <f t="shared" ref="L75" si="44">M75+N75+O75</f>
        <v>7600</v>
      </c>
      <c r="M75" s="73"/>
      <c r="N75" s="73"/>
      <c r="O75" s="73">
        <v>7600</v>
      </c>
      <c r="P75" s="73">
        <v>3644</v>
      </c>
      <c r="Q75" s="73">
        <v>3644</v>
      </c>
      <c r="R75" s="73">
        <v>3644</v>
      </c>
      <c r="S75" s="73">
        <v>5549</v>
      </c>
      <c r="T75" s="235">
        <v>2500</v>
      </c>
      <c r="U75" s="73">
        <v>4548</v>
      </c>
      <c r="V75" s="235">
        <f t="shared" ref="V75" si="45">W75+X75+Y75</f>
        <v>3052</v>
      </c>
      <c r="W75" s="73"/>
      <c r="X75" s="73"/>
      <c r="Y75" s="235">
        <f>O75-U75</f>
        <v>3052</v>
      </c>
      <c r="Z75" s="73">
        <f>Y75</f>
        <v>3052</v>
      </c>
      <c r="AA75" s="226"/>
      <c r="AB75" s="193"/>
      <c r="AC75" s="590"/>
      <c r="AD75" s="593" t="s">
        <v>900</v>
      </c>
      <c r="AE75" s="319" t="s">
        <v>907</v>
      </c>
      <c r="AF75" s="590"/>
      <c r="AG75" s="590"/>
      <c r="AK75" s="571"/>
      <c r="AL75" s="571"/>
    </row>
    <row r="76" spans="1:38" s="279" customFormat="1" ht="25.5">
      <c r="A76" s="254"/>
      <c r="B76" s="268" t="s">
        <v>656</v>
      </c>
      <c r="C76" s="301"/>
      <c r="D76" s="302"/>
      <c r="E76" s="303"/>
      <c r="F76" s="302"/>
      <c r="G76" s="103">
        <f t="shared" ref="G76:Z76" si="46">SUM(G77:G78)</f>
        <v>6200</v>
      </c>
      <c r="H76" s="73"/>
      <c r="I76" s="103">
        <f t="shared" si="46"/>
        <v>6200</v>
      </c>
      <c r="J76" s="103">
        <f t="shared" si="46"/>
        <v>0</v>
      </c>
      <c r="K76" s="103">
        <f t="shared" si="46"/>
        <v>0</v>
      </c>
      <c r="L76" s="103">
        <f t="shared" si="46"/>
        <v>6200</v>
      </c>
      <c r="M76" s="103">
        <f t="shared" si="46"/>
        <v>0</v>
      </c>
      <c r="N76" s="103">
        <f t="shared" si="46"/>
        <v>0</v>
      </c>
      <c r="O76" s="103">
        <f t="shared" si="46"/>
        <v>6200</v>
      </c>
      <c r="P76" s="103">
        <f t="shared" si="46"/>
        <v>2972</v>
      </c>
      <c r="Q76" s="103">
        <f t="shared" si="46"/>
        <v>1951.4670000000001</v>
      </c>
      <c r="R76" s="103">
        <f t="shared" si="46"/>
        <v>2972</v>
      </c>
      <c r="S76" s="103">
        <f t="shared" si="46"/>
        <v>3580</v>
      </c>
      <c r="T76" s="103">
        <f t="shared" si="46"/>
        <v>3119</v>
      </c>
      <c r="U76" s="103">
        <f t="shared" si="46"/>
        <v>3709</v>
      </c>
      <c r="V76" s="103">
        <f t="shared" si="46"/>
        <v>2491</v>
      </c>
      <c r="W76" s="103">
        <f t="shared" si="46"/>
        <v>0</v>
      </c>
      <c r="X76" s="103">
        <f t="shared" si="46"/>
        <v>0</v>
      </c>
      <c r="Y76" s="103">
        <f t="shared" si="46"/>
        <v>2491</v>
      </c>
      <c r="Z76" s="103">
        <f t="shared" si="46"/>
        <v>2491</v>
      </c>
      <c r="AA76" s="226"/>
      <c r="AB76" s="193"/>
      <c r="AC76" s="590"/>
      <c r="AD76" s="590"/>
      <c r="AE76" s="590"/>
      <c r="AF76" s="590"/>
      <c r="AG76" s="590"/>
      <c r="AK76" s="571"/>
      <c r="AL76" s="571"/>
    </row>
    <row r="77" spans="1:38" s="279" customFormat="1" ht="25.5">
      <c r="A77" s="232" t="s">
        <v>26</v>
      </c>
      <c r="B77" s="233" t="s">
        <v>657</v>
      </c>
      <c r="C77" s="281" t="s">
        <v>282</v>
      </c>
      <c r="D77" s="193" t="s">
        <v>658</v>
      </c>
      <c r="E77" s="293" t="s">
        <v>240</v>
      </c>
      <c r="F77" s="193" t="s">
        <v>659</v>
      </c>
      <c r="G77" s="73">
        <v>4650</v>
      </c>
      <c r="H77" s="73"/>
      <c r="I77" s="106">
        <v>4650</v>
      </c>
      <c r="J77" s="73"/>
      <c r="K77" s="73"/>
      <c r="L77" s="235">
        <f t="shared" ref="L77:L78" si="47">M77+N77+O77</f>
        <v>4650</v>
      </c>
      <c r="M77" s="73"/>
      <c r="N77" s="73"/>
      <c r="O77" s="73">
        <v>4650</v>
      </c>
      <c r="P77" s="73">
        <v>2229</v>
      </c>
      <c r="Q77" s="73">
        <v>1213.799</v>
      </c>
      <c r="R77" s="73">
        <v>2229</v>
      </c>
      <c r="S77" s="248">
        <v>2430</v>
      </c>
      <c r="T77" s="248">
        <v>2100</v>
      </c>
      <c r="U77" s="73">
        <v>2782</v>
      </c>
      <c r="V77" s="235">
        <f t="shared" ref="V77:V78" si="48">W77+X77+Y77</f>
        <v>1868</v>
      </c>
      <c r="W77" s="73"/>
      <c r="X77" s="73"/>
      <c r="Y77" s="235">
        <f>O77-U77</f>
        <v>1868</v>
      </c>
      <c r="Z77" s="73">
        <f t="shared" ref="Z77:Z78" si="49">Y77</f>
        <v>1868</v>
      </c>
      <c r="AA77" s="226"/>
      <c r="AB77" s="193"/>
      <c r="AC77" s="590"/>
      <c r="AD77" s="593" t="s">
        <v>900</v>
      </c>
      <c r="AE77" s="593" t="s">
        <v>903</v>
      </c>
      <c r="AF77" s="590"/>
      <c r="AG77" s="590"/>
      <c r="AK77" s="571"/>
      <c r="AL77" s="571"/>
    </row>
    <row r="78" spans="1:38" s="279" customFormat="1" ht="25.5">
      <c r="A78" s="232" t="s">
        <v>27</v>
      </c>
      <c r="B78" s="233" t="s">
        <v>660</v>
      </c>
      <c r="C78" s="281" t="s">
        <v>282</v>
      </c>
      <c r="D78" s="193" t="s">
        <v>658</v>
      </c>
      <c r="E78" s="293" t="s">
        <v>240</v>
      </c>
      <c r="F78" s="193" t="s">
        <v>661</v>
      </c>
      <c r="G78" s="73">
        <v>1550</v>
      </c>
      <c r="H78" s="73"/>
      <c r="I78" s="106">
        <v>1550</v>
      </c>
      <c r="J78" s="73"/>
      <c r="K78" s="73"/>
      <c r="L78" s="235">
        <f t="shared" si="47"/>
        <v>1550</v>
      </c>
      <c r="M78" s="73"/>
      <c r="N78" s="73"/>
      <c r="O78" s="73">
        <v>1550</v>
      </c>
      <c r="P78" s="73">
        <v>743</v>
      </c>
      <c r="Q78" s="73">
        <v>737.66800000000001</v>
      </c>
      <c r="R78" s="73">
        <v>743</v>
      </c>
      <c r="S78" s="248">
        <v>1150</v>
      </c>
      <c r="T78" s="248">
        <f>S78-131</f>
        <v>1019</v>
      </c>
      <c r="U78" s="73">
        <v>927</v>
      </c>
      <c r="V78" s="235">
        <f t="shared" si="48"/>
        <v>623</v>
      </c>
      <c r="W78" s="73"/>
      <c r="X78" s="73"/>
      <c r="Y78" s="235">
        <f>O78-U78</f>
        <v>623</v>
      </c>
      <c r="Z78" s="73">
        <f t="shared" si="49"/>
        <v>623</v>
      </c>
      <c r="AA78" s="226"/>
      <c r="AB78" s="193"/>
      <c r="AC78" s="590"/>
      <c r="AD78" s="593" t="s">
        <v>900</v>
      </c>
      <c r="AE78" s="593" t="s">
        <v>903</v>
      </c>
      <c r="AF78" s="590"/>
      <c r="AG78" s="590"/>
      <c r="AK78" s="571"/>
      <c r="AL78" s="571"/>
    </row>
    <row r="79" spans="1:38" s="279" customFormat="1" ht="22.9" customHeight="1">
      <c r="A79" s="246" t="s">
        <v>45</v>
      </c>
      <c r="B79" s="443" t="s">
        <v>663</v>
      </c>
      <c r="C79" s="285"/>
      <c r="D79" s="285"/>
      <c r="E79" s="285"/>
      <c r="F79" s="285"/>
      <c r="G79" s="256">
        <f>G80+G83</f>
        <v>34330</v>
      </c>
      <c r="H79" s="256">
        <f t="shared" ref="H79:Z79" si="50">H80+H83</f>
        <v>0</v>
      </c>
      <c r="I79" s="256">
        <f t="shared" si="50"/>
        <v>31721</v>
      </c>
      <c r="J79" s="256">
        <f t="shared" si="50"/>
        <v>0</v>
      </c>
      <c r="K79" s="256">
        <f t="shared" si="50"/>
        <v>0</v>
      </c>
      <c r="L79" s="256">
        <f t="shared" si="50"/>
        <v>33457</v>
      </c>
      <c r="M79" s="256">
        <f t="shared" si="50"/>
        <v>1736</v>
      </c>
      <c r="N79" s="256">
        <f t="shared" si="50"/>
        <v>0</v>
      </c>
      <c r="O79" s="256">
        <f t="shared" si="50"/>
        <v>31721</v>
      </c>
      <c r="P79" s="256">
        <f t="shared" si="50"/>
        <v>12800</v>
      </c>
      <c r="Q79" s="256">
        <f t="shared" si="50"/>
        <v>3313</v>
      </c>
      <c r="R79" s="256">
        <f t="shared" si="50"/>
        <v>3600</v>
      </c>
      <c r="S79" s="256">
        <f t="shared" si="50"/>
        <v>16537</v>
      </c>
      <c r="T79" s="256">
        <f t="shared" si="50"/>
        <v>2700</v>
      </c>
      <c r="U79" s="256">
        <f t="shared" si="50"/>
        <v>23463</v>
      </c>
      <c r="V79" s="256">
        <f t="shared" si="50"/>
        <v>9994</v>
      </c>
      <c r="W79" s="256">
        <f t="shared" si="50"/>
        <v>0</v>
      </c>
      <c r="X79" s="256">
        <f t="shared" si="50"/>
        <v>0</v>
      </c>
      <c r="Y79" s="256">
        <f t="shared" si="50"/>
        <v>9994</v>
      </c>
      <c r="Z79" s="511">
        <f t="shared" si="50"/>
        <v>9200</v>
      </c>
      <c r="AA79" s="246"/>
      <c r="AB79" s="285"/>
      <c r="AC79" s="590"/>
      <c r="AD79" s="590"/>
      <c r="AE79" s="590"/>
      <c r="AF79" s="590"/>
      <c r="AG79" s="590"/>
      <c r="AJ79" s="279">
        <f>Q79/P79%</f>
        <v>25.8828125</v>
      </c>
      <c r="AK79" s="571">
        <v>8000</v>
      </c>
      <c r="AL79" s="570">
        <f>Z79-AK79</f>
        <v>1200</v>
      </c>
    </row>
    <row r="80" spans="1:38" s="279" customFormat="1" ht="27">
      <c r="A80" s="254">
        <v>1</v>
      </c>
      <c r="B80" s="269" t="s">
        <v>664</v>
      </c>
      <c r="C80" s="169"/>
      <c r="D80" s="169"/>
      <c r="E80" s="169"/>
      <c r="F80" s="169"/>
      <c r="G80" s="120">
        <f>G81</f>
        <v>28000</v>
      </c>
      <c r="H80" s="120"/>
      <c r="I80" s="120">
        <f t="shared" ref="I80:Z80" si="51">I81</f>
        <v>27483</v>
      </c>
      <c r="J80" s="120">
        <f t="shared" si="51"/>
        <v>0</v>
      </c>
      <c r="K80" s="120">
        <f t="shared" si="51"/>
        <v>0</v>
      </c>
      <c r="L80" s="120">
        <f t="shared" si="51"/>
        <v>27483</v>
      </c>
      <c r="M80" s="120">
        <f t="shared" si="51"/>
        <v>0</v>
      </c>
      <c r="N80" s="120">
        <f t="shared" si="51"/>
        <v>0</v>
      </c>
      <c r="O80" s="120">
        <f t="shared" si="51"/>
        <v>27483</v>
      </c>
      <c r="P80" s="120">
        <f t="shared" si="51"/>
        <v>10543</v>
      </c>
      <c r="Q80" s="120">
        <f t="shared" si="51"/>
        <v>1913</v>
      </c>
      <c r="R80" s="120">
        <f t="shared" si="51"/>
        <v>2143</v>
      </c>
      <c r="S80" s="120">
        <f t="shared" si="51"/>
        <v>11987</v>
      </c>
      <c r="T80" s="120">
        <f t="shared" si="51"/>
        <v>0</v>
      </c>
      <c r="U80" s="120">
        <f t="shared" si="51"/>
        <v>19000</v>
      </c>
      <c r="V80" s="120">
        <f t="shared" si="51"/>
        <v>8483</v>
      </c>
      <c r="W80" s="120">
        <f t="shared" si="51"/>
        <v>0</v>
      </c>
      <c r="X80" s="120">
        <f t="shared" si="51"/>
        <v>0</v>
      </c>
      <c r="Y80" s="120">
        <f t="shared" si="51"/>
        <v>8483</v>
      </c>
      <c r="Z80" s="120">
        <f t="shared" si="51"/>
        <v>8000</v>
      </c>
      <c r="AA80" s="226"/>
      <c r="AB80" s="193"/>
      <c r="AC80" s="590"/>
      <c r="AD80" s="590"/>
      <c r="AE80" s="590"/>
      <c r="AF80" s="590"/>
      <c r="AG80" s="590"/>
      <c r="AK80" s="571"/>
      <c r="AL80" s="571"/>
    </row>
    <row r="81" spans="1:38" s="245" customFormat="1" ht="25.5">
      <c r="A81" s="254"/>
      <c r="B81" s="253" t="s">
        <v>550</v>
      </c>
      <c r="C81" s="287"/>
      <c r="D81" s="287"/>
      <c r="E81" s="287"/>
      <c r="F81" s="287"/>
      <c r="G81" s="134">
        <f>SUM(G82)</f>
        <v>28000</v>
      </c>
      <c r="H81" s="134"/>
      <c r="I81" s="134">
        <f t="shared" ref="I81:Z81" si="52">SUM(I82)</f>
        <v>27483</v>
      </c>
      <c r="J81" s="134">
        <f t="shared" si="52"/>
        <v>0</v>
      </c>
      <c r="K81" s="134">
        <f t="shared" si="52"/>
        <v>0</v>
      </c>
      <c r="L81" s="134">
        <f t="shared" si="52"/>
        <v>27483</v>
      </c>
      <c r="M81" s="134">
        <f t="shared" si="52"/>
        <v>0</v>
      </c>
      <c r="N81" s="134">
        <f t="shared" si="52"/>
        <v>0</v>
      </c>
      <c r="O81" s="134">
        <f t="shared" si="52"/>
        <v>27483</v>
      </c>
      <c r="P81" s="134">
        <f t="shared" si="52"/>
        <v>10543</v>
      </c>
      <c r="Q81" s="134">
        <f t="shared" si="52"/>
        <v>1913</v>
      </c>
      <c r="R81" s="134">
        <f t="shared" si="52"/>
        <v>2143</v>
      </c>
      <c r="S81" s="134">
        <f t="shared" si="52"/>
        <v>11987</v>
      </c>
      <c r="T81" s="134">
        <f t="shared" si="52"/>
        <v>0</v>
      </c>
      <c r="U81" s="134">
        <f t="shared" si="52"/>
        <v>19000</v>
      </c>
      <c r="V81" s="134">
        <f t="shared" si="52"/>
        <v>8483</v>
      </c>
      <c r="W81" s="134">
        <f t="shared" si="52"/>
        <v>0</v>
      </c>
      <c r="X81" s="134">
        <f t="shared" si="52"/>
        <v>0</v>
      </c>
      <c r="Y81" s="134">
        <f t="shared" si="52"/>
        <v>8483</v>
      </c>
      <c r="Z81" s="134">
        <f t="shared" si="52"/>
        <v>8000</v>
      </c>
      <c r="AA81" s="241"/>
      <c r="AB81" s="306"/>
      <c r="AC81" s="592"/>
      <c r="AD81" s="592"/>
      <c r="AE81" s="592"/>
      <c r="AF81" s="592"/>
      <c r="AG81" s="592"/>
      <c r="AK81" s="574"/>
      <c r="AL81" s="574"/>
    </row>
    <row r="82" spans="1:38" s="279" customFormat="1" ht="25.5">
      <c r="A82" s="232" t="s">
        <v>26</v>
      </c>
      <c r="B82" s="233" t="s">
        <v>665</v>
      </c>
      <c r="C82" s="281" t="s">
        <v>592</v>
      </c>
      <c r="D82" s="193"/>
      <c r="E82" s="293">
        <v>2022</v>
      </c>
      <c r="F82" s="193" t="s">
        <v>666</v>
      </c>
      <c r="G82" s="270">
        <v>28000</v>
      </c>
      <c r="H82" s="106"/>
      <c r="I82" s="271">
        <v>27483</v>
      </c>
      <c r="J82" s="73"/>
      <c r="K82" s="73"/>
      <c r="L82" s="235">
        <f t="shared" ref="L82" si="53">M82+N82+O82</f>
        <v>27483</v>
      </c>
      <c r="M82" s="73"/>
      <c r="N82" s="73"/>
      <c r="O82" s="271">
        <v>27483</v>
      </c>
      <c r="P82" s="73">
        <v>10543</v>
      </c>
      <c r="Q82" s="73">
        <v>1913</v>
      </c>
      <c r="R82" s="316">
        <v>2143</v>
      </c>
      <c r="S82" s="248">
        <v>11987</v>
      </c>
      <c r="T82" s="73"/>
      <c r="U82" s="316">
        <v>19000</v>
      </c>
      <c r="V82" s="235">
        <f t="shared" ref="V82" si="54">W82+X82+Y82</f>
        <v>8483</v>
      </c>
      <c r="W82" s="73"/>
      <c r="X82" s="73"/>
      <c r="Y82" s="73">
        <f>O82-U82</f>
        <v>8483</v>
      </c>
      <c r="Z82" s="73">
        <v>8000</v>
      </c>
      <c r="AA82" s="226"/>
      <c r="AB82" s="193"/>
      <c r="AC82" s="590"/>
      <c r="AD82" s="593" t="s">
        <v>900</v>
      </c>
      <c r="AE82" s="319" t="s">
        <v>905</v>
      </c>
      <c r="AF82" s="590"/>
      <c r="AG82" s="590"/>
      <c r="AJ82" s="279">
        <f>Q82/P82%</f>
        <v>18.144740586170919</v>
      </c>
      <c r="AK82" s="571"/>
      <c r="AL82" s="571"/>
    </row>
    <row r="83" spans="1:38" s="279" customFormat="1" ht="13.5">
      <c r="A83" s="254">
        <v>2</v>
      </c>
      <c r="B83" s="269" t="s">
        <v>667</v>
      </c>
      <c r="C83" s="169"/>
      <c r="D83" s="169"/>
      <c r="E83" s="169"/>
      <c r="F83" s="169"/>
      <c r="G83" s="120">
        <f>G84+G86</f>
        <v>6330</v>
      </c>
      <c r="H83" s="120"/>
      <c r="I83" s="120">
        <f t="shared" ref="I83:Z83" si="55">I84+I86</f>
        <v>4238</v>
      </c>
      <c r="J83" s="120">
        <f t="shared" si="55"/>
        <v>0</v>
      </c>
      <c r="K83" s="120">
        <f t="shared" si="55"/>
        <v>0</v>
      </c>
      <c r="L83" s="120">
        <f t="shared" si="55"/>
        <v>5974</v>
      </c>
      <c r="M83" s="120">
        <f t="shared" si="55"/>
        <v>1736</v>
      </c>
      <c r="N83" s="120">
        <f t="shared" si="55"/>
        <v>0</v>
      </c>
      <c r="O83" s="120">
        <f t="shared" si="55"/>
        <v>4238</v>
      </c>
      <c r="P83" s="120">
        <f t="shared" si="55"/>
        <v>2257</v>
      </c>
      <c r="Q83" s="120">
        <f t="shared" si="55"/>
        <v>1400</v>
      </c>
      <c r="R83" s="120">
        <f t="shared" si="55"/>
        <v>1457</v>
      </c>
      <c r="S83" s="120">
        <f t="shared" si="55"/>
        <v>4550</v>
      </c>
      <c r="T83" s="120">
        <f t="shared" si="55"/>
        <v>2700</v>
      </c>
      <c r="U83" s="120">
        <f t="shared" si="55"/>
        <v>4463</v>
      </c>
      <c r="V83" s="120">
        <f t="shared" si="55"/>
        <v>1511</v>
      </c>
      <c r="W83" s="120">
        <f t="shared" si="55"/>
        <v>0</v>
      </c>
      <c r="X83" s="120">
        <f t="shared" si="55"/>
        <v>0</v>
      </c>
      <c r="Y83" s="120">
        <f t="shared" si="55"/>
        <v>1511</v>
      </c>
      <c r="Z83" s="120">
        <f t="shared" si="55"/>
        <v>1200</v>
      </c>
      <c r="AA83" s="226"/>
      <c r="AB83" s="193"/>
      <c r="AC83" s="590"/>
      <c r="AD83" s="590"/>
      <c r="AE83" s="590"/>
      <c r="AF83" s="590"/>
      <c r="AG83" s="590"/>
      <c r="AK83" s="571"/>
      <c r="AL83" s="571"/>
    </row>
    <row r="84" spans="1:38" s="279" customFormat="1">
      <c r="A84" s="254"/>
      <c r="B84" s="239" t="s">
        <v>575</v>
      </c>
      <c r="C84" s="169"/>
      <c r="D84" s="169"/>
      <c r="E84" s="169"/>
      <c r="F84" s="169"/>
      <c r="G84" s="134">
        <f>SUM(G85)</f>
        <v>830</v>
      </c>
      <c r="H84" s="134"/>
      <c r="I84" s="134">
        <f t="shared" ref="I84:Z84" si="56">SUM(I85)</f>
        <v>527</v>
      </c>
      <c r="J84" s="134">
        <f t="shared" si="56"/>
        <v>0</v>
      </c>
      <c r="K84" s="134">
        <f t="shared" si="56"/>
        <v>0</v>
      </c>
      <c r="L84" s="134">
        <f t="shared" si="56"/>
        <v>527</v>
      </c>
      <c r="M84" s="134">
        <f t="shared" si="56"/>
        <v>0</v>
      </c>
      <c r="N84" s="134">
        <f t="shared" si="56"/>
        <v>0</v>
      </c>
      <c r="O84" s="134">
        <f t="shared" si="56"/>
        <v>527</v>
      </c>
      <c r="P84" s="134">
        <f t="shared" si="56"/>
        <v>57</v>
      </c>
      <c r="Q84" s="134">
        <f t="shared" si="56"/>
        <v>0</v>
      </c>
      <c r="R84" s="134">
        <f t="shared" si="56"/>
        <v>57</v>
      </c>
      <c r="S84" s="134">
        <f t="shared" si="56"/>
        <v>0</v>
      </c>
      <c r="T84" s="134">
        <f t="shared" si="56"/>
        <v>0</v>
      </c>
      <c r="U84" s="134">
        <f t="shared" si="56"/>
        <v>527</v>
      </c>
      <c r="V84" s="134">
        <f t="shared" si="56"/>
        <v>0</v>
      </c>
      <c r="W84" s="134">
        <f t="shared" si="56"/>
        <v>0</v>
      </c>
      <c r="X84" s="134">
        <f t="shared" si="56"/>
        <v>0</v>
      </c>
      <c r="Y84" s="134">
        <f t="shared" si="56"/>
        <v>0</v>
      </c>
      <c r="Z84" s="134">
        <f t="shared" si="56"/>
        <v>0</v>
      </c>
      <c r="AA84" s="226"/>
      <c r="AB84" s="193"/>
      <c r="AC84" s="590"/>
      <c r="AD84" s="590"/>
      <c r="AE84" s="590"/>
      <c r="AF84" s="590"/>
      <c r="AG84" s="590"/>
      <c r="AK84" s="571"/>
      <c r="AL84" s="571"/>
    </row>
    <row r="85" spans="1:38" s="279" customFormat="1" ht="25.5">
      <c r="A85" s="232" t="s">
        <v>26</v>
      </c>
      <c r="B85" s="233" t="s">
        <v>668</v>
      </c>
      <c r="C85" s="281" t="s">
        <v>147</v>
      </c>
      <c r="D85" s="193"/>
      <c r="E85" s="293"/>
      <c r="F85" s="193" t="s">
        <v>669</v>
      </c>
      <c r="G85" s="270">
        <v>830</v>
      </c>
      <c r="H85" s="106"/>
      <c r="I85" s="271">
        <v>527</v>
      </c>
      <c r="J85" s="73"/>
      <c r="K85" s="73"/>
      <c r="L85" s="235">
        <f t="shared" ref="L85" si="57">M85+N85+O85</f>
        <v>527</v>
      </c>
      <c r="M85" s="73"/>
      <c r="N85" s="73"/>
      <c r="O85" s="271">
        <v>527</v>
      </c>
      <c r="P85" s="73">
        <v>57</v>
      </c>
      <c r="Q85" s="73"/>
      <c r="R85" s="316">
        <v>57</v>
      </c>
      <c r="S85" s="73"/>
      <c r="T85" s="73"/>
      <c r="U85" s="73">
        <v>527</v>
      </c>
      <c r="V85" s="235">
        <f t="shared" ref="V85" si="58">W85+X85+Y85</f>
        <v>0</v>
      </c>
      <c r="W85" s="73"/>
      <c r="X85" s="73"/>
      <c r="Y85" s="73">
        <f>O85-U85</f>
        <v>0</v>
      </c>
      <c r="Z85" s="73">
        <f>Y85</f>
        <v>0</v>
      </c>
      <c r="AA85" s="226"/>
      <c r="AB85" s="193"/>
      <c r="AC85" s="590"/>
      <c r="AD85" s="590"/>
      <c r="AE85" s="590"/>
      <c r="AF85" s="590"/>
      <c r="AG85" s="590"/>
      <c r="AK85" s="571"/>
      <c r="AL85" s="571"/>
    </row>
    <row r="86" spans="1:38" s="279" customFormat="1">
      <c r="A86" s="254"/>
      <c r="B86" s="253" t="s">
        <v>556</v>
      </c>
      <c r="C86" s="169"/>
      <c r="D86" s="169"/>
      <c r="E86" s="169"/>
      <c r="F86" s="169"/>
      <c r="G86" s="134">
        <f>SUM(G87:G88)</f>
        <v>5500</v>
      </c>
      <c r="H86" s="134"/>
      <c r="I86" s="134">
        <f t="shared" ref="I86:Z86" si="59">SUM(I87:I88)</f>
        <v>3711</v>
      </c>
      <c r="J86" s="134">
        <f t="shared" si="59"/>
        <v>0</v>
      </c>
      <c r="K86" s="134">
        <f t="shared" si="59"/>
        <v>0</v>
      </c>
      <c r="L86" s="134">
        <f t="shared" si="59"/>
        <v>5447</v>
      </c>
      <c r="M86" s="134">
        <f t="shared" si="59"/>
        <v>1736</v>
      </c>
      <c r="N86" s="134">
        <f t="shared" si="59"/>
        <v>0</v>
      </c>
      <c r="O86" s="134">
        <f t="shared" si="59"/>
        <v>3711</v>
      </c>
      <c r="P86" s="134">
        <f t="shared" si="59"/>
        <v>2200</v>
      </c>
      <c r="Q86" s="134">
        <f t="shared" si="59"/>
        <v>1400</v>
      </c>
      <c r="R86" s="134">
        <f t="shared" si="59"/>
        <v>1400</v>
      </c>
      <c r="S86" s="134">
        <f t="shared" si="59"/>
        <v>4550</v>
      </c>
      <c r="T86" s="134">
        <f t="shared" si="59"/>
        <v>2700</v>
      </c>
      <c r="U86" s="134">
        <f t="shared" si="59"/>
        <v>3936</v>
      </c>
      <c r="V86" s="134">
        <f t="shared" si="59"/>
        <v>1511</v>
      </c>
      <c r="W86" s="134">
        <f t="shared" si="59"/>
        <v>0</v>
      </c>
      <c r="X86" s="134">
        <f t="shared" si="59"/>
        <v>0</v>
      </c>
      <c r="Y86" s="134">
        <f t="shared" si="59"/>
        <v>1511</v>
      </c>
      <c r="Z86" s="134">
        <f t="shared" si="59"/>
        <v>1200</v>
      </c>
      <c r="AA86" s="226"/>
      <c r="AB86" s="193"/>
      <c r="AC86" s="590"/>
      <c r="AD86" s="590"/>
      <c r="AE86" s="590"/>
      <c r="AF86" s="590"/>
      <c r="AG86" s="590"/>
      <c r="AJ86" s="279">
        <f>Q86/P86%</f>
        <v>63.636363636363633</v>
      </c>
      <c r="AK86" s="571"/>
      <c r="AL86" s="571"/>
    </row>
    <row r="87" spans="1:38" s="279" customFormat="1" ht="25.5">
      <c r="A87" s="232" t="s">
        <v>26</v>
      </c>
      <c r="B87" s="233" t="s">
        <v>111</v>
      </c>
      <c r="C87" s="281" t="s">
        <v>326</v>
      </c>
      <c r="D87" s="193" t="s">
        <v>155</v>
      </c>
      <c r="E87" s="293" t="s">
        <v>240</v>
      </c>
      <c r="F87" s="193" t="s">
        <v>156</v>
      </c>
      <c r="G87" s="270">
        <v>3000</v>
      </c>
      <c r="H87" s="106"/>
      <c r="I87" s="106">
        <v>2211</v>
      </c>
      <c r="J87" s="73"/>
      <c r="K87" s="73"/>
      <c r="L87" s="235">
        <f t="shared" ref="L87:L88" si="60">M87+N87+O87</f>
        <v>2947</v>
      </c>
      <c r="M87" s="73">
        <v>736</v>
      </c>
      <c r="N87" s="73"/>
      <c r="O87" s="271">
        <v>2211</v>
      </c>
      <c r="P87" s="73">
        <v>1400</v>
      </c>
      <c r="Q87" s="73">
        <v>1400</v>
      </c>
      <c r="R87" s="316">
        <v>1400</v>
      </c>
      <c r="S87" s="73">
        <v>2850</v>
      </c>
      <c r="T87" s="235">
        <v>1600</v>
      </c>
      <c r="U87" s="73">
        <f>736+P87</f>
        <v>2136</v>
      </c>
      <c r="V87" s="235">
        <f t="shared" ref="V87:V88" si="61">W87+X87+Y87</f>
        <v>811</v>
      </c>
      <c r="W87" s="73">
        <f>M87-736</f>
        <v>0</v>
      </c>
      <c r="X87" s="73"/>
      <c r="Y87" s="73">
        <f>O87-P87</f>
        <v>811</v>
      </c>
      <c r="Z87" s="73">
        <v>700</v>
      </c>
      <c r="AA87" s="226"/>
      <c r="AB87" s="307" t="s">
        <v>671</v>
      </c>
      <c r="AC87" s="590"/>
      <c r="AD87" s="593" t="s">
        <v>900</v>
      </c>
      <c r="AE87" s="319" t="s">
        <v>904</v>
      </c>
      <c r="AF87" s="590"/>
      <c r="AG87" s="590"/>
      <c r="AK87" s="571"/>
      <c r="AL87" s="571"/>
    </row>
    <row r="88" spans="1:38" s="279" customFormat="1" ht="25.5">
      <c r="A88" s="232" t="s">
        <v>27</v>
      </c>
      <c r="B88" s="233" t="s">
        <v>120</v>
      </c>
      <c r="C88" s="281" t="s">
        <v>326</v>
      </c>
      <c r="D88" s="193" t="s">
        <v>670</v>
      </c>
      <c r="E88" s="293" t="s">
        <v>240</v>
      </c>
      <c r="F88" s="193" t="s">
        <v>178</v>
      </c>
      <c r="G88" s="270">
        <v>2500</v>
      </c>
      <c r="H88" s="106"/>
      <c r="I88" s="106">
        <v>1500</v>
      </c>
      <c r="J88" s="73"/>
      <c r="K88" s="73"/>
      <c r="L88" s="235">
        <f t="shared" si="60"/>
        <v>2500</v>
      </c>
      <c r="M88" s="73">
        <v>1000</v>
      </c>
      <c r="N88" s="73"/>
      <c r="O88" s="271">
        <v>1500</v>
      </c>
      <c r="P88" s="73">
        <v>800</v>
      </c>
      <c r="Q88" s="73"/>
      <c r="R88" s="316">
        <v>0</v>
      </c>
      <c r="S88" s="73">
        <v>1700</v>
      </c>
      <c r="T88" s="235">
        <v>1100</v>
      </c>
      <c r="U88" s="73">
        <f>1000+P88</f>
        <v>1800</v>
      </c>
      <c r="V88" s="235">
        <f t="shared" si="61"/>
        <v>700</v>
      </c>
      <c r="W88" s="73">
        <f>M88-1000</f>
        <v>0</v>
      </c>
      <c r="X88" s="73"/>
      <c r="Y88" s="73">
        <f>O88-P88</f>
        <v>700</v>
      </c>
      <c r="Z88" s="73">
        <v>500</v>
      </c>
      <c r="AA88" s="226"/>
      <c r="AB88" s="307" t="s">
        <v>671</v>
      </c>
      <c r="AC88" s="590"/>
      <c r="AD88" s="319" t="s">
        <v>901</v>
      </c>
      <c r="AE88" s="593" t="s">
        <v>903</v>
      </c>
      <c r="AF88" s="590"/>
      <c r="AG88" s="590"/>
      <c r="AK88" s="571"/>
      <c r="AL88" s="571"/>
    </row>
    <row r="89" spans="1:38" s="279" customFormat="1" ht="25.5">
      <c r="A89" s="246" t="s">
        <v>756</v>
      </c>
      <c r="B89" s="443" t="s">
        <v>873</v>
      </c>
      <c r="C89" s="285"/>
      <c r="D89" s="285"/>
      <c r="E89" s="285"/>
      <c r="F89" s="285"/>
      <c r="G89" s="256"/>
      <c r="H89" s="256"/>
      <c r="I89" s="256"/>
      <c r="J89" s="256"/>
      <c r="K89" s="256"/>
      <c r="L89" s="256"/>
      <c r="M89" s="256"/>
      <c r="N89" s="256"/>
      <c r="O89" s="256"/>
      <c r="P89" s="256">
        <v>1200</v>
      </c>
      <c r="Q89" s="256">
        <v>0</v>
      </c>
      <c r="R89" s="256">
        <v>500</v>
      </c>
      <c r="S89" s="256"/>
      <c r="T89" s="256"/>
      <c r="U89" s="256">
        <f>1200+700</f>
        <v>1900</v>
      </c>
      <c r="V89" s="256">
        <f>W89+X89+Y89</f>
        <v>800</v>
      </c>
      <c r="W89" s="256"/>
      <c r="X89" s="256">
        <f>2700-U89</f>
        <v>800</v>
      </c>
      <c r="Y89" s="256"/>
      <c r="Z89" s="509">
        <v>0</v>
      </c>
      <c r="AA89" s="246"/>
      <c r="AB89" s="285"/>
      <c r="AC89" s="590"/>
      <c r="AD89" s="590"/>
      <c r="AE89" s="590"/>
      <c r="AF89" s="590"/>
      <c r="AG89" s="590"/>
      <c r="AJ89" s="279">
        <f>R89/P89%</f>
        <v>41.666666666666664</v>
      </c>
      <c r="AK89" s="571"/>
      <c r="AL89" s="571"/>
    </row>
    <row r="90" spans="1:38" s="279" customFormat="1" hidden="1">
      <c r="A90" s="476"/>
      <c r="B90" s="477"/>
      <c r="C90" s="478"/>
      <c r="D90" s="479"/>
      <c r="E90" s="480"/>
      <c r="F90" s="479"/>
      <c r="G90" s="481"/>
      <c r="H90" s="482"/>
      <c r="I90" s="482"/>
      <c r="J90" s="370"/>
      <c r="K90" s="370"/>
      <c r="L90" s="483"/>
      <c r="M90" s="370"/>
      <c r="N90" s="370"/>
      <c r="O90" s="484"/>
      <c r="P90" s="370"/>
      <c r="Q90" s="370"/>
      <c r="R90" s="370"/>
      <c r="S90" s="370"/>
      <c r="T90" s="483"/>
      <c r="U90" s="370"/>
      <c r="V90" s="483"/>
      <c r="W90" s="370"/>
      <c r="X90" s="370"/>
      <c r="Y90" s="370"/>
      <c r="Z90" s="485"/>
      <c r="AA90" s="486"/>
      <c r="AB90" s="487"/>
      <c r="AC90" s="590"/>
      <c r="AD90" s="590"/>
      <c r="AE90" s="590"/>
      <c r="AF90" s="590"/>
      <c r="AG90" s="590"/>
      <c r="AK90" s="571"/>
      <c r="AL90" s="571"/>
    </row>
    <row r="91" spans="1:38" s="279" customFormat="1" hidden="1">
      <c r="A91" s="476"/>
      <c r="B91" s="477"/>
      <c r="C91" s="478"/>
      <c r="D91" s="479"/>
      <c r="E91" s="480"/>
      <c r="F91" s="479"/>
      <c r="G91" s="481"/>
      <c r="H91" s="482"/>
      <c r="I91" s="482"/>
      <c r="J91" s="370"/>
      <c r="K91" s="370"/>
      <c r="L91" s="483"/>
      <c r="M91" s="370"/>
      <c r="N91" s="370"/>
      <c r="O91" s="484"/>
      <c r="P91" s="370"/>
      <c r="Q91" s="370"/>
      <c r="R91" s="370"/>
      <c r="S91" s="370"/>
      <c r="T91" s="483"/>
      <c r="U91" s="370"/>
      <c r="V91" s="483"/>
      <c r="W91" s="370"/>
      <c r="X91" s="370"/>
      <c r="Y91" s="370"/>
      <c r="Z91" s="485"/>
      <c r="AA91" s="486"/>
      <c r="AB91" s="487"/>
      <c r="AC91" s="590"/>
      <c r="AD91" s="590"/>
      <c r="AE91" s="590"/>
      <c r="AF91" s="590"/>
      <c r="AG91" s="590"/>
      <c r="AK91" s="571"/>
      <c r="AL91" s="571"/>
    </row>
    <row r="92" spans="1:38" s="279" customFormat="1" hidden="1">
      <c r="A92" s="476"/>
      <c r="B92" s="477"/>
      <c r="C92" s="478"/>
      <c r="D92" s="479"/>
      <c r="E92" s="480"/>
      <c r="F92" s="479"/>
      <c r="G92" s="481"/>
      <c r="H92" s="482"/>
      <c r="I92" s="482"/>
      <c r="J92" s="370"/>
      <c r="K92" s="370"/>
      <c r="L92" s="483"/>
      <c r="M92" s="370"/>
      <c r="N92" s="370"/>
      <c r="O92" s="484"/>
      <c r="P92" s="370"/>
      <c r="Q92" s="370"/>
      <c r="R92" s="370"/>
      <c r="S92" s="370"/>
      <c r="T92" s="483"/>
      <c r="U92" s="370"/>
      <c r="V92" s="483"/>
      <c r="W92" s="370"/>
      <c r="X92" s="370"/>
      <c r="Y92" s="370"/>
      <c r="Z92" s="485"/>
      <c r="AA92" s="486"/>
      <c r="AB92" s="487"/>
      <c r="AC92" s="590"/>
      <c r="AD92" s="590"/>
      <c r="AE92" s="590"/>
      <c r="AF92" s="590"/>
      <c r="AG92" s="590"/>
      <c r="AK92" s="571"/>
      <c r="AL92" s="571"/>
    </row>
    <row r="93" spans="1:38" s="279" customFormat="1">
      <c r="A93" s="242"/>
      <c r="B93" s="242"/>
      <c r="C93" s="228"/>
      <c r="D93" s="228"/>
      <c r="E93" s="228"/>
      <c r="F93" s="228"/>
      <c r="G93" s="318"/>
      <c r="H93" s="318"/>
      <c r="I93" s="318"/>
      <c r="J93" s="318"/>
      <c r="K93" s="318"/>
      <c r="L93" s="318"/>
      <c r="M93" s="318"/>
      <c r="N93" s="318"/>
      <c r="O93" s="318"/>
      <c r="P93" s="318"/>
      <c r="Q93" s="318"/>
      <c r="R93" s="318"/>
      <c r="S93" s="318"/>
      <c r="T93" s="318"/>
      <c r="U93" s="318"/>
      <c r="V93" s="318"/>
      <c r="W93" s="318"/>
      <c r="X93" s="318"/>
      <c r="Y93" s="318"/>
      <c r="Z93" s="318"/>
      <c r="AA93" s="228"/>
      <c r="AB93" s="308"/>
      <c r="AC93" s="590"/>
      <c r="AD93" s="590"/>
      <c r="AE93" s="590"/>
      <c r="AF93" s="590"/>
      <c r="AG93" s="590"/>
      <c r="AK93" s="571"/>
      <c r="AL93" s="571"/>
    </row>
    <row r="95" spans="1:38">
      <c r="A95" s="488">
        <v>1</v>
      </c>
      <c r="B95" s="594" t="s">
        <v>900</v>
      </c>
      <c r="Z95" s="520">
        <f>SUMIF($AD$11:$AD$93,B95,$Z$11:$AA$93)</f>
        <v>39211</v>
      </c>
    </row>
    <row r="96" spans="1:38">
      <c r="A96" s="488">
        <v>2</v>
      </c>
      <c r="B96" s="585" t="s">
        <v>901</v>
      </c>
      <c r="Z96" s="520">
        <f>SUMIF($AD$11:$AD$93,B96,$Z$11:$AA$93)</f>
        <v>4000</v>
      </c>
    </row>
    <row r="97" spans="1:26">
      <c r="A97" s="488"/>
      <c r="P97" s="418"/>
      <c r="Q97" s="418"/>
      <c r="S97" s="418"/>
      <c r="T97" s="418"/>
      <c r="Z97" s="595">
        <f>SUM(Z95:Z96)</f>
        <v>43211</v>
      </c>
    </row>
    <row r="98" spans="1:26">
      <c r="A98" s="488">
        <v>1</v>
      </c>
      <c r="B98" s="585" t="s">
        <v>902</v>
      </c>
      <c r="P98" s="418"/>
      <c r="Q98" s="418"/>
      <c r="S98" s="418"/>
      <c r="T98" s="418"/>
      <c r="Z98" s="520">
        <f>SUMIF($AE$11:$AE$93,B98,$Z$11:$AA$93)</f>
        <v>9150</v>
      </c>
    </row>
    <row r="99" spans="1:26">
      <c r="A99" s="488">
        <v>2</v>
      </c>
      <c r="B99" s="594" t="s">
        <v>903</v>
      </c>
      <c r="Z99" s="520">
        <f t="shared" ref="Z99:Z103" si="62">SUMIF($AE$11:$AE$93,B99,$Z$11:$AA$93)</f>
        <v>8491</v>
      </c>
    </row>
    <row r="100" spans="1:26">
      <c r="A100" s="488">
        <v>3</v>
      </c>
      <c r="B100" s="585" t="s">
        <v>905</v>
      </c>
      <c r="P100" s="418"/>
      <c r="Q100" s="418"/>
      <c r="S100" s="418"/>
      <c r="T100" s="418"/>
      <c r="Z100" s="520">
        <f t="shared" si="62"/>
        <v>19318</v>
      </c>
    </row>
    <row r="101" spans="1:26">
      <c r="A101" s="488">
        <v>4</v>
      </c>
      <c r="B101" s="585" t="s">
        <v>904</v>
      </c>
      <c r="Z101" s="520">
        <f t="shared" si="62"/>
        <v>700</v>
      </c>
    </row>
    <row r="102" spans="1:26">
      <c r="A102" s="488">
        <v>5</v>
      </c>
      <c r="B102" s="585" t="s">
        <v>906</v>
      </c>
      <c r="T102" s="520"/>
      <c r="Z102" s="520">
        <f t="shared" si="62"/>
        <v>2500</v>
      </c>
    </row>
    <row r="103" spans="1:26">
      <c r="A103" s="488">
        <v>6</v>
      </c>
      <c r="B103" s="585" t="s">
        <v>907</v>
      </c>
      <c r="Z103" s="520">
        <f t="shared" si="62"/>
        <v>3052</v>
      </c>
    </row>
    <row r="104" spans="1:26">
      <c r="A104" s="488"/>
      <c r="Z104" s="595">
        <f>SUM(Z98:Z103)</f>
        <v>43211</v>
      </c>
    </row>
    <row r="105" spans="1:26">
      <c r="A105" s="488"/>
    </row>
  </sheetData>
  <mergeCells count="37">
    <mergeCell ref="S6:T6"/>
    <mergeCell ref="U6:U9"/>
    <mergeCell ref="V7:V9"/>
    <mergeCell ref="W7:Y7"/>
    <mergeCell ref="X8:Y8"/>
    <mergeCell ref="I8:I9"/>
    <mergeCell ref="M8:M9"/>
    <mergeCell ref="N8:O8"/>
    <mergeCell ref="W8:W9"/>
    <mergeCell ref="Q7:Q9"/>
    <mergeCell ref="R7:R9"/>
    <mergeCell ref="S7:S9"/>
    <mergeCell ref="H7:I7"/>
    <mergeCell ref="L7:L9"/>
    <mergeCell ref="M7:O7"/>
    <mergeCell ref="P7:P9"/>
    <mergeCell ref="J6:J9"/>
    <mergeCell ref="K6:K9"/>
    <mergeCell ref="L6:O6"/>
    <mergeCell ref="P6:R6"/>
    <mergeCell ref="T7:T9"/>
    <mergeCell ref="A2:AB2"/>
    <mergeCell ref="A3:AB3"/>
    <mergeCell ref="A4:AB4"/>
    <mergeCell ref="A6:A9"/>
    <mergeCell ref="B6:B9"/>
    <mergeCell ref="C6:C9"/>
    <mergeCell ref="D6:D9"/>
    <mergeCell ref="E6:E9"/>
    <mergeCell ref="F6:I6"/>
    <mergeCell ref="V6:Y6"/>
    <mergeCell ref="Z6:Z9"/>
    <mergeCell ref="AA6:AA9"/>
    <mergeCell ref="AB6:AB9"/>
    <mergeCell ref="F7:F9"/>
    <mergeCell ref="G7:G9"/>
    <mergeCell ref="H8:H9"/>
  </mergeCells>
  <printOptions horizontalCentered="1"/>
  <pageMargins left="0.19685039370078741" right="0.19685039370078741" top="0.51181102362204722" bottom="0.51181102362204722" header="0.51181102362204722" footer="0.51181102362204722"/>
  <pageSetup paperSize="9" scale="8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17"/>
  <sheetViews>
    <sheetView workbookViewId="0">
      <selection activeCell="I8" sqref="I8:I9"/>
    </sheetView>
  </sheetViews>
  <sheetFormatPr defaultRowHeight="12.75"/>
  <cols>
    <col min="1" max="1" width="4.28515625" customWidth="1"/>
    <col min="2" max="2" width="39.42578125" customWidth="1"/>
    <col min="3" max="5" width="9.7109375" customWidth="1"/>
    <col min="6" max="6" width="10" customWidth="1"/>
    <col min="7" max="7" width="9.42578125" customWidth="1"/>
    <col min="8" max="14" width="8.28515625" customWidth="1"/>
    <col min="15" max="15" width="11.28515625" customWidth="1"/>
    <col min="16" max="16" width="16" customWidth="1"/>
  </cols>
  <sheetData>
    <row r="1" spans="1:17" s="275" customFormat="1" ht="15.75">
      <c r="A1" s="714" t="s">
        <v>732</v>
      </c>
      <c r="B1" s="714"/>
      <c r="C1" s="714"/>
      <c r="D1" s="714"/>
      <c r="E1" s="714"/>
      <c r="F1" s="714"/>
      <c r="G1" s="714"/>
      <c r="H1" s="714"/>
      <c r="I1" s="714"/>
      <c r="J1" s="714"/>
      <c r="K1" s="714"/>
      <c r="L1" s="714"/>
      <c r="M1" s="714"/>
      <c r="N1" s="714"/>
      <c r="O1" s="714"/>
      <c r="P1" s="714"/>
    </row>
    <row r="2" spans="1:17" s="275" customFormat="1" ht="15.75">
      <c r="A2" s="724" t="s">
        <v>672</v>
      </c>
      <c r="B2" s="714"/>
      <c r="C2" s="714"/>
      <c r="D2" s="714"/>
      <c r="E2" s="714"/>
      <c r="F2" s="714"/>
      <c r="G2" s="714"/>
      <c r="H2" s="714"/>
      <c r="I2" s="714"/>
      <c r="J2" s="714"/>
      <c r="K2" s="714"/>
      <c r="L2" s="714"/>
      <c r="M2" s="714"/>
      <c r="N2" s="714"/>
      <c r="O2" s="714"/>
      <c r="P2" s="714"/>
    </row>
    <row r="3" spans="1:17" s="275" customFormat="1" ht="15.75">
      <c r="A3" s="715" t="str">
        <f>'BIỂU 01-NSTW'!A4:AB4</f>
        <v xml:space="preserve">(Kèm theo Báo cáo số           /BC-UBND ngày      tháng 11 năm 2023 của Ủy ban nhân dân huyện Mường Tè) </v>
      </c>
      <c r="B3" s="716"/>
      <c r="C3" s="716"/>
      <c r="D3" s="716"/>
      <c r="E3" s="716"/>
      <c r="F3" s="716"/>
      <c r="G3" s="716"/>
      <c r="H3" s="716"/>
      <c r="I3" s="716"/>
      <c r="J3" s="716"/>
      <c r="K3" s="716"/>
      <c r="L3" s="716"/>
      <c r="M3" s="716"/>
      <c r="N3" s="716"/>
      <c r="O3" s="716"/>
      <c r="P3" s="716"/>
    </row>
    <row r="4" spans="1:17" s="275" customFormat="1" ht="15.75">
      <c r="A4" s="725"/>
      <c r="B4" s="725"/>
      <c r="C4" s="725"/>
      <c r="D4" s="725"/>
      <c r="E4" s="725"/>
      <c r="F4" s="725"/>
      <c r="G4" s="725"/>
      <c r="H4" s="725"/>
      <c r="I4" s="725"/>
      <c r="J4" s="725"/>
      <c r="K4" s="725"/>
      <c r="L4" s="725"/>
      <c r="M4" s="725"/>
      <c r="N4" s="725"/>
      <c r="O4" s="725"/>
      <c r="P4" s="725"/>
    </row>
    <row r="5" spans="1:17" s="275" customFormat="1" ht="15.75">
      <c r="A5" s="282"/>
      <c r="B5" s="282"/>
      <c r="C5" s="278"/>
      <c r="D5" s="278"/>
      <c r="E5" s="278"/>
      <c r="F5" s="278"/>
      <c r="G5" s="278"/>
      <c r="H5" s="278"/>
      <c r="I5" s="278"/>
      <c r="J5" s="278"/>
      <c r="K5" s="278"/>
      <c r="L5" s="278"/>
      <c r="M5" s="278"/>
      <c r="N5" s="726" t="s">
        <v>0</v>
      </c>
      <c r="O5" s="726"/>
      <c r="P5" s="726"/>
    </row>
    <row r="6" spans="1:17" s="279" customFormat="1" ht="37.9" customHeight="1">
      <c r="A6" s="717" t="s">
        <v>1</v>
      </c>
      <c r="B6" s="717" t="s">
        <v>506</v>
      </c>
      <c r="C6" s="717" t="s">
        <v>673</v>
      </c>
      <c r="D6" s="717"/>
      <c r="E6" s="717" t="s">
        <v>674</v>
      </c>
      <c r="F6" s="717"/>
      <c r="G6" s="717" t="s">
        <v>675</v>
      </c>
      <c r="H6" s="717" t="s">
        <v>676</v>
      </c>
      <c r="I6" s="717"/>
      <c r="J6" s="717"/>
      <c r="K6" s="717" t="s">
        <v>88</v>
      </c>
      <c r="L6" s="717"/>
      <c r="M6" s="717"/>
      <c r="N6" s="717" t="s">
        <v>514</v>
      </c>
      <c r="O6" s="717" t="s">
        <v>677</v>
      </c>
      <c r="P6" s="717" t="s">
        <v>2</v>
      </c>
    </row>
    <row r="7" spans="1:17" s="279" customFormat="1">
      <c r="A7" s="717"/>
      <c r="B7" s="717"/>
      <c r="C7" s="717" t="s">
        <v>515</v>
      </c>
      <c r="D7" s="717" t="s">
        <v>678</v>
      </c>
      <c r="E7" s="717" t="s">
        <v>515</v>
      </c>
      <c r="F7" s="717" t="s">
        <v>679</v>
      </c>
      <c r="G7" s="717"/>
      <c r="H7" s="717" t="s">
        <v>9</v>
      </c>
      <c r="I7" s="717" t="s">
        <v>680</v>
      </c>
      <c r="J7" s="717"/>
      <c r="K7" s="717" t="s">
        <v>9</v>
      </c>
      <c r="L7" s="717" t="s">
        <v>680</v>
      </c>
      <c r="M7" s="717"/>
      <c r="N7" s="717"/>
      <c r="O7" s="717"/>
      <c r="P7" s="717"/>
    </row>
    <row r="8" spans="1:17" s="279" customFormat="1">
      <c r="A8" s="717"/>
      <c r="B8" s="717"/>
      <c r="C8" s="717"/>
      <c r="D8" s="717"/>
      <c r="E8" s="717"/>
      <c r="F8" s="717"/>
      <c r="G8" s="717"/>
      <c r="H8" s="717"/>
      <c r="I8" s="717" t="s">
        <v>547</v>
      </c>
      <c r="J8" s="717" t="s">
        <v>548</v>
      </c>
      <c r="K8" s="717"/>
      <c r="L8" s="717" t="s">
        <v>547</v>
      </c>
      <c r="M8" s="717" t="s">
        <v>548</v>
      </c>
      <c r="N8" s="717"/>
      <c r="O8" s="717"/>
      <c r="P8" s="717"/>
    </row>
    <row r="9" spans="1:17" s="279" customFormat="1" ht="49.9" customHeight="1">
      <c r="A9" s="717"/>
      <c r="B9" s="717"/>
      <c r="C9" s="717"/>
      <c r="D9" s="717"/>
      <c r="E9" s="717"/>
      <c r="F9" s="717"/>
      <c r="G9" s="717"/>
      <c r="H9" s="717"/>
      <c r="I9" s="717"/>
      <c r="J9" s="717"/>
      <c r="K9" s="717"/>
      <c r="L9" s="717"/>
      <c r="M9" s="717"/>
      <c r="N9" s="717"/>
      <c r="O9" s="717"/>
      <c r="P9" s="717"/>
    </row>
    <row r="10" spans="1:17" s="245" customFormat="1">
      <c r="A10" s="334"/>
      <c r="B10" s="334" t="s">
        <v>6</v>
      </c>
      <c r="C10" s="334"/>
      <c r="D10" s="368">
        <f>D11</f>
        <v>391500</v>
      </c>
      <c r="E10" s="368">
        <f t="shared" ref="E10:M10" si="0">E11</f>
        <v>0</v>
      </c>
      <c r="F10" s="368">
        <f t="shared" si="0"/>
        <v>386872.16790100001</v>
      </c>
      <c r="G10" s="368">
        <f t="shared" si="0"/>
        <v>376624.31799999997</v>
      </c>
      <c r="H10" s="368">
        <f t="shared" si="0"/>
        <v>10354.004900999975</v>
      </c>
      <c r="I10" s="368">
        <f t="shared" si="0"/>
        <v>10354.004900999975</v>
      </c>
      <c r="J10" s="368">
        <f t="shared" si="0"/>
        <v>0</v>
      </c>
      <c r="K10" s="368">
        <f t="shared" si="0"/>
        <v>10354.004900999975</v>
      </c>
      <c r="L10" s="368">
        <f t="shared" si="0"/>
        <v>10354.004900999975</v>
      </c>
      <c r="M10" s="368">
        <f t="shared" si="0"/>
        <v>0</v>
      </c>
      <c r="N10" s="368"/>
      <c r="O10" s="334"/>
      <c r="P10" s="334"/>
    </row>
    <row r="11" spans="1:17" s="279" customFormat="1">
      <c r="A11" s="254" t="s">
        <v>10</v>
      </c>
      <c r="B11" s="239" t="s">
        <v>714</v>
      </c>
      <c r="C11" s="254"/>
      <c r="D11" s="261">
        <f>SUM(D12:D14)</f>
        <v>391500</v>
      </c>
      <c r="E11" s="261">
        <f t="shared" ref="E11:M11" si="1">SUM(E12:E14)</f>
        <v>0</v>
      </c>
      <c r="F11" s="261">
        <f t="shared" si="1"/>
        <v>386872.16790100001</v>
      </c>
      <c r="G11" s="261">
        <f t="shared" si="1"/>
        <v>376624.31799999997</v>
      </c>
      <c r="H11" s="261">
        <f t="shared" si="1"/>
        <v>10354.004900999975</v>
      </c>
      <c r="I11" s="261">
        <f t="shared" si="1"/>
        <v>10354.004900999975</v>
      </c>
      <c r="J11" s="261">
        <f t="shared" si="1"/>
        <v>0</v>
      </c>
      <c r="K11" s="261">
        <f t="shared" si="1"/>
        <v>10354.004900999975</v>
      </c>
      <c r="L11" s="261">
        <f t="shared" si="1"/>
        <v>10354.004900999975</v>
      </c>
      <c r="M11" s="261">
        <f t="shared" si="1"/>
        <v>0</v>
      </c>
      <c r="N11" s="261"/>
      <c r="O11" s="254"/>
      <c r="P11" s="254"/>
    </row>
    <row r="12" spans="1:17" s="279" customFormat="1" ht="48">
      <c r="A12" s="234">
        <v>1</v>
      </c>
      <c r="B12" s="361" t="s">
        <v>720</v>
      </c>
      <c r="C12" s="362" t="s">
        <v>716</v>
      </c>
      <c r="D12" s="73">
        <v>300000</v>
      </c>
      <c r="E12" s="365" t="s">
        <v>712</v>
      </c>
      <c r="F12" s="73">
        <v>298843.05690099997</v>
      </c>
      <c r="G12" s="73">
        <v>294700</v>
      </c>
      <c r="H12" s="73">
        <f>I12+J12</f>
        <v>4143.0569009999745</v>
      </c>
      <c r="I12" s="73">
        <f>F12-G12</f>
        <v>4143.0569009999745</v>
      </c>
      <c r="J12" s="73"/>
      <c r="K12" s="73">
        <f>L12+M12</f>
        <v>4143.0569009999745</v>
      </c>
      <c r="L12" s="73">
        <f t="shared" ref="L12:M14" si="2">I12</f>
        <v>4143.0569009999745</v>
      </c>
      <c r="M12" s="73">
        <f t="shared" si="2"/>
        <v>0</v>
      </c>
      <c r="N12" s="364" t="s">
        <v>713</v>
      </c>
      <c r="O12" s="229" t="s">
        <v>718</v>
      </c>
      <c r="P12" s="272"/>
    </row>
    <row r="13" spans="1:17" s="279" customFormat="1" ht="48">
      <c r="A13" s="234">
        <v>2</v>
      </c>
      <c r="B13" s="361" t="s">
        <v>719</v>
      </c>
      <c r="C13" s="362" t="s">
        <v>715</v>
      </c>
      <c r="D13" s="366">
        <v>66500</v>
      </c>
      <c r="E13" s="73"/>
      <c r="F13" s="73">
        <v>65290.086000000003</v>
      </c>
      <c r="G13" s="73">
        <v>59850</v>
      </c>
      <c r="H13" s="73">
        <f>I13+J13</f>
        <v>5509.241</v>
      </c>
      <c r="I13" s="73">
        <v>5509.241</v>
      </c>
      <c r="J13" s="73"/>
      <c r="K13" s="73">
        <f>L13+M13</f>
        <v>5509.241</v>
      </c>
      <c r="L13" s="73">
        <f t="shared" si="2"/>
        <v>5509.241</v>
      </c>
      <c r="M13" s="73">
        <f t="shared" si="2"/>
        <v>0</v>
      </c>
      <c r="N13" s="364" t="s">
        <v>717</v>
      </c>
      <c r="O13" s="229" t="s">
        <v>718</v>
      </c>
      <c r="P13" s="229" t="s">
        <v>723</v>
      </c>
    </row>
    <row r="14" spans="1:17" s="279" customFormat="1" ht="48">
      <c r="A14" s="369">
        <v>3</v>
      </c>
      <c r="B14" s="361" t="s">
        <v>722</v>
      </c>
      <c r="C14" s="362" t="s">
        <v>721</v>
      </c>
      <c r="D14" s="366">
        <v>25000</v>
      </c>
      <c r="E14" s="370"/>
      <c r="F14" s="370">
        <v>22739.025000000001</v>
      </c>
      <c r="G14" s="370">
        <v>22074.317999999999</v>
      </c>
      <c r="H14" s="73">
        <f>I14+J14</f>
        <v>701.70699999999999</v>
      </c>
      <c r="I14" s="370">
        <v>701.70699999999999</v>
      </c>
      <c r="J14" s="370"/>
      <c r="K14" s="73">
        <f>L14+M14</f>
        <v>701.70699999999999</v>
      </c>
      <c r="L14" s="73">
        <f t="shared" si="2"/>
        <v>701.70699999999999</v>
      </c>
      <c r="M14" s="73">
        <f t="shared" si="2"/>
        <v>0</v>
      </c>
      <c r="N14" s="371" t="s">
        <v>729</v>
      </c>
      <c r="O14" s="229" t="s">
        <v>718</v>
      </c>
      <c r="P14" s="229" t="s">
        <v>723</v>
      </c>
      <c r="Q14" s="283"/>
    </row>
    <row r="15" spans="1:17" s="279" customFormat="1">
      <c r="A15" s="75"/>
      <c r="B15" s="75"/>
      <c r="C15" s="227"/>
      <c r="D15" s="363"/>
      <c r="E15" s="363"/>
      <c r="F15" s="363"/>
      <c r="G15" s="363"/>
      <c r="H15" s="363"/>
      <c r="I15" s="363"/>
      <c r="J15" s="318"/>
      <c r="K15" s="363"/>
      <c r="L15" s="363"/>
      <c r="M15" s="318"/>
      <c r="N15" s="363"/>
      <c r="O15" s="367"/>
      <c r="P15" s="367"/>
    </row>
    <row r="16" spans="1:17" s="279" customFormat="1">
      <c r="A16" s="319"/>
      <c r="B16" s="319"/>
      <c r="C16" s="320"/>
      <c r="D16" s="320"/>
      <c r="E16" s="320"/>
      <c r="F16" s="320"/>
      <c r="G16" s="320"/>
      <c r="H16" s="320"/>
      <c r="I16" s="320"/>
      <c r="J16" s="320"/>
      <c r="K16" s="320"/>
      <c r="L16" s="320"/>
      <c r="M16" s="320"/>
      <c r="N16" s="320"/>
      <c r="O16" s="320"/>
      <c r="P16" s="320"/>
    </row>
    <row r="17" spans="1:16" s="279" customFormat="1">
      <c r="A17" s="319"/>
      <c r="B17" s="723" t="s">
        <v>681</v>
      </c>
      <c r="C17" s="723"/>
      <c r="D17" s="723"/>
      <c r="E17" s="723"/>
      <c r="F17" s="723"/>
      <c r="G17" s="723"/>
      <c r="H17" s="723"/>
      <c r="I17" s="723"/>
      <c r="J17" s="723"/>
      <c r="K17" s="723"/>
      <c r="L17" s="723"/>
      <c r="M17" s="723"/>
      <c r="N17" s="723"/>
      <c r="O17" s="723"/>
      <c r="P17" s="723"/>
    </row>
  </sheetData>
  <mergeCells count="28">
    <mergeCell ref="A6:A9"/>
    <mergeCell ref="B6:B9"/>
    <mergeCell ref="C6:D6"/>
    <mergeCell ref="E6:F6"/>
    <mergeCell ref="G6:G9"/>
    <mergeCell ref="A1:P1"/>
    <mergeCell ref="A2:P2"/>
    <mergeCell ref="A3:P3"/>
    <mergeCell ref="A4:P4"/>
    <mergeCell ref="N5:P5"/>
    <mergeCell ref="H6:J6"/>
    <mergeCell ref="K6:M6"/>
    <mergeCell ref="N6:N9"/>
    <mergeCell ref="O6:O9"/>
    <mergeCell ref="P6:P9"/>
    <mergeCell ref="H7:H9"/>
    <mergeCell ref="B17:P17"/>
    <mergeCell ref="I7:J7"/>
    <mergeCell ref="K7:K9"/>
    <mergeCell ref="L7:M7"/>
    <mergeCell ref="I8:I9"/>
    <mergeCell ref="J8:J9"/>
    <mergeCell ref="L8:L9"/>
    <mergeCell ref="M8:M9"/>
    <mergeCell ref="C7:C9"/>
    <mergeCell ref="D7:D9"/>
    <mergeCell ref="E7:E9"/>
    <mergeCell ref="F7:F9"/>
  </mergeCells>
  <printOptions horizontalCentered="1"/>
  <pageMargins left="0.19685039370078741" right="0.19685039370078741" top="0.74803149606299213" bottom="0.35433070866141736" header="0.31496062992125984" footer="0.31496062992125984"/>
  <pageSetup paperSize="9" scale="80" orientation="landscape" verticalDpi="0"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BJ210"/>
  <sheetViews>
    <sheetView zoomScale="70" zoomScaleNormal="70" workbookViewId="0">
      <pane ySplit="10" topLeftCell="A11" activePane="bottomLeft" state="frozen"/>
      <selection pane="bottomLeft" activeCell="S17" sqref="S17"/>
    </sheetView>
  </sheetViews>
  <sheetFormatPr defaultColWidth="11.42578125" defaultRowHeight="15.75"/>
  <cols>
    <col min="1" max="1" width="4" style="60" customWidth="1"/>
    <col min="2" max="2" width="47.28515625" style="60" customWidth="1"/>
    <col min="3" max="3" width="6.7109375" style="69" customWidth="1"/>
    <col min="4" max="4" width="13.7109375" style="69" customWidth="1"/>
    <col min="5" max="5" width="6.7109375" style="69" customWidth="1"/>
    <col min="6" max="6" width="8.28515625" style="69" customWidth="1"/>
    <col min="7" max="7" width="8.7109375" style="60" customWidth="1"/>
    <col min="8" max="8" width="8.85546875" style="60" customWidth="1"/>
    <col min="9" max="10" width="7.5703125" style="60" customWidth="1"/>
    <col min="11" max="11" width="8.7109375" style="60" hidden="1" customWidth="1"/>
    <col min="12" max="12" width="9.5703125" style="60" hidden="1" customWidth="1"/>
    <col min="13" max="13" width="9.140625" style="60" customWidth="1"/>
    <col min="14" max="14" width="8.85546875" style="60" customWidth="1"/>
    <col min="15" max="15" width="7.7109375" style="60" customWidth="1"/>
    <col min="16" max="16" width="7.5703125" style="60" customWidth="1"/>
    <col min="17" max="17" width="6.85546875" style="60" customWidth="1"/>
    <col min="18" max="18" width="7.5703125" style="60" customWidth="1"/>
    <col min="19" max="20" width="8.5703125" style="60" customWidth="1"/>
    <col min="21" max="21" width="7" style="60" customWidth="1"/>
    <col min="22" max="22" width="7.5703125" style="60" customWidth="1"/>
    <col min="23" max="23" width="7.42578125" style="60" customWidth="1"/>
    <col min="24" max="24" width="8.5703125" style="60" customWidth="1"/>
    <col min="25" max="25" width="7" style="60" customWidth="1"/>
    <col min="26" max="26" width="7.5703125" style="60" customWidth="1"/>
    <col min="27" max="27" width="8" style="60" customWidth="1"/>
    <col min="28" max="28" width="9.85546875" style="60" customWidth="1"/>
    <col min="29" max="29" width="8" style="60" customWidth="1"/>
    <col min="30" max="34" width="7.5703125" style="60" customWidth="1"/>
    <col min="35" max="35" width="8.5703125" style="60" customWidth="1"/>
    <col min="36" max="36" width="8.42578125" style="60" customWidth="1"/>
    <col min="37" max="38" width="7.5703125" style="60" customWidth="1"/>
    <col min="39" max="40" width="8.5703125" style="60" hidden="1" customWidth="1"/>
    <col min="41" max="41" width="7" style="60" hidden="1" customWidth="1"/>
    <col min="42" max="42" width="7.5703125" style="60" hidden="1" customWidth="1"/>
    <col min="43" max="43" width="8.42578125" style="60" hidden="1" customWidth="1"/>
    <col min="44" max="44" width="9" style="60" hidden="1" customWidth="1"/>
    <col min="45" max="47" width="7.5703125" style="60" hidden="1" customWidth="1"/>
    <col min="48" max="48" width="8.5703125" style="60" hidden="1" customWidth="1"/>
    <col min="49" max="49" width="10.5703125" style="60" customWidth="1"/>
    <col min="50" max="52" width="7.5703125" style="60" customWidth="1"/>
    <col min="53" max="53" width="9" style="60" customWidth="1"/>
    <col min="54" max="56" width="9" style="60" hidden="1" customWidth="1"/>
    <col min="57" max="57" width="8.42578125" style="60" hidden="1" customWidth="1"/>
    <col min="58" max="58" width="9.140625" style="61" hidden="1" customWidth="1"/>
    <col min="59" max="59" width="10.85546875" style="61" hidden="1" customWidth="1"/>
    <col min="60" max="60" width="8.42578125" style="529" hidden="1" customWidth="1"/>
    <col min="61" max="61" width="14.140625" style="596" customWidth="1"/>
    <col min="62" max="62" width="17.7109375" style="60" customWidth="1"/>
    <col min="63" max="180" width="11.42578125" style="60"/>
    <col min="181" max="181" width="4" style="60" customWidth="1"/>
    <col min="182" max="182" width="43.7109375" style="60" customWidth="1"/>
    <col min="183" max="183" width="10.42578125" style="60" customWidth="1"/>
    <col min="184" max="184" width="8.42578125" style="60" customWidth="1"/>
    <col min="185" max="185" width="8.28515625" style="60" customWidth="1"/>
    <col min="186" max="186" width="10.140625" style="60" customWidth="1"/>
    <col min="187" max="187" width="9.5703125" style="60" customWidth="1"/>
    <col min="188" max="188" width="9.28515625" style="60" customWidth="1"/>
    <col min="189" max="190" width="7.5703125" style="60" customWidth="1"/>
    <col min="191" max="191" width="8.140625" style="60" customWidth="1"/>
    <col min="192" max="192" width="8.7109375" style="60" customWidth="1"/>
    <col min="193" max="193" width="9.140625" style="60" customWidth="1"/>
    <col min="194" max="194" width="8.85546875" style="60" customWidth="1"/>
    <col min="195" max="195" width="6" style="60" customWidth="1"/>
    <col min="196" max="196" width="7.5703125" style="60" customWidth="1"/>
    <col min="197" max="197" width="8" style="60" customWidth="1"/>
    <col min="198" max="198" width="8.140625" style="60" customWidth="1"/>
    <col min="199" max="199" width="7" style="60" customWidth="1"/>
    <col min="200" max="200" width="7.5703125" style="60" customWidth="1"/>
    <col min="201" max="201" width="7.42578125" style="60" customWidth="1"/>
    <col min="202" max="202" width="7.28515625" style="60" customWidth="1"/>
    <col min="203" max="203" width="7" style="60" customWidth="1"/>
    <col min="204" max="204" width="7.5703125" style="60" customWidth="1"/>
    <col min="205" max="205" width="8.28515625" style="60" customWidth="1"/>
    <col min="206" max="206" width="7.5703125" style="60" customWidth="1"/>
    <col min="207" max="207" width="11.140625" style="60" customWidth="1"/>
    <col min="208" max="208" width="6.42578125" style="60" customWidth="1"/>
    <col min="209" max="209" width="7.5703125" style="60" customWidth="1"/>
    <col min="210" max="210" width="9" style="60" customWidth="1"/>
    <col min="211" max="211" width="8.42578125" style="60" bestFit="1" customWidth="1"/>
    <col min="212" max="212" width="9.140625" style="60" bestFit="1" customWidth="1"/>
    <col min="213" max="213" width="10.85546875" style="60" customWidth="1"/>
    <col min="214" max="214" width="6.7109375" style="60" customWidth="1"/>
    <col min="215" max="436" width="11.42578125" style="60"/>
    <col min="437" max="437" width="4" style="60" customWidth="1"/>
    <col min="438" max="438" width="43.7109375" style="60" customWidth="1"/>
    <col min="439" max="439" width="10.42578125" style="60" customWidth="1"/>
    <col min="440" max="440" width="8.42578125" style="60" customWidth="1"/>
    <col min="441" max="441" width="8.28515625" style="60" customWidth="1"/>
    <col min="442" max="442" width="10.140625" style="60" customWidth="1"/>
    <col min="443" max="443" width="9.5703125" style="60" customWidth="1"/>
    <col min="444" max="444" width="9.28515625" style="60" customWidth="1"/>
    <col min="445" max="446" width="7.5703125" style="60" customWidth="1"/>
    <col min="447" max="447" width="8.140625" style="60" customWidth="1"/>
    <col min="448" max="448" width="8.7109375" style="60" customWidth="1"/>
    <col min="449" max="449" width="9.140625" style="60" customWidth="1"/>
    <col min="450" max="450" width="8.85546875" style="60" customWidth="1"/>
    <col min="451" max="451" width="6" style="60" customWidth="1"/>
    <col min="452" max="452" width="7.5703125" style="60" customWidth="1"/>
    <col min="453" max="453" width="8" style="60" customWidth="1"/>
    <col min="454" max="454" width="8.140625" style="60" customWidth="1"/>
    <col min="455" max="455" width="7" style="60" customWidth="1"/>
    <col min="456" max="456" width="7.5703125" style="60" customWidth="1"/>
    <col min="457" max="457" width="7.42578125" style="60" customWidth="1"/>
    <col min="458" max="458" width="7.28515625" style="60" customWidth="1"/>
    <col min="459" max="459" width="7" style="60" customWidth="1"/>
    <col min="460" max="460" width="7.5703125" style="60" customWidth="1"/>
    <col min="461" max="461" width="8.28515625" style="60" customWidth="1"/>
    <col min="462" max="462" width="7.5703125" style="60" customWidth="1"/>
    <col min="463" max="463" width="11.140625" style="60" customWidth="1"/>
    <col min="464" max="464" width="6.42578125" style="60" customWidth="1"/>
    <col min="465" max="465" width="7.5703125" style="60" customWidth="1"/>
    <col min="466" max="466" width="9" style="60" customWidth="1"/>
    <col min="467" max="467" width="8.42578125" style="60" bestFit="1" customWidth="1"/>
    <col min="468" max="468" width="9.140625" style="60" bestFit="1" customWidth="1"/>
    <col min="469" max="469" width="10.85546875" style="60" customWidth="1"/>
    <col min="470" max="470" width="6.7109375" style="60" customWidth="1"/>
    <col min="471" max="692" width="11.42578125" style="60"/>
    <col min="693" max="693" width="4" style="60" customWidth="1"/>
    <col min="694" max="694" width="43.7109375" style="60" customWidth="1"/>
    <col min="695" max="695" width="10.42578125" style="60" customWidth="1"/>
    <col min="696" max="696" width="8.42578125" style="60" customWidth="1"/>
    <col min="697" max="697" width="8.28515625" style="60" customWidth="1"/>
    <col min="698" max="698" width="10.140625" style="60" customWidth="1"/>
    <col min="699" max="699" width="9.5703125" style="60" customWidth="1"/>
    <col min="700" max="700" width="9.28515625" style="60" customWidth="1"/>
    <col min="701" max="702" width="7.5703125" style="60" customWidth="1"/>
    <col min="703" max="703" width="8.140625" style="60" customWidth="1"/>
    <col min="704" max="704" width="8.7109375" style="60" customWidth="1"/>
    <col min="705" max="705" width="9.140625" style="60" customWidth="1"/>
    <col min="706" max="706" width="8.85546875" style="60" customWidth="1"/>
    <col min="707" max="707" width="6" style="60" customWidth="1"/>
    <col min="708" max="708" width="7.5703125" style="60" customWidth="1"/>
    <col min="709" max="709" width="8" style="60" customWidth="1"/>
    <col min="710" max="710" width="8.140625" style="60" customWidth="1"/>
    <col min="711" max="711" width="7" style="60" customWidth="1"/>
    <col min="712" max="712" width="7.5703125" style="60" customWidth="1"/>
    <col min="713" max="713" width="7.42578125" style="60" customWidth="1"/>
    <col min="714" max="714" width="7.28515625" style="60" customWidth="1"/>
    <col min="715" max="715" width="7" style="60" customWidth="1"/>
    <col min="716" max="716" width="7.5703125" style="60" customWidth="1"/>
    <col min="717" max="717" width="8.28515625" style="60" customWidth="1"/>
    <col min="718" max="718" width="7.5703125" style="60" customWidth="1"/>
    <col min="719" max="719" width="11.140625" style="60" customWidth="1"/>
    <col min="720" max="720" width="6.42578125" style="60" customWidth="1"/>
    <col min="721" max="721" width="7.5703125" style="60" customWidth="1"/>
    <col min="722" max="722" width="9" style="60" customWidth="1"/>
    <col min="723" max="723" width="8.42578125" style="60" bestFit="1" customWidth="1"/>
    <col min="724" max="724" width="9.140625" style="60" bestFit="1" customWidth="1"/>
    <col min="725" max="725" width="10.85546875" style="60" customWidth="1"/>
    <col min="726" max="726" width="6.7109375" style="60" customWidth="1"/>
    <col min="727" max="948" width="11.42578125" style="60"/>
    <col min="949" max="949" width="4" style="60" customWidth="1"/>
    <col min="950" max="950" width="43.7109375" style="60" customWidth="1"/>
    <col min="951" max="951" width="10.42578125" style="60" customWidth="1"/>
    <col min="952" max="952" width="8.42578125" style="60" customWidth="1"/>
    <col min="953" max="953" width="8.28515625" style="60" customWidth="1"/>
    <col min="954" max="954" width="10.140625" style="60" customWidth="1"/>
    <col min="955" max="955" width="9.5703125" style="60" customWidth="1"/>
    <col min="956" max="956" width="9.28515625" style="60" customWidth="1"/>
    <col min="957" max="958" width="7.5703125" style="60" customWidth="1"/>
    <col min="959" max="959" width="8.140625" style="60" customWidth="1"/>
    <col min="960" max="960" width="8.7109375" style="60" customWidth="1"/>
    <col min="961" max="961" width="9.140625" style="60" customWidth="1"/>
    <col min="962" max="962" width="8.85546875" style="60" customWidth="1"/>
    <col min="963" max="963" width="6" style="60" customWidth="1"/>
    <col min="964" max="964" width="7.5703125" style="60" customWidth="1"/>
    <col min="965" max="965" width="8" style="60" customWidth="1"/>
    <col min="966" max="966" width="8.140625" style="60" customWidth="1"/>
    <col min="967" max="967" width="7" style="60" customWidth="1"/>
    <col min="968" max="968" width="7.5703125" style="60" customWidth="1"/>
    <col min="969" max="969" width="7.42578125" style="60" customWidth="1"/>
    <col min="970" max="970" width="7.28515625" style="60" customWidth="1"/>
    <col min="971" max="971" width="7" style="60" customWidth="1"/>
    <col min="972" max="972" width="7.5703125" style="60" customWidth="1"/>
    <col min="973" max="973" width="8.28515625" style="60" customWidth="1"/>
    <col min="974" max="974" width="7.5703125" style="60" customWidth="1"/>
    <col min="975" max="975" width="11.140625" style="60" customWidth="1"/>
    <col min="976" max="976" width="6.42578125" style="60" customWidth="1"/>
    <col min="977" max="977" width="7.5703125" style="60" customWidth="1"/>
    <col min="978" max="978" width="9" style="60" customWidth="1"/>
    <col min="979" max="979" width="8.42578125" style="60" bestFit="1" customWidth="1"/>
    <col min="980" max="980" width="9.140625" style="60" bestFit="1" customWidth="1"/>
    <col min="981" max="981" width="10.85546875" style="60" customWidth="1"/>
    <col min="982" max="982" width="6.7109375" style="60" customWidth="1"/>
    <col min="983" max="1204" width="11.42578125" style="60"/>
    <col min="1205" max="1205" width="4" style="60" customWidth="1"/>
    <col min="1206" max="1206" width="43.7109375" style="60" customWidth="1"/>
    <col min="1207" max="1207" width="10.42578125" style="60" customWidth="1"/>
    <col min="1208" max="1208" width="8.42578125" style="60" customWidth="1"/>
    <col min="1209" max="1209" width="8.28515625" style="60" customWidth="1"/>
    <col min="1210" max="1210" width="10.140625" style="60" customWidth="1"/>
    <col min="1211" max="1211" width="9.5703125" style="60" customWidth="1"/>
    <col min="1212" max="1212" width="9.28515625" style="60" customWidth="1"/>
    <col min="1213" max="1214" width="7.5703125" style="60" customWidth="1"/>
    <col min="1215" max="1215" width="8.140625" style="60" customWidth="1"/>
    <col min="1216" max="1216" width="8.7109375" style="60" customWidth="1"/>
    <col min="1217" max="1217" width="9.140625" style="60" customWidth="1"/>
    <col min="1218" max="1218" width="8.85546875" style="60" customWidth="1"/>
    <col min="1219" max="1219" width="6" style="60" customWidth="1"/>
    <col min="1220" max="1220" width="7.5703125" style="60" customWidth="1"/>
    <col min="1221" max="1221" width="8" style="60" customWidth="1"/>
    <col min="1222" max="1222" width="8.140625" style="60" customWidth="1"/>
    <col min="1223" max="1223" width="7" style="60" customWidth="1"/>
    <col min="1224" max="1224" width="7.5703125" style="60" customWidth="1"/>
    <col min="1225" max="1225" width="7.42578125" style="60" customWidth="1"/>
    <col min="1226" max="1226" width="7.28515625" style="60" customWidth="1"/>
    <col min="1227" max="1227" width="7" style="60" customWidth="1"/>
    <col min="1228" max="1228" width="7.5703125" style="60" customWidth="1"/>
    <col min="1229" max="1229" width="8.28515625" style="60" customWidth="1"/>
    <col min="1230" max="1230" width="7.5703125" style="60" customWidth="1"/>
    <col min="1231" max="1231" width="11.140625" style="60" customWidth="1"/>
    <col min="1232" max="1232" width="6.42578125" style="60" customWidth="1"/>
    <col min="1233" max="1233" width="7.5703125" style="60" customWidth="1"/>
    <col min="1234" max="1234" width="9" style="60" customWidth="1"/>
    <col min="1235" max="1235" width="8.42578125" style="60" bestFit="1" customWidth="1"/>
    <col min="1236" max="1236" width="9.140625" style="60" bestFit="1" customWidth="1"/>
    <col min="1237" max="1237" width="10.85546875" style="60" customWidth="1"/>
    <col min="1238" max="1238" width="6.7109375" style="60" customWidth="1"/>
    <col min="1239" max="1460" width="11.42578125" style="60"/>
    <col min="1461" max="1461" width="4" style="60" customWidth="1"/>
    <col min="1462" max="1462" width="43.7109375" style="60" customWidth="1"/>
    <col min="1463" max="1463" width="10.42578125" style="60" customWidth="1"/>
    <col min="1464" max="1464" width="8.42578125" style="60" customWidth="1"/>
    <col min="1465" max="1465" width="8.28515625" style="60" customWidth="1"/>
    <col min="1466" max="1466" width="10.140625" style="60" customWidth="1"/>
    <col min="1467" max="1467" width="9.5703125" style="60" customWidth="1"/>
    <col min="1468" max="1468" width="9.28515625" style="60" customWidth="1"/>
    <col min="1469" max="1470" width="7.5703125" style="60" customWidth="1"/>
    <col min="1471" max="1471" width="8.140625" style="60" customWidth="1"/>
    <col min="1472" max="1472" width="8.7109375" style="60" customWidth="1"/>
    <col min="1473" max="1473" width="9.140625" style="60" customWidth="1"/>
    <col min="1474" max="1474" width="8.85546875" style="60" customWidth="1"/>
    <col min="1475" max="1475" width="6" style="60" customWidth="1"/>
    <col min="1476" max="1476" width="7.5703125" style="60" customWidth="1"/>
    <col min="1477" max="1477" width="8" style="60" customWidth="1"/>
    <col min="1478" max="1478" width="8.140625" style="60" customWidth="1"/>
    <col min="1479" max="1479" width="7" style="60" customWidth="1"/>
    <col min="1480" max="1480" width="7.5703125" style="60" customWidth="1"/>
    <col min="1481" max="1481" width="7.42578125" style="60" customWidth="1"/>
    <col min="1482" max="1482" width="7.28515625" style="60" customWidth="1"/>
    <col min="1483" max="1483" width="7" style="60" customWidth="1"/>
    <col min="1484" max="1484" width="7.5703125" style="60" customWidth="1"/>
    <col min="1485" max="1485" width="8.28515625" style="60" customWidth="1"/>
    <col min="1486" max="1486" width="7.5703125" style="60" customWidth="1"/>
    <col min="1487" max="1487" width="11.140625" style="60" customWidth="1"/>
    <col min="1488" max="1488" width="6.42578125" style="60" customWidth="1"/>
    <col min="1489" max="1489" width="7.5703125" style="60" customWidth="1"/>
    <col min="1490" max="1490" width="9" style="60" customWidth="1"/>
    <col min="1491" max="1491" width="8.42578125" style="60" bestFit="1" customWidth="1"/>
    <col min="1492" max="1492" width="9.140625" style="60" bestFit="1" customWidth="1"/>
    <col min="1493" max="1493" width="10.85546875" style="60" customWidth="1"/>
    <col min="1494" max="1494" width="6.7109375" style="60" customWidth="1"/>
    <col min="1495" max="1716" width="11.42578125" style="60"/>
    <col min="1717" max="1717" width="4" style="60" customWidth="1"/>
    <col min="1718" max="1718" width="43.7109375" style="60" customWidth="1"/>
    <col min="1719" max="1719" width="10.42578125" style="60" customWidth="1"/>
    <col min="1720" max="1720" width="8.42578125" style="60" customWidth="1"/>
    <col min="1721" max="1721" width="8.28515625" style="60" customWidth="1"/>
    <col min="1722" max="1722" width="10.140625" style="60" customWidth="1"/>
    <col min="1723" max="1723" width="9.5703125" style="60" customWidth="1"/>
    <col min="1724" max="1724" width="9.28515625" style="60" customWidth="1"/>
    <col min="1725" max="1726" width="7.5703125" style="60" customWidth="1"/>
    <col min="1727" max="1727" width="8.140625" style="60" customWidth="1"/>
    <col min="1728" max="1728" width="8.7109375" style="60" customWidth="1"/>
    <col min="1729" max="1729" width="9.140625" style="60" customWidth="1"/>
    <col min="1730" max="1730" width="8.85546875" style="60" customWidth="1"/>
    <col min="1731" max="1731" width="6" style="60" customWidth="1"/>
    <col min="1732" max="1732" width="7.5703125" style="60" customWidth="1"/>
    <col min="1733" max="1733" width="8" style="60" customWidth="1"/>
    <col min="1734" max="1734" width="8.140625" style="60" customWidth="1"/>
    <col min="1735" max="1735" width="7" style="60" customWidth="1"/>
    <col min="1736" max="1736" width="7.5703125" style="60" customWidth="1"/>
    <col min="1737" max="1737" width="7.42578125" style="60" customWidth="1"/>
    <col min="1738" max="1738" width="7.28515625" style="60" customWidth="1"/>
    <col min="1739" max="1739" width="7" style="60" customWidth="1"/>
    <col min="1740" max="1740" width="7.5703125" style="60" customWidth="1"/>
    <col min="1741" max="1741" width="8.28515625" style="60" customWidth="1"/>
    <col min="1742" max="1742" width="7.5703125" style="60" customWidth="1"/>
    <col min="1743" max="1743" width="11.140625" style="60" customWidth="1"/>
    <col min="1744" max="1744" width="6.42578125" style="60" customWidth="1"/>
    <col min="1745" max="1745" width="7.5703125" style="60" customWidth="1"/>
    <col min="1746" max="1746" width="9" style="60" customWidth="1"/>
    <col min="1747" max="1747" width="8.42578125" style="60" bestFit="1" customWidth="1"/>
    <col min="1748" max="1748" width="9.140625" style="60" bestFit="1" customWidth="1"/>
    <col min="1749" max="1749" width="10.85546875" style="60" customWidth="1"/>
    <col min="1750" max="1750" width="6.7109375" style="60" customWidth="1"/>
    <col min="1751" max="1972" width="11.42578125" style="60"/>
    <col min="1973" max="1973" width="4" style="60" customWidth="1"/>
    <col min="1974" max="1974" width="43.7109375" style="60" customWidth="1"/>
    <col min="1975" max="1975" width="10.42578125" style="60" customWidth="1"/>
    <col min="1976" max="1976" width="8.42578125" style="60" customWidth="1"/>
    <col min="1977" max="1977" width="8.28515625" style="60" customWidth="1"/>
    <col min="1978" max="1978" width="10.140625" style="60" customWidth="1"/>
    <col min="1979" max="1979" width="9.5703125" style="60" customWidth="1"/>
    <col min="1980" max="1980" width="9.28515625" style="60" customWidth="1"/>
    <col min="1981" max="1982" width="7.5703125" style="60" customWidth="1"/>
    <col min="1983" max="1983" width="8.140625" style="60" customWidth="1"/>
    <col min="1984" max="1984" width="8.7109375" style="60" customWidth="1"/>
    <col min="1985" max="1985" width="9.140625" style="60" customWidth="1"/>
    <col min="1986" max="1986" width="8.85546875" style="60" customWidth="1"/>
    <col min="1987" max="1987" width="6" style="60" customWidth="1"/>
    <col min="1988" max="1988" width="7.5703125" style="60" customWidth="1"/>
    <col min="1989" max="1989" width="8" style="60" customWidth="1"/>
    <col min="1990" max="1990" width="8.140625" style="60" customWidth="1"/>
    <col min="1991" max="1991" width="7" style="60" customWidth="1"/>
    <col min="1992" max="1992" width="7.5703125" style="60" customWidth="1"/>
    <col min="1993" max="1993" width="7.42578125" style="60" customWidth="1"/>
    <col min="1994" max="1994" width="7.28515625" style="60" customWidth="1"/>
    <col min="1995" max="1995" width="7" style="60" customWidth="1"/>
    <col min="1996" max="1996" width="7.5703125" style="60" customWidth="1"/>
    <col min="1997" max="1997" width="8.28515625" style="60" customWidth="1"/>
    <col min="1998" max="1998" width="7.5703125" style="60" customWidth="1"/>
    <col min="1999" max="1999" width="11.140625" style="60" customWidth="1"/>
    <col min="2000" max="2000" width="6.42578125" style="60" customWidth="1"/>
    <col min="2001" max="2001" width="7.5703125" style="60" customWidth="1"/>
    <col min="2002" max="2002" width="9" style="60" customWidth="1"/>
    <col min="2003" max="2003" width="8.42578125" style="60" bestFit="1" customWidth="1"/>
    <col min="2004" max="2004" width="9.140625" style="60" bestFit="1" customWidth="1"/>
    <col min="2005" max="2005" width="10.85546875" style="60" customWidth="1"/>
    <col min="2006" max="2006" width="6.7109375" style="60" customWidth="1"/>
    <col min="2007" max="2228" width="11.42578125" style="60"/>
    <col min="2229" max="2229" width="4" style="60" customWidth="1"/>
    <col min="2230" max="2230" width="43.7109375" style="60" customWidth="1"/>
    <col min="2231" max="2231" width="10.42578125" style="60" customWidth="1"/>
    <col min="2232" max="2232" width="8.42578125" style="60" customWidth="1"/>
    <col min="2233" max="2233" width="8.28515625" style="60" customWidth="1"/>
    <col min="2234" max="2234" width="10.140625" style="60" customWidth="1"/>
    <col min="2235" max="2235" width="9.5703125" style="60" customWidth="1"/>
    <col min="2236" max="2236" width="9.28515625" style="60" customWidth="1"/>
    <col min="2237" max="2238" width="7.5703125" style="60" customWidth="1"/>
    <col min="2239" max="2239" width="8.140625" style="60" customWidth="1"/>
    <col min="2240" max="2240" width="8.7109375" style="60" customWidth="1"/>
    <col min="2241" max="2241" width="9.140625" style="60" customWidth="1"/>
    <col min="2242" max="2242" width="8.85546875" style="60" customWidth="1"/>
    <col min="2243" max="2243" width="6" style="60" customWidth="1"/>
    <col min="2244" max="2244" width="7.5703125" style="60" customWidth="1"/>
    <col min="2245" max="2245" width="8" style="60" customWidth="1"/>
    <col min="2246" max="2246" width="8.140625" style="60" customWidth="1"/>
    <col min="2247" max="2247" width="7" style="60" customWidth="1"/>
    <col min="2248" max="2248" width="7.5703125" style="60" customWidth="1"/>
    <col min="2249" max="2249" width="7.42578125" style="60" customWidth="1"/>
    <col min="2250" max="2250" width="7.28515625" style="60" customWidth="1"/>
    <col min="2251" max="2251" width="7" style="60" customWidth="1"/>
    <col min="2252" max="2252" width="7.5703125" style="60" customWidth="1"/>
    <col min="2253" max="2253" width="8.28515625" style="60" customWidth="1"/>
    <col min="2254" max="2254" width="7.5703125" style="60" customWidth="1"/>
    <col min="2255" max="2255" width="11.140625" style="60" customWidth="1"/>
    <col min="2256" max="2256" width="6.42578125" style="60" customWidth="1"/>
    <col min="2257" max="2257" width="7.5703125" style="60" customWidth="1"/>
    <col min="2258" max="2258" width="9" style="60" customWidth="1"/>
    <col min="2259" max="2259" width="8.42578125" style="60" bestFit="1" customWidth="1"/>
    <col min="2260" max="2260" width="9.140625" style="60" bestFit="1" customWidth="1"/>
    <col min="2261" max="2261" width="10.85546875" style="60" customWidth="1"/>
    <col min="2262" max="2262" width="6.7109375" style="60" customWidth="1"/>
    <col min="2263" max="2484" width="11.42578125" style="60"/>
    <col min="2485" max="2485" width="4" style="60" customWidth="1"/>
    <col min="2486" max="2486" width="43.7109375" style="60" customWidth="1"/>
    <col min="2487" max="2487" width="10.42578125" style="60" customWidth="1"/>
    <col min="2488" max="2488" width="8.42578125" style="60" customWidth="1"/>
    <col min="2489" max="2489" width="8.28515625" style="60" customWidth="1"/>
    <col min="2490" max="2490" width="10.140625" style="60" customWidth="1"/>
    <col min="2491" max="2491" width="9.5703125" style="60" customWidth="1"/>
    <col min="2492" max="2492" width="9.28515625" style="60" customWidth="1"/>
    <col min="2493" max="2494" width="7.5703125" style="60" customWidth="1"/>
    <col min="2495" max="2495" width="8.140625" style="60" customWidth="1"/>
    <col min="2496" max="2496" width="8.7109375" style="60" customWidth="1"/>
    <col min="2497" max="2497" width="9.140625" style="60" customWidth="1"/>
    <col min="2498" max="2498" width="8.85546875" style="60" customWidth="1"/>
    <col min="2499" max="2499" width="6" style="60" customWidth="1"/>
    <col min="2500" max="2500" width="7.5703125" style="60" customWidth="1"/>
    <col min="2501" max="2501" width="8" style="60" customWidth="1"/>
    <col min="2502" max="2502" width="8.140625" style="60" customWidth="1"/>
    <col min="2503" max="2503" width="7" style="60" customWidth="1"/>
    <col min="2504" max="2504" width="7.5703125" style="60" customWidth="1"/>
    <col min="2505" max="2505" width="7.42578125" style="60" customWidth="1"/>
    <col min="2506" max="2506" width="7.28515625" style="60" customWidth="1"/>
    <col min="2507" max="2507" width="7" style="60" customWidth="1"/>
    <col min="2508" max="2508" width="7.5703125" style="60" customWidth="1"/>
    <col min="2509" max="2509" width="8.28515625" style="60" customWidth="1"/>
    <col min="2510" max="2510" width="7.5703125" style="60" customWidth="1"/>
    <col min="2511" max="2511" width="11.140625" style="60" customWidth="1"/>
    <col min="2512" max="2512" width="6.42578125" style="60" customWidth="1"/>
    <col min="2513" max="2513" width="7.5703125" style="60" customWidth="1"/>
    <col min="2514" max="2514" width="9" style="60" customWidth="1"/>
    <col min="2515" max="2515" width="8.42578125" style="60" bestFit="1" customWidth="1"/>
    <col min="2516" max="2516" width="9.140625" style="60" bestFit="1" customWidth="1"/>
    <col min="2517" max="2517" width="10.85546875" style="60" customWidth="1"/>
    <col min="2518" max="2518" width="6.7109375" style="60" customWidth="1"/>
    <col min="2519" max="2740" width="11.42578125" style="60"/>
    <col min="2741" max="2741" width="4" style="60" customWidth="1"/>
    <col min="2742" max="2742" width="43.7109375" style="60" customWidth="1"/>
    <col min="2743" max="2743" width="10.42578125" style="60" customWidth="1"/>
    <col min="2744" max="2744" width="8.42578125" style="60" customWidth="1"/>
    <col min="2745" max="2745" width="8.28515625" style="60" customWidth="1"/>
    <col min="2746" max="2746" width="10.140625" style="60" customWidth="1"/>
    <col min="2747" max="2747" width="9.5703125" style="60" customWidth="1"/>
    <col min="2748" max="2748" width="9.28515625" style="60" customWidth="1"/>
    <col min="2749" max="2750" width="7.5703125" style="60" customWidth="1"/>
    <col min="2751" max="2751" width="8.140625" style="60" customWidth="1"/>
    <col min="2752" max="2752" width="8.7109375" style="60" customWidth="1"/>
    <col min="2753" max="2753" width="9.140625" style="60" customWidth="1"/>
    <col min="2754" max="2754" width="8.85546875" style="60" customWidth="1"/>
    <col min="2755" max="2755" width="6" style="60" customWidth="1"/>
    <col min="2756" max="2756" width="7.5703125" style="60" customWidth="1"/>
    <col min="2757" max="2757" width="8" style="60" customWidth="1"/>
    <col min="2758" max="2758" width="8.140625" style="60" customWidth="1"/>
    <col min="2759" max="2759" width="7" style="60" customWidth="1"/>
    <col min="2760" max="2760" width="7.5703125" style="60" customWidth="1"/>
    <col min="2761" max="2761" width="7.42578125" style="60" customWidth="1"/>
    <col min="2762" max="2762" width="7.28515625" style="60" customWidth="1"/>
    <col min="2763" max="2763" width="7" style="60" customWidth="1"/>
    <col min="2764" max="2764" width="7.5703125" style="60" customWidth="1"/>
    <col min="2765" max="2765" width="8.28515625" style="60" customWidth="1"/>
    <col min="2766" max="2766" width="7.5703125" style="60" customWidth="1"/>
    <col min="2767" max="2767" width="11.140625" style="60" customWidth="1"/>
    <col min="2768" max="2768" width="6.42578125" style="60" customWidth="1"/>
    <col min="2769" max="2769" width="7.5703125" style="60" customWidth="1"/>
    <col min="2770" max="2770" width="9" style="60" customWidth="1"/>
    <col min="2771" max="2771" width="8.42578125" style="60" bestFit="1" customWidth="1"/>
    <col min="2772" max="2772" width="9.140625" style="60" bestFit="1" customWidth="1"/>
    <col min="2773" max="2773" width="10.85546875" style="60" customWidth="1"/>
    <col min="2774" max="2774" width="6.7109375" style="60" customWidth="1"/>
    <col min="2775" max="2996" width="11.42578125" style="60"/>
    <col min="2997" max="2997" width="4" style="60" customWidth="1"/>
    <col min="2998" max="2998" width="43.7109375" style="60" customWidth="1"/>
    <col min="2999" max="2999" width="10.42578125" style="60" customWidth="1"/>
    <col min="3000" max="3000" width="8.42578125" style="60" customWidth="1"/>
    <col min="3001" max="3001" width="8.28515625" style="60" customWidth="1"/>
    <col min="3002" max="3002" width="10.140625" style="60" customWidth="1"/>
    <col min="3003" max="3003" width="9.5703125" style="60" customWidth="1"/>
    <col min="3004" max="3004" width="9.28515625" style="60" customWidth="1"/>
    <col min="3005" max="3006" width="7.5703125" style="60" customWidth="1"/>
    <col min="3007" max="3007" width="8.140625" style="60" customWidth="1"/>
    <col min="3008" max="3008" width="8.7109375" style="60" customWidth="1"/>
    <col min="3009" max="3009" width="9.140625" style="60" customWidth="1"/>
    <col min="3010" max="3010" width="8.85546875" style="60" customWidth="1"/>
    <col min="3011" max="3011" width="6" style="60" customWidth="1"/>
    <col min="3012" max="3012" width="7.5703125" style="60" customWidth="1"/>
    <col min="3013" max="3013" width="8" style="60" customWidth="1"/>
    <col min="3014" max="3014" width="8.140625" style="60" customWidth="1"/>
    <col min="3015" max="3015" width="7" style="60" customWidth="1"/>
    <col min="3016" max="3016" width="7.5703125" style="60" customWidth="1"/>
    <col min="3017" max="3017" width="7.42578125" style="60" customWidth="1"/>
    <col min="3018" max="3018" width="7.28515625" style="60" customWidth="1"/>
    <col min="3019" max="3019" width="7" style="60" customWidth="1"/>
    <col min="3020" max="3020" width="7.5703125" style="60" customWidth="1"/>
    <col min="3021" max="3021" width="8.28515625" style="60" customWidth="1"/>
    <col min="3022" max="3022" width="7.5703125" style="60" customWidth="1"/>
    <col min="3023" max="3023" width="11.140625" style="60" customWidth="1"/>
    <col min="3024" max="3024" width="6.42578125" style="60" customWidth="1"/>
    <col min="3025" max="3025" width="7.5703125" style="60" customWidth="1"/>
    <col min="3026" max="3026" width="9" style="60" customWidth="1"/>
    <col min="3027" max="3027" width="8.42578125" style="60" bestFit="1" customWidth="1"/>
    <col min="3028" max="3028" width="9.140625" style="60" bestFit="1" customWidth="1"/>
    <col min="3029" max="3029" width="10.85546875" style="60" customWidth="1"/>
    <col min="3030" max="3030" width="6.7109375" style="60" customWidth="1"/>
    <col min="3031" max="3252" width="11.42578125" style="60"/>
    <col min="3253" max="3253" width="4" style="60" customWidth="1"/>
    <col min="3254" max="3254" width="43.7109375" style="60" customWidth="1"/>
    <col min="3255" max="3255" width="10.42578125" style="60" customWidth="1"/>
    <col min="3256" max="3256" width="8.42578125" style="60" customWidth="1"/>
    <col min="3257" max="3257" width="8.28515625" style="60" customWidth="1"/>
    <col min="3258" max="3258" width="10.140625" style="60" customWidth="1"/>
    <col min="3259" max="3259" width="9.5703125" style="60" customWidth="1"/>
    <col min="3260" max="3260" width="9.28515625" style="60" customWidth="1"/>
    <col min="3261" max="3262" width="7.5703125" style="60" customWidth="1"/>
    <col min="3263" max="3263" width="8.140625" style="60" customWidth="1"/>
    <col min="3264" max="3264" width="8.7109375" style="60" customWidth="1"/>
    <col min="3265" max="3265" width="9.140625" style="60" customWidth="1"/>
    <col min="3266" max="3266" width="8.85546875" style="60" customWidth="1"/>
    <col min="3267" max="3267" width="6" style="60" customWidth="1"/>
    <col min="3268" max="3268" width="7.5703125" style="60" customWidth="1"/>
    <col min="3269" max="3269" width="8" style="60" customWidth="1"/>
    <col min="3270" max="3270" width="8.140625" style="60" customWidth="1"/>
    <col min="3271" max="3271" width="7" style="60" customWidth="1"/>
    <col min="3272" max="3272" width="7.5703125" style="60" customWidth="1"/>
    <col min="3273" max="3273" width="7.42578125" style="60" customWidth="1"/>
    <col min="3274" max="3274" width="7.28515625" style="60" customWidth="1"/>
    <col min="3275" max="3275" width="7" style="60" customWidth="1"/>
    <col min="3276" max="3276" width="7.5703125" style="60" customWidth="1"/>
    <col min="3277" max="3277" width="8.28515625" style="60" customWidth="1"/>
    <col min="3278" max="3278" width="7.5703125" style="60" customWidth="1"/>
    <col min="3279" max="3279" width="11.140625" style="60" customWidth="1"/>
    <col min="3280" max="3280" width="6.42578125" style="60" customWidth="1"/>
    <col min="3281" max="3281" width="7.5703125" style="60" customWidth="1"/>
    <col min="3282" max="3282" width="9" style="60" customWidth="1"/>
    <col min="3283" max="3283" width="8.42578125" style="60" bestFit="1" customWidth="1"/>
    <col min="3284" max="3284" width="9.140625" style="60" bestFit="1" customWidth="1"/>
    <col min="3285" max="3285" width="10.85546875" style="60" customWidth="1"/>
    <col min="3286" max="3286" width="6.7109375" style="60" customWidth="1"/>
    <col min="3287" max="3508" width="11.42578125" style="60"/>
    <col min="3509" max="3509" width="4" style="60" customWidth="1"/>
    <col min="3510" max="3510" width="43.7109375" style="60" customWidth="1"/>
    <col min="3511" max="3511" width="10.42578125" style="60" customWidth="1"/>
    <col min="3512" max="3512" width="8.42578125" style="60" customWidth="1"/>
    <col min="3513" max="3513" width="8.28515625" style="60" customWidth="1"/>
    <col min="3514" max="3514" width="10.140625" style="60" customWidth="1"/>
    <col min="3515" max="3515" width="9.5703125" style="60" customWidth="1"/>
    <col min="3516" max="3516" width="9.28515625" style="60" customWidth="1"/>
    <col min="3517" max="3518" width="7.5703125" style="60" customWidth="1"/>
    <col min="3519" max="3519" width="8.140625" style="60" customWidth="1"/>
    <col min="3520" max="3520" width="8.7109375" style="60" customWidth="1"/>
    <col min="3521" max="3521" width="9.140625" style="60" customWidth="1"/>
    <col min="3522" max="3522" width="8.85546875" style="60" customWidth="1"/>
    <col min="3523" max="3523" width="6" style="60" customWidth="1"/>
    <col min="3524" max="3524" width="7.5703125" style="60" customWidth="1"/>
    <col min="3525" max="3525" width="8" style="60" customWidth="1"/>
    <col min="3526" max="3526" width="8.140625" style="60" customWidth="1"/>
    <col min="3527" max="3527" width="7" style="60" customWidth="1"/>
    <col min="3528" max="3528" width="7.5703125" style="60" customWidth="1"/>
    <col min="3529" max="3529" width="7.42578125" style="60" customWidth="1"/>
    <col min="3530" max="3530" width="7.28515625" style="60" customWidth="1"/>
    <col min="3531" max="3531" width="7" style="60" customWidth="1"/>
    <col min="3532" max="3532" width="7.5703125" style="60" customWidth="1"/>
    <col min="3533" max="3533" width="8.28515625" style="60" customWidth="1"/>
    <col min="3534" max="3534" width="7.5703125" style="60" customWidth="1"/>
    <col min="3535" max="3535" width="11.140625" style="60" customWidth="1"/>
    <col min="3536" max="3536" width="6.42578125" style="60" customWidth="1"/>
    <col min="3537" max="3537" width="7.5703125" style="60" customWidth="1"/>
    <col min="3538" max="3538" width="9" style="60" customWidth="1"/>
    <col min="3539" max="3539" width="8.42578125" style="60" bestFit="1" customWidth="1"/>
    <col min="3540" max="3540" width="9.140625" style="60" bestFit="1" customWidth="1"/>
    <col min="3541" max="3541" width="10.85546875" style="60" customWidth="1"/>
    <col min="3542" max="3542" width="6.7109375" style="60" customWidth="1"/>
    <col min="3543" max="3764" width="11.42578125" style="60"/>
    <col min="3765" max="3765" width="4" style="60" customWidth="1"/>
    <col min="3766" max="3766" width="43.7109375" style="60" customWidth="1"/>
    <col min="3767" max="3767" width="10.42578125" style="60" customWidth="1"/>
    <col min="3768" max="3768" width="8.42578125" style="60" customWidth="1"/>
    <col min="3769" max="3769" width="8.28515625" style="60" customWidth="1"/>
    <col min="3770" max="3770" width="10.140625" style="60" customWidth="1"/>
    <col min="3771" max="3771" width="9.5703125" style="60" customWidth="1"/>
    <col min="3772" max="3772" width="9.28515625" style="60" customWidth="1"/>
    <col min="3773" max="3774" width="7.5703125" style="60" customWidth="1"/>
    <col min="3775" max="3775" width="8.140625" style="60" customWidth="1"/>
    <col min="3776" max="3776" width="8.7109375" style="60" customWidth="1"/>
    <col min="3777" max="3777" width="9.140625" style="60" customWidth="1"/>
    <col min="3778" max="3778" width="8.85546875" style="60" customWidth="1"/>
    <col min="3779" max="3779" width="6" style="60" customWidth="1"/>
    <col min="3780" max="3780" width="7.5703125" style="60" customWidth="1"/>
    <col min="3781" max="3781" width="8" style="60" customWidth="1"/>
    <col min="3782" max="3782" width="8.140625" style="60" customWidth="1"/>
    <col min="3783" max="3783" width="7" style="60" customWidth="1"/>
    <col min="3784" max="3784" width="7.5703125" style="60" customWidth="1"/>
    <col min="3785" max="3785" width="7.42578125" style="60" customWidth="1"/>
    <col min="3786" max="3786" width="7.28515625" style="60" customWidth="1"/>
    <col min="3787" max="3787" width="7" style="60" customWidth="1"/>
    <col min="3788" max="3788" width="7.5703125" style="60" customWidth="1"/>
    <col min="3789" max="3789" width="8.28515625" style="60" customWidth="1"/>
    <col min="3790" max="3790" width="7.5703125" style="60" customWidth="1"/>
    <col min="3791" max="3791" width="11.140625" style="60" customWidth="1"/>
    <col min="3792" max="3792" width="6.42578125" style="60" customWidth="1"/>
    <col min="3793" max="3793" width="7.5703125" style="60" customWidth="1"/>
    <col min="3794" max="3794" width="9" style="60" customWidth="1"/>
    <col min="3795" max="3795" width="8.42578125" style="60" bestFit="1" customWidth="1"/>
    <col min="3796" max="3796" width="9.140625" style="60" bestFit="1" customWidth="1"/>
    <col min="3797" max="3797" width="10.85546875" style="60" customWidth="1"/>
    <col min="3798" max="3798" width="6.7109375" style="60" customWidth="1"/>
    <col min="3799" max="4020" width="11.42578125" style="60"/>
    <col min="4021" max="4021" width="4" style="60" customWidth="1"/>
    <col min="4022" max="4022" width="43.7109375" style="60" customWidth="1"/>
    <col min="4023" max="4023" width="10.42578125" style="60" customWidth="1"/>
    <col min="4024" max="4024" width="8.42578125" style="60" customWidth="1"/>
    <col min="4025" max="4025" width="8.28515625" style="60" customWidth="1"/>
    <col min="4026" max="4026" width="10.140625" style="60" customWidth="1"/>
    <col min="4027" max="4027" width="9.5703125" style="60" customWidth="1"/>
    <col min="4028" max="4028" width="9.28515625" style="60" customWidth="1"/>
    <col min="4029" max="4030" width="7.5703125" style="60" customWidth="1"/>
    <col min="4031" max="4031" width="8.140625" style="60" customWidth="1"/>
    <col min="4032" max="4032" width="8.7109375" style="60" customWidth="1"/>
    <col min="4033" max="4033" width="9.140625" style="60" customWidth="1"/>
    <col min="4034" max="4034" width="8.85546875" style="60" customWidth="1"/>
    <col min="4035" max="4035" width="6" style="60" customWidth="1"/>
    <col min="4036" max="4036" width="7.5703125" style="60" customWidth="1"/>
    <col min="4037" max="4037" width="8" style="60" customWidth="1"/>
    <col min="4038" max="4038" width="8.140625" style="60" customWidth="1"/>
    <col min="4039" max="4039" width="7" style="60" customWidth="1"/>
    <col min="4040" max="4040" width="7.5703125" style="60" customWidth="1"/>
    <col min="4041" max="4041" width="7.42578125" style="60" customWidth="1"/>
    <col min="4042" max="4042" width="7.28515625" style="60" customWidth="1"/>
    <col min="4043" max="4043" width="7" style="60" customWidth="1"/>
    <col min="4044" max="4044" width="7.5703125" style="60" customWidth="1"/>
    <col min="4045" max="4045" width="8.28515625" style="60" customWidth="1"/>
    <col min="4046" max="4046" width="7.5703125" style="60" customWidth="1"/>
    <col min="4047" max="4047" width="11.140625" style="60" customWidth="1"/>
    <col min="4048" max="4048" width="6.42578125" style="60" customWidth="1"/>
    <col min="4049" max="4049" width="7.5703125" style="60" customWidth="1"/>
    <col min="4050" max="4050" width="9" style="60" customWidth="1"/>
    <col min="4051" max="4051" width="8.42578125" style="60" bestFit="1" customWidth="1"/>
    <col min="4052" max="4052" width="9.140625" style="60" bestFit="1" customWidth="1"/>
    <col min="4053" max="4053" width="10.85546875" style="60" customWidth="1"/>
    <col min="4054" max="4054" width="6.7109375" style="60" customWidth="1"/>
    <col min="4055" max="4276" width="11.42578125" style="60"/>
    <col min="4277" max="4277" width="4" style="60" customWidth="1"/>
    <col min="4278" max="4278" width="43.7109375" style="60" customWidth="1"/>
    <col min="4279" max="4279" width="10.42578125" style="60" customWidth="1"/>
    <col min="4280" max="4280" width="8.42578125" style="60" customWidth="1"/>
    <col min="4281" max="4281" width="8.28515625" style="60" customWidth="1"/>
    <col min="4282" max="4282" width="10.140625" style="60" customWidth="1"/>
    <col min="4283" max="4283" width="9.5703125" style="60" customWidth="1"/>
    <col min="4284" max="4284" width="9.28515625" style="60" customWidth="1"/>
    <col min="4285" max="4286" width="7.5703125" style="60" customWidth="1"/>
    <col min="4287" max="4287" width="8.140625" style="60" customWidth="1"/>
    <col min="4288" max="4288" width="8.7109375" style="60" customWidth="1"/>
    <col min="4289" max="4289" width="9.140625" style="60" customWidth="1"/>
    <col min="4290" max="4290" width="8.85546875" style="60" customWidth="1"/>
    <col min="4291" max="4291" width="6" style="60" customWidth="1"/>
    <col min="4292" max="4292" width="7.5703125" style="60" customWidth="1"/>
    <col min="4293" max="4293" width="8" style="60" customWidth="1"/>
    <col min="4294" max="4294" width="8.140625" style="60" customWidth="1"/>
    <col min="4295" max="4295" width="7" style="60" customWidth="1"/>
    <col min="4296" max="4296" width="7.5703125" style="60" customWidth="1"/>
    <col min="4297" max="4297" width="7.42578125" style="60" customWidth="1"/>
    <col min="4298" max="4298" width="7.28515625" style="60" customWidth="1"/>
    <col min="4299" max="4299" width="7" style="60" customWidth="1"/>
    <col min="4300" max="4300" width="7.5703125" style="60" customWidth="1"/>
    <col min="4301" max="4301" width="8.28515625" style="60" customWidth="1"/>
    <col min="4302" max="4302" width="7.5703125" style="60" customWidth="1"/>
    <col min="4303" max="4303" width="11.140625" style="60" customWidth="1"/>
    <col min="4304" max="4304" width="6.42578125" style="60" customWidth="1"/>
    <col min="4305" max="4305" width="7.5703125" style="60" customWidth="1"/>
    <col min="4306" max="4306" width="9" style="60" customWidth="1"/>
    <col min="4307" max="4307" width="8.42578125" style="60" bestFit="1" customWidth="1"/>
    <col min="4308" max="4308" width="9.140625" style="60" bestFit="1" customWidth="1"/>
    <col min="4309" max="4309" width="10.85546875" style="60" customWidth="1"/>
    <col min="4310" max="4310" width="6.7109375" style="60" customWidth="1"/>
    <col min="4311" max="4532" width="11.42578125" style="60"/>
    <col min="4533" max="4533" width="4" style="60" customWidth="1"/>
    <col min="4534" max="4534" width="43.7109375" style="60" customWidth="1"/>
    <col min="4535" max="4535" width="10.42578125" style="60" customWidth="1"/>
    <col min="4536" max="4536" width="8.42578125" style="60" customWidth="1"/>
    <col min="4537" max="4537" width="8.28515625" style="60" customWidth="1"/>
    <col min="4538" max="4538" width="10.140625" style="60" customWidth="1"/>
    <col min="4539" max="4539" width="9.5703125" style="60" customWidth="1"/>
    <col min="4540" max="4540" width="9.28515625" style="60" customWidth="1"/>
    <col min="4541" max="4542" width="7.5703125" style="60" customWidth="1"/>
    <col min="4543" max="4543" width="8.140625" style="60" customWidth="1"/>
    <col min="4544" max="4544" width="8.7109375" style="60" customWidth="1"/>
    <col min="4545" max="4545" width="9.140625" style="60" customWidth="1"/>
    <col min="4546" max="4546" width="8.85546875" style="60" customWidth="1"/>
    <col min="4547" max="4547" width="6" style="60" customWidth="1"/>
    <col min="4548" max="4548" width="7.5703125" style="60" customWidth="1"/>
    <col min="4549" max="4549" width="8" style="60" customWidth="1"/>
    <col min="4550" max="4550" width="8.140625" style="60" customWidth="1"/>
    <col min="4551" max="4551" width="7" style="60" customWidth="1"/>
    <col min="4552" max="4552" width="7.5703125" style="60" customWidth="1"/>
    <col min="4553" max="4553" width="7.42578125" style="60" customWidth="1"/>
    <col min="4554" max="4554" width="7.28515625" style="60" customWidth="1"/>
    <col min="4555" max="4555" width="7" style="60" customWidth="1"/>
    <col min="4556" max="4556" width="7.5703125" style="60" customWidth="1"/>
    <col min="4557" max="4557" width="8.28515625" style="60" customWidth="1"/>
    <col min="4558" max="4558" width="7.5703125" style="60" customWidth="1"/>
    <col min="4559" max="4559" width="11.140625" style="60" customWidth="1"/>
    <col min="4560" max="4560" width="6.42578125" style="60" customWidth="1"/>
    <col min="4561" max="4561" width="7.5703125" style="60" customWidth="1"/>
    <col min="4562" max="4562" width="9" style="60" customWidth="1"/>
    <col min="4563" max="4563" width="8.42578125" style="60" bestFit="1" customWidth="1"/>
    <col min="4564" max="4564" width="9.140625" style="60" bestFit="1" customWidth="1"/>
    <col min="4565" max="4565" width="10.85546875" style="60" customWidth="1"/>
    <col min="4566" max="4566" width="6.7109375" style="60" customWidth="1"/>
    <col min="4567" max="4788" width="11.42578125" style="60"/>
    <col min="4789" max="4789" width="4" style="60" customWidth="1"/>
    <col min="4790" max="4790" width="43.7109375" style="60" customWidth="1"/>
    <col min="4791" max="4791" width="10.42578125" style="60" customWidth="1"/>
    <col min="4792" max="4792" width="8.42578125" style="60" customWidth="1"/>
    <col min="4793" max="4793" width="8.28515625" style="60" customWidth="1"/>
    <col min="4794" max="4794" width="10.140625" style="60" customWidth="1"/>
    <col min="4795" max="4795" width="9.5703125" style="60" customWidth="1"/>
    <col min="4796" max="4796" width="9.28515625" style="60" customWidth="1"/>
    <col min="4797" max="4798" width="7.5703125" style="60" customWidth="1"/>
    <col min="4799" max="4799" width="8.140625" style="60" customWidth="1"/>
    <col min="4800" max="4800" width="8.7109375" style="60" customWidth="1"/>
    <col min="4801" max="4801" width="9.140625" style="60" customWidth="1"/>
    <col min="4802" max="4802" width="8.85546875" style="60" customWidth="1"/>
    <col min="4803" max="4803" width="6" style="60" customWidth="1"/>
    <col min="4804" max="4804" width="7.5703125" style="60" customWidth="1"/>
    <col min="4805" max="4805" width="8" style="60" customWidth="1"/>
    <col min="4806" max="4806" width="8.140625" style="60" customWidth="1"/>
    <col min="4807" max="4807" width="7" style="60" customWidth="1"/>
    <col min="4808" max="4808" width="7.5703125" style="60" customWidth="1"/>
    <col min="4809" max="4809" width="7.42578125" style="60" customWidth="1"/>
    <col min="4810" max="4810" width="7.28515625" style="60" customWidth="1"/>
    <col min="4811" max="4811" width="7" style="60" customWidth="1"/>
    <col min="4812" max="4812" width="7.5703125" style="60" customWidth="1"/>
    <col min="4813" max="4813" width="8.28515625" style="60" customWidth="1"/>
    <col min="4814" max="4814" width="7.5703125" style="60" customWidth="1"/>
    <col min="4815" max="4815" width="11.140625" style="60" customWidth="1"/>
    <col min="4816" max="4816" width="6.42578125" style="60" customWidth="1"/>
    <col min="4817" max="4817" width="7.5703125" style="60" customWidth="1"/>
    <col min="4818" max="4818" width="9" style="60" customWidth="1"/>
    <col min="4819" max="4819" width="8.42578125" style="60" bestFit="1" customWidth="1"/>
    <col min="4820" max="4820" width="9.140625" style="60" bestFit="1" customWidth="1"/>
    <col min="4821" max="4821" width="10.85546875" style="60" customWidth="1"/>
    <col min="4822" max="4822" width="6.7109375" style="60" customWidth="1"/>
    <col min="4823" max="5044" width="11.42578125" style="60"/>
    <col min="5045" max="5045" width="4" style="60" customWidth="1"/>
    <col min="5046" max="5046" width="43.7109375" style="60" customWidth="1"/>
    <col min="5047" max="5047" width="10.42578125" style="60" customWidth="1"/>
    <col min="5048" max="5048" width="8.42578125" style="60" customWidth="1"/>
    <col min="5049" max="5049" width="8.28515625" style="60" customWidth="1"/>
    <col min="5050" max="5050" width="10.140625" style="60" customWidth="1"/>
    <col min="5051" max="5051" width="9.5703125" style="60" customWidth="1"/>
    <col min="5052" max="5052" width="9.28515625" style="60" customWidth="1"/>
    <col min="5053" max="5054" width="7.5703125" style="60" customWidth="1"/>
    <col min="5055" max="5055" width="8.140625" style="60" customWidth="1"/>
    <col min="5056" max="5056" width="8.7109375" style="60" customWidth="1"/>
    <col min="5057" max="5057" width="9.140625" style="60" customWidth="1"/>
    <col min="5058" max="5058" width="8.85546875" style="60" customWidth="1"/>
    <col min="5059" max="5059" width="6" style="60" customWidth="1"/>
    <col min="5060" max="5060" width="7.5703125" style="60" customWidth="1"/>
    <col min="5061" max="5061" width="8" style="60" customWidth="1"/>
    <col min="5062" max="5062" width="8.140625" style="60" customWidth="1"/>
    <col min="5063" max="5063" width="7" style="60" customWidth="1"/>
    <col min="5064" max="5064" width="7.5703125" style="60" customWidth="1"/>
    <col min="5065" max="5065" width="7.42578125" style="60" customWidth="1"/>
    <col min="5066" max="5066" width="7.28515625" style="60" customWidth="1"/>
    <col min="5067" max="5067" width="7" style="60" customWidth="1"/>
    <col min="5068" max="5068" width="7.5703125" style="60" customWidth="1"/>
    <col min="5069" max="5069" width="8.28515625" style="60" customWidth="1"/>
    <col min="5070" max="5070" width="7.5703125" style="60" customWidth="1"/>
    <col min="5071" max="5071" width="11.140625" style="60" customWidth="1"/>
    <col min="5072" max="5072" width="6.42578125" style="60" customWidth="1"/>
    <col min="5073" max="5073" width="7.5703125" style="60" customWidth="1"/>
    <col min="5074" max="5074" width="9" style="60" customWidth="1"/>
    <col min="5075" max="5075" width="8.42578125" style="60" bestFit="1" customWidth="1"/>
    <col min="5076" max="5076" width="9.140625" style="60" bestFit="1" customWidth="1"/>
    <col min="5077" max="5077" width="10.85546875" style="60" customWidth="1"/>
    <col min="5078" max="5078" width="6.7109375" style="60" customWidth="1"/>
    <col min="5079" max="5300" width="11.42578125" style="60"/>
    <col min="5301" max="5301" width="4" style="60" customWidth="1"/>
    <col min="5302" max="5302" width="43.7109375" style="60" customWidth="1"/>
    <col min="5303" max="5303" width="10.42578125" style="60" customWidth="1"/>
    <col min="5304" max="5304" width="8.42578125" style="60" customWidth="1"/>
    <col min="5305" max="5305" width="8.28515625" style="60" customWidth="1"/>
    <col min="5306" max="5306" width="10.140625" style="60" customWidth="1"/>
    <col min="5307" max="5307" width="9.5703125" style="60" customWidth="1"/>
    <col min="5308" max="5308" width="9.28515625" style="60" customWidth="1"/>
    <col min="5309" max="5310" width="7.5703125" style="60" customWidth="1"/>
    <col min="5311" max="5311" width="8.140625" style="60" customWidth="1"/>
    <col min="5312" max="5312" width="8.7109375" style="60" customWidth="1"/>
    <col min="5313" max="5313" width="9.140625" style="60" customWidth="1"/>
    <col min="5314" max="5314" width="8.85546875" style="60" customWidth="1"/>
    <col min="5315" max="5315" width="6" style="60" customWidth="1"/>
    <col min="5316" max="5316" width="7.5703125" style="60" customWidth="1"/>
    <col min="5317" max="5317" width="8" style="60" customWidth="1"/>
    <col min="5318" max="5318" width="8.140625" style="60" customWidth="1"/>
    <col min="5319" max="5319" width="7" style="60" customWidth="1"/>
    <col min="5320" max="5320" width="7.5703125" style="60" customWidth="1"/>
    <col min="5321" max="5321" width="7.42578125" style="60" customWidth="1"/>
    <col min="5322" max="5322" width="7.28515625" style="60" customWidth="1"/>
    <col min="5323" max="5323" width="7" style="60" customWidth="1"/>
    <col min="5324" max="5324" width="7.5703125" style="60" customWidth="1"/>
    <col min="5325" max="5325" width="8.28515625" style="60" customWidth="1"/>
    <col min="5326" max="5326" width="7.5703125" style="60" customWidth="1"/>
    <col min="5327" max="5327" width="11.140625" style="60" customWidth="1"/>
    <col min="5328" max="5328" width="6.42578125" style="60" customWidth="1"/>
    <col min="5329" max="5329" width="7.5703125" style="60" customWidth="1"/>
    <col min="5330" max="5330" width="9" style="60" customWidth="1"/>
    <col min="5331" max="5331" width="8.42578125" style="60" bestFit="1" customWidth="1"/>
    <col min="5332" max="5332" width="9.140625" style="60" bestFit="1" customWidth="1"/>
    <col min="5333" max="5333" width="10.85546875" style="60" customWidth="1"/>
    <col min="5334" max="5334" width="6.7109375" style="60" customWidth="1"/>
    <col min="5335" max="5556" width="11.42578125" style="60"/>
    <col min="5557" max="5557" width="4" style="60" customWidth="1"/>
    <col min="5558" max="5558" width="43.7109375" style="60" customWidth="1"/>
    <col min="5559" max="5559" width="10.42578125" style="60" customWidth="1"/>
    <col min="5560" max="5560" width="8.42578125" style="60" customWidth="1"/>
    <col min="5561" max="5561" width="8.28515625" style="60" customWidth="1"/>
    <col min="5562" max="5562" width="10.140625" style="60" customWidth="1"/>
    <col min="5563" max="5563" width="9.5703125" style="60" customWidth="1"/>
    <col min="5564" max="5564" width="9.28515625" style="60" customWidth="1"/>
    <col min="5565" max="5566" width="7.5703125" style="60" customWidth="1"/>
    <col min="5567" max="5567" width="8.140625" style="60" customWidth="1"/>
    <col min="5568" max="5568" width="8.7109375" style="60" customWidth="1"/>
    <col min="5569" max="5569" width="9.140625" style="60" customWidth="1"/>
    <col min="5570" max="5570" width="8.85546875" style="60" customWidth="1"/>
    <col min="5571" max="5571" width="6" style="60" customWidth="1"/>
    <col min="5572" max="5572" width="7.5703125" style="60" customWidth="1"/>
    <col min="5573" max="5573" width="8" style="60" customWidth="1"/>
    <col min="5574" max="5574" width="8.140625" style="60" customWidth="1"/>
    <col min="5575" max="5575" width="7" style="60" customWidth="1"/>
    <col min="5576" max="5576" width="7.5703125" style="60" customWidth="1"/>
    <col min="5577" max="5577" width="7.42578125" style="60" customWidth="1"/>
    <col min="5578" max="5578" width="7.28515625" style="60" customWidth="1"/>
    <col min="5579" max="5579" width="7" style="60" customWidth="1"/>
    <col min="5580" max="5580" width="7.5703125" style="60" customWidth="1"/>
    <col min="5581" max="5581" width="8.28515625" style="60" customWidth="1"/>
    <col min="5582" max="5582" width="7.5703125" style="60" customWidth="1"/>
    <col min="5583" max="5583" width="11.140625" style="60" customWidth="1"/>
    <col min="5584" max="5584" width="6.42578125" style="60" customWidth="1"/>
    <col min="5585" max="5585" width="7.5703125" style="60" customWidth="1"/>
    <col min="5586" max="5586" width="9" style="60" customWidth="1"/>
    <col min="5587" max="5587" width="8.42578125" style="60" bestFit="1" customWidth="1"/>
    <col min="5588" max="5588" width="9.140625" style="60" bestFit="1" customWidth="1"/>
    <col min="5589" max="5589" width="10.85546875" style="60" customWidth="1"/>
    <col min="5590" max="5590" width="6.7109375" style="60" customWidth="1"/>
    <col min="5591" max="5812" width="11.42578125" style="60"/>
    <col min="5813" max="5813" width="4" style="60" customWidth="1"/>
    <col min="5814" max="5814" width="43.7109375" style="60" customWidth="1"/>
    <col min="5815" max="5815" width="10.42578125" style="60" customWidth="1"/>
    <col min="5816" max="5816" width="8.42578125" style="60" customWidth="1"/>
    <col min="5817" max="5817" width="8.28515625" style="60" customWidth="1"/>
    <col min="5818" max="5818" width="10.140625" style="60" customWidth="1"/>
    <col min="5819" max="5819" width="9.5703125" style="60" customWidth="1"/>
    <col min="5820" max="5820" width="9.28515625" style="60" customWidth="1"/>
    <col min="5821" max="5822" width="7.5703125" style="60" customWidth="1"/>
    <col min="5823" max="5823" width="8.140625" style="60" customWidth="1"/>
    <col min="5824" max="5824" width="8.7109375" style="60" customWidth="1"/>
    <col min="5825" max="5825" width="9.140625" style="60" customWidth="1"/>
    <col min="5826" max="5826" width="8.85546875" style="60" customWidth="1"/>
    <col min="5827" max="5827" width="6" style="60" customWidth="1"/>
    <col min="5828" max="5828" width="7.5703125" style="60" customWidth="1"/>
    <col min="5829" max="5829" width="8" style="60" customWidth="1"/>
    <col min="5830" max="5830" width="8.140625" style="60" customWidth="1"/>
    <col min="5831" max="5831" width="7" style="60" customWidth="1"/>
    <col min="5832" max="5832" width="7.5703125" style="60" customWidth="1"/>
    <col min="5833" max="5833" width="7.42578125" style="60" customWidth="1"/>
    <col min="5834" max="5834" width="7.28515625" style="60" customWidth="1"/>
    <col min="5835" max="5835" width="7" style="60" customWidth="1"/>
    <col min="5836" max="5836" width="7.5703125" style="60" customWidth="1"/>
    <col min="5837" max="5837" width="8.28515625" style="60" customWidth="1"/>
    <col min="5838" max="5838" width="7.5703125" style="60" customWidth="1"/>
    <col min="5839" max="5839" width="11.140625" style="60" customWidth="1"/>
    <col min="5840" max="5840" width="6.42578125" style="60" customWidth="1"/>
    <col min="5841" max="5841" width="7.5703125" style="60" customWidth="1"/>
    <col min="5842" max="5842" width="9" style="60" customWidth="1"/>
    <col min="5843" max="5843" width="8.42578125" style="60" bestFit="1" customWidth="1"/>
    <col min="5844" max="5844" width="9.140625" style="60" bestFit="1" customWidth="1"/>
    <col min="5845" max="5845" width="10.85546875" style="60" customWidth="1"/>
    <col min="5846" max="5846" width="6.7109375" style="60" customWidth="1"/>
    <col min="5847" max="6068" width="11.42578125" style="60"/>
    <col min="6069" max="6069" width="4" style="60" customWidth="1"/>
    <col min="6070" max="6070" width="43.7109375" style="60" customWidth="1"/>
    <col min="6071" max="6071" width="10.42578125" style="60" customWidth="1"/>
    <col min="6072" max="6072" width="8.42578125" style="60" customWidth="1"/>
    <col min="6073" max="6073" width="8.28515625" style="60" customWidth="1"/>
    <col min="6074" max="6074" width="10.140625" style="60" customWidth="1"/>
    <col min="6075" max="6075" width="9.5703125" style="60" customWidth="1"/>
    <col min="6076" max="6076" width="9.28515625" style="60" customWidth="1"/>
    <col min="6077" max="6078" width="7.5703125" style="60" customWidth="1"/>
    <col min="6079" max="6079" width="8.140625" style="60" customWidth="1"/>
    <col min="6080" max="6080" width="8.7109375" style="60" customWidth="1"/>
    <col min="6081" max="6081" width="9.140625" style="60" customWidth="1"/>
    <col min="6082" max="6082" width="8.85546875" style="60" customWidth="1"/>
    <col min="6083" max="6083" width="6" style="60" customWidth="1"/>
    <col min="6084" max="6084" width="7.5703125" style="60" customWidth="1"/>
    <col min="6085" max="6085" width="8" style="60" customWidth="1"/>
    <col min="6086" max="6086" width="8.140625" style="60" customWidth="1"/>
    <col min="6087" max="6087" width="7" style="60" customWidth="1"/>
    <col min="6088" max="6088" width="7.5703125" style="60" customWidth="1"/>
    <col min="6089" max="6089" width="7.42578125" style="60" customWidth="1"/>
    <col min="6090" max="6090" width="7.28515625" style="60" customWidth="1"/>
    <col min="6091" max="6091" width="7" style="60" customWidth="1"/>
    <col min="6092" max="6092" width="7.5703125" style="60" customWidth="1"/>
    <col min="6093" max="6093" width="8.28515625" style="60" customWidth="1"/>
    <col min="6094" max="6094" width="7.5703125" style="60" customWidth="1"/>
    <col min="6095" max="6095" width="11.140625" style="60" customWidth="1"/>
    <col min="6096" max="6096" width="6.42578125" style="60" customWidth="1"/>
    <col min="6097" max="6097" width="7.5703125" style="60" customWidth="1"/>
    <col min="6098" max="6098" width="9" style="60" customWidth="1"/>
    <col min="6099" max="6099" width="8.42578125" style="60" bestFit="1" customWidth="1"/>
    <col min="6100" max="6100" width="9.140625" style="60" bestFit="1" customWidth="1"/>
    <col min="6101" max="6101" width="10.85546875" style="60" customWidth="1"/>
    <col min="6102" max="6102" width="6.7109375" style="60" customWidth="1"/>
    <col min="6103" max="6324" width="11.42578125" style="60"/>
    <col min="6325" max="6325" width="4" style="60" customWidth="1"/>
    <col min="6326" max="6326" width="43.7109375" style="60" customWidth="1"/>
    <col min="6327" max="6327" width="10.42578125" style="60" customWidth="1"/>
    <col min="6328" max="6328" width="8.42578125" style="60" customWidth="1"/>
    <col min="6329" max="6329" width="8.28515625" style="60" customWidth="1"/>
    <col min="6330" max="6330" width="10.140625" style="60" customWidth="1"/>
    <col min="6331" max="6331" width="9.5703125" style="60" customWidth="1"/>
    <col min="6332" max="6332" width="9.28515625" style="60" customWidth="1"/>
    <col min="6333" max="6334" width="7.5703125" style="60" customWidth="1"/>
    <col min="6335" max="6335" width="8.140625" style="60" customWidth="1"/>
    <col min="6336" max="6336" width="8.7109375" style="60" customWidth="1"/>
    <col min="6337" max="6337" width="9.140625" style="60" customWidth="1"/>
    <col min="6338" max="6338" width="8.85546875" style="60" customWidth="1"/>
    <col min="6339" max="6339" width="6" style="60" customWidth="1"/>
    <col min="6340" max="6340" width="7.5703125" style="60" customWidth="1"/>
    <col min="6341" max="6341" width="8" style="60" customWidth="1"/>
    <col min="6342" max="6342" width="8.140625" style="60" customWidth="1"/>
    <col min="6343" max="6343" width="7" style="60" customWidth="1"/>
    <col min="6344" max="6344" width="7.5703125" style="60" customWidth="1"/>
    <col min="6345" max="6345" width="7.42578125" style="60" customWidth="1"/>
    <col min="6346" max="6346" width="7.28515625" style="60" customWidth="1"/>
    <col min="6347" max="6347" width="7" style="60" customWidth="1"/>
    <col min="6348" max="6348" width="7.5703125" style="60" customWidth="1"/>
    <col min="6349" max="6349" width="8.28515625" style="60" customWidth="1"/>
    <col min="6350" max="6350" width="7.5703125" style="60" customWidth="1"/>
    <col min="6351" max="6351" width="11.140625" style="60" customWidth="1"/>
    <col min="6352" max="6352" width="6.42578125" style="60" customWidth="1"/>
    <col min="6353" max="6353" width="7.5703125" style="60" customWidth="1"/>
    <col min="6354" max="6354" width="9" style="60" customWidth="1"/>
    <col min="6355" max="6355" width="8.42578125" style="60" bestFit="1" customWidth="1"/>
    <col min="6356" max="6356" width="9.140625" style="60" bestFit="1" customWidth="1"/>
    <col min="6357" max="6357" width="10.85546875" style="60" customWidth="1"/>
    <col min="6358" max="6358" width="6.7109375" style="60" customWidth="1"/>
    <col min="6359" max="6580" width="11.42578125" style="60"/>
    <col min="6581" max="6581" width="4" style="60" customWidth="1"/>
    <col min="6582" max="6582" width="43.7109375" style="60" customWidth="1"/>
    <col min="6583" max="6583" width="10.42578125" style="60" customWidth="1"/>
    <col min="6584" max="6584" width="8.42578125" style="60" customWidth="1"/>
    <col min="6585" max="6585" width="8.28515625" style="60" customWidth="1"/>
    <col min="6586" max="6586" width="10.140625" style="60" customWidth="1"/>
    <col min="6587" max="6587" width="9.5703125" style="60" customWidth="1"/>
    <col min="6588" max="6588" width="9.28515625" style="60" customWidth="1"/>
    <col min="6589" max="6590" width="7.5703125" style="60" customWidth="1"/>
    <col min="6591" max="6591" width="8.140625" style="60" customWidth="1"/>
    <col min="6592" max="6592" width="8.7109375" style="60" customWidth="1"/>
    <col min="6593" max="6593" width="9.140625" style="60" customWidth="1"/>
    <col min="6594" max="6594" width="8.85546875" style="60" customWidth="1"/>
    <col min="6595" max="6595" width="6" style="60" customWidth="1"/>
    <col min="6596" max="6596" width="7.5703125" style="60" customWidth="1"/>
    <col min="6597" max="6597" width="8" style="60" customWidth="1"/>
    <col min="6598" max="6598" width="8.140625" style="60" customWidth="1"/>
    <col min="6599" max="6599" width="7" style="60" customWidth="1"/>
    <col min="6600" max="6600" width="7.5703125" style="60" customWidth="1"/>
    <col min="6601" max="6601" width="7.42578125" style="60" customWidth="1"/>
    <col min="6602" max="6602" width="7.28515625" style="60" customWidth="1"/>
    <col min="6603" max="6603" width="7" style="60" customWidth="1"/>
    <col min="6604" max="6604" width="7.5703125" style="60" customWidth="1"/>
    <col min="6605" max="6605" width="8.28515625" style="60" customWidth="1"/>
    <col min="6606" max="6606" width="7.5703125" style="60" customWidth="1"/>
    <col min="6607" max="6607" width="11.140625" style="60" customWidth="1"/>
    <col min="6608" max="6608" width="6.42578125" style="60" customWidth="1"/>
    <col min="6609" max="6609" width="7.5703125" style="60" customWidth="1"/>
    <col min="6610" max="6610" width="9" style="60" customWidth="1"/>
    <col min="6611" max="6611" width="8.42578125" style="60" bestFit="1" customWidth="1"/>
    <col min="6612" max="6612" width="9.140625" style="60" bestFit="1" customWidth="1"/>
    <col min="6613" max="6613" width="10.85546875" style="60" customWidth="1"/>
    <col min="6614" max="6614" width="6.7109375" style="60" customWidth="1"/>
    <col min="6615" max="6836" width="11.42578125" style="60"/>
    <col min="6837" max="6837" width="4" style="60" customWidth="1"/>
    <col min="6838" max="6838" width="43.7109375" style="60" customWidth="1"/>
    <col min="6839" max="6839" width="10.42578125" style="60" customWidth="1"/>
    <col min="6840" max="6840" width="8.42578125" style="60" customWidth="1"/>
    <col min="6841" max="6841" width="8.28515625" style="60" customWidth="1"/>
    <col min="6842" max="6842" width="10.140625" style="60" customWidth="1"/>
    <col min="6843" max="6843" width="9.5703125" style="60" customWidth="1"/>
    <col min="6844" max="6844" width="9.28515625" style="60" customWidth="1"/>
    <col min="6845" max="6846" width="7.5703125" style="60" customWidth="1"/>
    <col min="6847" max="6847" width="8.140625" style="60" customWidth="1"/>
    <col min="6848" max="6848" width="8.7109375" style="60" customWidth="1"/>
    <col min="6849" max="6849" width="9.140625" style="60" customWidth="1"/>
    <col min="6850" max="6850" width="8.85546875" style="60" customWidth="1"/>
    <col min="6851" max="6851" width="6" style="60" customWidth="1"/>
    <col min="6852" max="6852" width="7.5703125" style="60" customWidth="1"/>
    <col min="6853" max="6853" width="8" style="60" customWidth="1"/>
    <col min="6854" max="6854" width="8.140625" style="60" customWidth="1"/>
    <col min="6855" max="6855" width="7" style="60" customWidth="1"/>
    <col min="6856" max="6856" width="7.5703125" style="60" customWidth="1"/>
    <col min="6857" max="6857" width="7.42578125" style="60" customWidth="1"/>
    <col min="6858" max="6858" width="7.28515625" style="60" customWidth="1"/>
    <col min="6859" max="6859" width="7" style="60" customWidth="1"/>
    <col min="6860" max="6860" width="7.5703125" style="60" customWidth="1"/>
    <col min="6861" max="6861" width="8.28515625" style="60" customWidth="1"/>
    <col min="6862" max="6862" width="7.5703125" style="60" customWidth="1"/>
    <col min="6863" max="6863" width="11.140625" style="60" customWidth="1"/>
    <col min="6864" max="6864" width="6.42578125" style="60" customWidth="1"/>
    <col min="6865" max="6865" width="7.5703125" style="60" customWidth="1"/>
    <col min="6866" max="6866" width="9" style="60" customWidth="1"/>
    <col min="6867" max="6867" width="8.42578125" style="60" bestFit="1" customWidth="1"/>
    <col min="6868" max="6868" width="9.140625" style="60" bestFit="1" customWidth="1"/>
    <col min="6869" max="6869" width="10.85546875" style="60" customWidth="1"/>
    <col min="6870" max="6870" width="6.7109375" style="60" customWidth="1"/>
    <col min="6871" max="7092" width="11.42578125" style="60"/>
    <col min="7093" max="7093" width="4" style="60" customWidth="1"/>
    <col min="7094" max="7094" width="43.7109375" style="60" customWidth="1"/>
    <col min="7095" max="7095" width="10.42578125" style="60" customWidth="1"/>
    <col min="7096" max="7096" width="8.42578125" style="60" customWidth="1"/>
    <col min="7097" max="7097" width="8.28515625" style="60" customWidth="1"/>
    <col min="7098" max="7098" width="10.140625" style="60" customWidth="1"/>
    <col min="7099" max="7099" width="9.5703125" style="60" customWidth="1"/>
    <col min="7100" max="7100" width="9.28515625" style="60" customWidth="1"/>
    <col min="7101" max="7102" width="7.5703125" style="60" customWidth="1"/>
    <col min="7103" max="7103" width="8.140625" style="60" customWidth="1"/>
    <col min="7104" max="7104" width="8.7109375" style="60" customWidth="1"/>
    <col min="7105" max="7105" width="9.140625" style="60" customWidth="1"/>
    <col min="7106" max="7106" width="8.85546875" style="60" customWidth="1"/>
    <col min="7107" max="7107" width="6" style="60" customWidth="1"/>
    <col min="7108" max="7108" width="7.5703125" style="60" customWidth="1"/>
    <col min="7109" max="7109" width="8" style="60" customWidth="1"/>
    <col min="7110" max="7110" width="8.140625" style="60" customWidth="1"/>
    <col min="7111" max="7111" width="7" style="60" customWidth="1"/>
    <col min="7112" max="7112" width="7.5703125" style="60" customWidth="1"/>
    <col min="7113" max="7113" width="7.42578125" style="60" customWidth="1"/>
    <col min="7114" max="7114" width="7.28515625" style="60" customWidth="1"/>
    <col min="7115" max="7115" width="7" style="60" customWidth="1"/>
    <col min="7116" max="7116" width="7.5703125" style="60" customWidth="1"/>
    <col min="7117" max="7117" width="8.28515625" style="60" customWidth="1"/>
    <col min="7118" max="7118" width="7.5703125" style="60" customWidth="1"/>
    <col min="7119" max="7119" width="11.140625" style="60" customWidth="1"/>
    <col min="7120" max="7120" width="6.42578125" style="60" customWidth="1"/>
    <col min="7121" max="7121" width="7.5703125" style="60" customWidth="1"/>
    <col min="7122" max="7122" width="9" style="60" customWidth="1"/>
    <col min="7123" max="7123" width="8.42578125" style="60" bestFit="1" customWidth="1"/>
    <col min="7124" max="7124" width="9.140625" style="60" bestFit="1" customWidth="1"/>
    <col min="7125" max="7125" width="10.85546875" style="60" customWidth="1"/>
    <col min="7126" max="7126" width="6.7109375" style="60" customWidth="1"/>
    <col min="7127" max="7348" width="11.42578125" style="60"/>
    <col min="7349" max="7349" width="4" style="60" customWidth="1"/>
    <col min="7350" max="7350" width="43.7109375" style="60" customWidth="1"/>
    <col min="7351" max="7351" width="10.42578125" style="60" customWidth="1"/>
    <col min="7352" max="7352" width="8.42578125" style="60" customWidth="1"/>
    <col min="7353" max="7353" width="8.28515625" style="60" customWidth="1"/>
    <col min="7354" max="7354" width="10.140625" style="60" customWidth="1"/>
    <col min="7355" max="7355" width="9.5703125" style="60" customWidth="1"/>
    <col min="7356" max="7356" width="9.28515625" style="60" customWidth="1"/>
    <col min="7357" max="7358" width="7.5703125" style="60" customWidth="1"/>
    <col min="7359" max="7359" width="8.140625" style="60" customWidth="1"/>
    <col min="7360" max="7360" width="8.7109375" style="60" customWidth="1"/>
    <col min="7361" max="7361" width="9.140625" style="60" customWidth="1"/>
    <col min="7362" max="7362" width="8.85546875" style="60" customWidth="1"/>
    <col min="7363" max="7363" width="6" style="60" customWidth="1"/>
    <col min="7364" max="7364" width="7.5703125" style="60" customWidth="1"/>
    <col min="7365" max="7365" width="8" style="60" customWidth="1"/>
    <col min="7366" max="7366" width="8.140625" style="60" customWidth="1"/>
    <col min="7367" max="7367" width="7" style="60" customWidth="1"/>
    <col min="7368" max="7368" width="7.5703125" style="60" customWidth="1"/>
    <col min="7369" max="7369" width="7.42578125" style="60" customWidth="1"/>
    <col min="7370" max="7370" width="7.28515625" style="60" customWidth="1"/>
    <col min="7371" max="7371" width="7" style="60" customWidth="1"/>
    <col min="7372" max="7372" width="7.5703125" style="60" customWidth="1"/>
    <col min="7373" max="7373" width="8.28515625" style="60" customWidth="1"/>
    <col min="7374" max="7374" width="7.5703125" style="60" customWidth="1"/>
    <col min="7375" max="7375" width="11.140625" style="60" customWidth="1"/>
    <col min="7376" max="7376" width="6.42578125" style="60" customWidth="1"/>
    <col min="7377" max="7377" width="7.5703125" style="60" customWidth="1"/>
    <col min="7378" max="7378" width="9" style="60" customWidth="1"/>
    <col min="7379" max="7379" width="8.42578125" style="60" bestFit="1" customWidth="1"/>
    <col min="7380" max="7380" width="9.140625" style="60" bestFit="1" customWidth="1"/>
    <col min="7381" max="7381" width="10.85546875" style="60" customWidth="1"/>
    <col min="7382" max="7382" width="6.7109375" style="60" customWidth="1"/>
    <col min="7383" max="7604" width="11.42578125" style="60"/>
    <col min="7605" max="7605" width="4" style="60" customWidth="1"/>
    <col min="7606" max="7606" width="43.7109375" style="60" customWidth="1"/>
    <col min="7607" max="7607" width="10.42578125" style="60" customWidth="1"/>
    <col min="7608" max="7608" width="8.42578125" style="60" customWidth="1"/>
    <col min="7609" max="7609" width="8.28515625" style="60" customWidth="1"/>
    <col min="7610" max="7610" width="10.140625" style="60" customWidth="1"/>
    <col min="7611" max="7611" width="9.5703125" style="60" customWidth="1"/>
    <col min="7612" max="7612" width="9.28515625" style="60" customWidth="1"/>
    <col min="7613" max="7614" width="7.5703125" style="60" customWidth="1"/>
    <col min="7615" max="7615" width="8.140625" style="60" customWidth="1"/>
    <col min="7616" max="7616" width="8.7109375" style="60" customWidth="1"/>
    <col min="7617" max="7617" width="9.140625" style="60" customWidth="1"/>
    <col min="7618" max="7618" width="8.85546875" style="60" customWidth="1"/>
    <col min="7619" max="7619" width="6" style="60" customWidth="1"/>
    <col min="7620" max="7620" width="7.5703125" style="60" customWidth="1"/>
    <col min="7621" max="7621" width="8" style="60" customWidth="1"/>
    <col min="7622" max="7622" width="8.140625" style="60" customWidth="1"/>
    <col min="7623" max="7623" width="7" style="60" customWidth="1"/>
    <col min="7624" max="7624" width="7.5703125" style="60" customWidth="1"/>
    <col min="7625" max="7625" width="7.42578125" style="60" customWidth="1"/>
    <col min="7626" max="7626" width="7.28515625" style="60" customWidth="1"/>
    <col min="7627" max="7627" width="7" style="60" customWidth="1"/>
    <col min="7628" max="7628" width="7.5703125" style="60" customWidth="1"/>
    <col min="7629" max="7629" width="8.28515625" style="60" customWidth="1"/>
    <col min="7630" max="7630" width="7.5703125" style="60" customWidth="1"/>
    <col min="7631" max="7631" width="11.140625" style="60" customWidth="1"/>
    <col min="7632" max="7632" width="6.42578125" style="60" customWidth="1"/>
    <col min="7633" max="7633" width="7.5703125" style="60" customWidth="1"/>
    <col min="7634" max="7634" width="9" style="60" customWidth="1"/>
    <col min="7635" max="7635" width="8.42578125" style="60" bestFit="1" customWidth="1"/>
    <col min="7636" max="7636" width="9.140625" style="60" bestFit="1" customWidth="1"/>
    <col min="7637" max="7637" width="10.85546875" style="60" customWidth="1"/>
    <col min="7638" max="7638" width="6.7109375" style="60" customWidth="1"/>
    <col min="7639" max="7860" width="11.42578125" style="60"/>
    <col min="7861" max="7861" width="4" style="60" customWidth="1"/>
    <col min="7862" max="7862" width="43.7109375" style="60" customWidth="1"/>
    <col min="7863" max="7863" width="10.42578125" style="60" customWidth="1"/>
    <col min="7864" max="7864" width="8.42578125" style="60" customWidth="1"/>
    <col min="7865" max="7865" width="8.28515625" style="60" customWidth="1"/>
    <col min="7866" max="7866" width="10.140625" style="60" customWidth="1"/>
    <col min="7867" max="7867" width="9.5703125" style="60" customWidth="1"/>
    <col min="7868" max="7868" width="9.28515625" style="60" customWidth="1"/>
    <col min="7869" max="7870" width="7.5703125" style="60" customWidth="1"/>
    <col min="7871" max="7871" width="8.140625" style="60" customWidth="1"/>
    <col min="7872" max="7872" width="8.7109375" style="60" customWidth="1"/>
    <col min="7873" max="7873" width="9.140625" style="60" customWidth="1"/>
    <col min="7874" max="7874" width="8.85546875" style="60" customWidth="1"/>
    <col min="7875" max="7875" width="6" style="60" customWidth="1"/>
    <col min="7876" max="7876" width="7.5703125" style="60" customWidth="1"/>
    <col min="7877" max="7877" width="8" style="60" customWidth="1"/>
    <col min="7878" max="7878" width="8.140625" style="60" customWidth="1"/>
    <col min="7879" max="7879" width="7" style="60" customWidth="1"/>
    <col min="7880" max="7880" width="7.5703125" style="60" customWidth="1"/>
    <col min="7881" max="7881" width="7.42578125" style="60" customWidth="1"/>
    <col min="7882" max="7882" width="7.28515625" style="60" customWidth="1"/>
    <col min="7883" max="7883" width="7" style="60" customWidth="1"/>
    <col min="7884" max="7884" width="7.5703125" style="60" customWidth="1"/>
    <col min="7885" max="7885" width="8.28515625" style="60" customWidth="1"/>
    <col min="7886" max="7886" width="7.5703125" style="60" customWidth="1"/>
    <col min="7887" max="7887" width="11.140625" style="60" customWidth="1"/>
    <col min="7888" max="7888" width="6.42578125" style="60" customWidth="1"/>
    <col min="7889" max="7889" width="7.5703125" style="60" customWidth="1"/>
    <col min="7890" max="7890" width="9" style="60" customWidth="1"/>
    <col min="7891" max="7891" width="8.42578125" style="60" bestFit="1" customWidth="1"/>
    <col min="7892" max="7892" width="9.140625" style="60" bestFit="1" customWidth="1"/>
    <col min="7893" max="7893" width="10.85546875" style="60" customWidth="1"/>
    <col min="7894" max="7894" width="6.7109375" style="60" customWidth="1"/>
    <col min="7895" max="8116" width="11.42578125" style="60"/>
    <col min="8117" max="8117" width="4" style="60" customWidth="1"/>
    <col min="8118" max="8118" width="43.7109375" style="60" customWidth="1"/>
    <col min="8119" max="8119" width="10.42578125" style="60" customWidth="1"/>
    <col min="8120" max="8120" width="8.42578125" style="60" customWidth="1"/>
    <col min="8121" max="8121" width="8.28515625" style="60" customWidth="1"/>
    <col min="8122" max="8122" width="10.140625" style="60" customWidth="1"/>
    <col min="8123" max="8123" width="9.5703125" style="60" customWidth="1"/>
    <col min="8124" max="8124" width="9.28515625" style="60" customWidth="1"/>
    <col min="8125" max="8126" width="7.5703125" style="60" customWidth="1"/>
    <col min="8127" max="8127" width="8.140625" style="60" customWidth="1"/>
    <col min="8128" max="8128" width="8.7109375" style="60" customWidth="1"/>
    <col min="8129" max="8129" width="9.140625" style="60" customWidth="1"/>
    <col min="8130" max="8130" width="8.85546875" style="60" customWidth="1"/>
    <col min="8131" max="8131" width="6" style="60" customWidth="1"/>
    <col min="8132" max="8132" width="7.5703125" style="60" customWidth="1"/>
    <col min="8133" max="8133" width="8" style="60" customWidth="1"/>
    <col min="8134" max="8134" width="8.140625" style="60" customWidth="1"/>
    <col min="8135" max="8135" width="7" style="60" customWidth="1"/>
    <col min="8136" max="8136" width="7.5703125" style="60" customWidth="1"/>
    <col min="8137" max="8137" width="7.42578125" style="60" customWidth="1"/>
    <col min="8138" max="8138" width="7.28515625" style="60" customWidth="1"/>
    <col min="8139" max="8139" width="7" style="60" customWidth="1"/>
    <col min="8140" max="8140" width="7.5703125" style="60" customWidth="1"/>
    <col min="8141" max="8141" width="8.28515625" style="60" customWidth="1"/>
    <col min="8142" max="8142" width="7.5703125" style="60" customWidth="1"/>
    <col min="8143" max="8143" width="11.140625" style="60" customWidth="1"/>
    <col min="8144" max="8144" width="6.42578125" style="60" customWidth="1"/>
    <col min="8145" max="8145" width="7.5703125" style="60" customWidth="1"/>
    <col min="8146" max="8146" width="9" style="60" customWidth="1"/>
    <col min="8147" max="8147" width="8.42578125" style="60" bestFit="1" customWidth="1"/>
    <col min="8148" max="8148" width="9.140625" style="60" bestFit="1" customWidth="1"/>
    <col min="8149" max="8149" width="10.85546875" style="60" customWidth="1"/>
    <col min="8150" max="8150" width="6.7109375" style="60" customWidth="1"/>
    <col min="8151" max="8372" width="11.42578125" style="60"/>
    <col min="8373" max="8373" width="4" style="60" customWidth="1"/>
    <col min="8374" max="8374" width="43.7109375" style="60" customWidth="1"/>
    <col min="8375" max="8375" width="10.42578125" style="60" customWidth="1"/>
    <col min="8376" max="8376" width="8.42578125" style="60" customWidth="1"/>
    <col min="8377" max="8377" width="8.28515625" style="60" customWidth="1"/>
    <col min="8378" max="8378" width="10.140625" style="60" customWidth="1"/>
    <col min="8379" max="8379" width="9.5703125" style="60" customWidth="1"/>
    <col min="8380" max="8380" width="9.28515625" style="60" customWidth="1"/>
    <col min="8381" max="8382" width="7.5703125" style="60" customWidth="1"/>
    <col min="8383" max="8383" width="8.140625" style="60" customWidth="1"/>
    <col min="8384" max="8384" width="8.7109375" style="60" customWidth="1"/>
    <col min="8385" max="8385" width="9.140625" style="60" customWidth="1"/>
    <col min="8386" max="8386" width="8.85546875" style="60" customWidth="1"/>
    <col min="8387" max="8387" width="6" style="60" customWidth="1"/>
    <col min="8388" max="8388" width="7.5703125" style="60" customWidth="1"/>
    <col min="8389" max="8389" width="8" style="60" customWidth="1"/>
    <col min="8390" max="8390" width="8.140625" style="60" customWidth="1"/>
    <col min="8391" max="8391" width="7" style="60" customWidth="1"/>
    <col min="8392" max="8392" width="7.5703125" style="60" customWidth="1"/>
    <col min="8393" max="8393" width="7.42578125" style="60" customWidth="1"/>
    <col min="8394" max="8394" width="7.28515625" style="60" customWidth="1"/>
    <col min="8395" max="8395" width="7" style="60" customWidth="1"/>
    <col min="8396" max="8396" width="7.5703125" style="60" customWidth="1"/>
    <col min="8397" max="8397" width="8.28515625" style="60" customWidth="1"/>
    <col min="8398" max="8398" width="7.5703125" style="60" customWidth="1"/>
    <col min="8399" max="8399" width="11.140625" style="60" customWidth="1"/>
    <col min="8400" max="8400" width="6.42578125" style="60" customWidth="1"/>
    <col min="8401" max="8401" width="7.5703125" style="60" customWidth="1"/>
    <col min="8402" max="8402" width="9" style="60" customWidth="1"/>
    <col min="8403" max="8403" width="8.42578125" style="60" bestFit="1" customWidth="1"/>
    <col min="8404" max="8404" width="9.140625" style="60" bestFit="1" customWidth="1"/>
    <col min="8405" max="8405" width="10.85546875" style="60" customWidth="1"/>
    <col min="8406" max="8406" width="6.7109375" style="60" customWidth="1"/>
    <col min="8407" max="8628" width="11.42578125" style="60"/>
    <col min="8629" max="8629" width="4" style="60" customWidth="1"/>
    <col min="8630" max="8630" width="43.7109375" style="60" customWidth="1"/>
    <col min="8631" max="8631" width="10.42578125" style="60" customWidth="1"/>
    <col min="8632" max="8632" width="8.42578125" style="60" customWidth="1"/>
    <col min="8633" max="8633" width="8.28515625" style="60" customWidth="1"/>
    <col min="8634" max="8634" width="10.140625" style="60" customWidth="1"/>
    <col min="8635" max="8635" width="9.5703125" style="60" customWidth="1"/>
    <col min="8636" max="8636" width="9.28515625" style="60" customWidth="1"/>
    <col min="8637" max="8638" width="7.5703125" style="60" customWidth="1"/>
    <col min="8639" max="8639" width="8.140625" style="60" customWidth="1"/>
    <col min="8640" max="8640" width="8.7109375" style="60" customWidth="1"/>
    <col min="8641" max="8641" width="9.140625" style="60" customWidth="1"/>
    <col min="8642" max="8642" width="8.85546875" style="60" customWidth="1"/>
    <col min="8643" max="8643" width="6" style="60" customWidth="1"/>
    <col min="8644" max="8644" width="7.5703125" style="60" customWidth="1"/>
    <col min="8645" max="8645" width="8" style="60" customWidth="1"/>
    <col min="8646" max="8646" width="8.140625" style="60" customWidth="1"/>
    <col min="8647" max="8647" width="7" style="60" customWidth="1"/>
    <col min="8648" max="8648" width="7.5703125" style="60" customWidth="1"/>
    <col min="8649" max="8649" width="7.42578125" style="60" customWidth="1"/>
    <col min="8650" max="8650" width="7.28515625" style="60" customWidth="1"/>
    <col min="8651" max="8651" width="7" style="60" customWidth="1"/>
    <col min="8652" max="8652" width="7.5703125" style="60" customWidth="1"/>
    <col min="8653" max="8653" width="8.28515625" style="60" customWidth="1"/>
    <col min="8654" max="8654" width="7.5703125" style="60" customWidth="1"/>
    <col min="8655" max="8655" width="11.140625" style="60" customWidth="1"/>
    <col min="8656" max="8656" width="6.42578125" style="60" customWidth="1"/>
    <col min="8657" max="8657" width="7.5703125" style="60" customWidth="1"/>
    <col min="8658" max="8658" width="9" style="60" customWidth="1"/>
    <col min="8659" max="8659" width="8.42578125" style="60" bestFit="1" customWidth="1"/>
    <col min="8660" max="8660" width="9.140625" style="60" bestFit="1" customWidth="1"/>
    <col min="8661" max="8661" width="10.85546875" style="60" customWidth="1"/>
    <col min="8662" max="8662" width="6.7109375" style="60" customWidth="1"/>
    <col min="8663" max="8884" width="11.42578125" style="60"/>
    <col min="8885" max="8885" width="4" style="60" customWidth="1"/>
    <col min="8886" max="8886" width="43.7109375" style="60" customWidth="1"/>
    <col min="8887" max="8887" width="10.42578125" style="60" customWidth="1"/>
    <col min="8888" max="8888" width="8.42578125" style="60" customWidth="1"/>
    <col min="8889" max="8889" width="8.28515625" style="60" customWidth="1"/>
    <col min="8890" max="8890" width="10.140625" style="60" customWidth="1"/>
    <col min="8891" max="8891" width="9.5703125" style="60" customWidth="1"/>
    <col min="8892" max="8892" width="9.28515625" style="60" customWidth="1"/>
    <col min="8893" max="8894" width="7.5703125" style="60" customWidth="1"/>
    <col min="8895" max="8895" width="8.140625" style="60" customWidth="1"/>
    <col min="8896" max="8896" width="8.7109375" style="60" customWidth="1"/>
    <col min="8897" max="8897" width="9.140625" style="60" customWidth="1"/>
    <col min="8898" max="8898" width="8.85546875" style="60" customWidth="1"/>
    <col min="8899" max="8899" width="6" style="60" customWidth="1"/>
    <col min="8900" max="8900" width="7.5703125" style="60" customWidth="1"/>
    <col min="8901" max="8901" width="8" style="60" customWidth="1"/>
    <col min="8902" max="8902" width="8.140625" style="60" customWidth="1"/>
    <col min="8903" max="8903" width="7" style="60" customWidth="1"/>
    <col min="8904" max="8904" width="7.5703125" style="60" customWidth="1"/>
    <col min="8905" max="8905" width="7.42578125" style="60" customWidth="1"/>
    <col min="8906" max="8906" width="7.28515625" style="60" customWidth="1"/>
    <col min="8907" max="8907" width="7" style="60" customWidth="1"/>
    <col min="8908" max="8908" width="7.5703125" style="60" customWidth="1"/>
    <col min="8909" max="8909" width="8.28515625" style="60" customWidth="1"/>
    <col min="8910" max="8910" width="7.5703125" style="60" customWidth="1"/>
    <col min="8911" max="8911" width="11.140625" style="60" customWidth="1"/>
    <col min="8912" max="8912" width="6.42578125" style="60" customWidth="1"/>
    <col min="8913" max="8913" width="7.5703125" style="60" customWidth="1"/>
    <col min="8914" max="8914" width="9" style="60" customWidth="1"/>
    <col min="8915" max="8915" width="8.42578125" style="60" bestFit="1" customWidth="1"/>
    <col min="8916" max="8916" width="9.140625" style="60" bestFit="1" customWidth="1"/>
    <col min="8917" max="8917" width="10.85546875" style="60" customWidth="1"/>
    <col min="8918" max="8918" width="6.7109375" style="60" customWidth="1"/>
    <col min="8919" max="9140" width="11.42578125" style="60"/>
    <col min="9141" max="9141" width="4" style="60" customWidth="1"/>
    <col min="9142" max="9142" width="43.7109375" style="60" customWidth="1"/>
    <col min="9143" max="9143" width="10.42578125" style="60" customWidth="1"/>
    <col min="9144" max="9144" width="8.42578125" style="60" customWidth="1"/>
    <col min="9145" max="9145" width="8.28515625" style="60" customWidth="1"/>
    <col min="9146" max="9146" width="10.140625" style="60" customWidth="1"/>
    <col min="9147" max="9147" width="9.5703125" style="60" customWidth="1"/>
    <col min="9148" max="9148" width="9.28515625" style="60" customWidth="1"/>
    <col min="9149" max="9150" width="7.5703125" style="60" customWidth="1"/>
    <col min="9151" max="9151" width="8.140625" style="60" customWidth="1"/>
    <col min="9152" max="9152" width="8.7109375" style="60" customWidth="1"/>
    <col min="9153" max="9153" width="9.140625" style="60" customWidth="1"/>
    <col min="9154" max="9154" width="8.85546875" style="60" customWidth="1"/>
    <col min="9155" max="9155" width="6" style="60" customWidth="1"/>
    <col min="9156" max="9156" width="7.5703125" style="60" customWidth="1"/>
    <col min="9157" max="9157" width="8" style="60" customWidth="1"/>
    <col min="9158" max="9158" width="8.140625" style="60" customWidth="1"/>
    <col min="9159" max="9159" width="7" style="60" customWidth="1"/>
    <col min="9160" max="9160" width="7.5703125" style="60" customWidth="1"/>
    <col min="9161" max="9161" width="7.42578125" style="60" customWidth="1"/>
    <col min="9162" max="9162" width="7.28515625" style="60" customWidth="1"/>
    <col min="9163" max="9163" width="7" style="60" customWidth="1"/>
    <col min="9164" max="9164" width="7.5703125" style="60" customWidth="1"/>
    <col min="9165" max="9165" width="8.28515625" style="60" customWidth="1"/>
    <col min="9166" max="9166" width="7.5703125" style="60" customWidth="1"/>
    <col min="9167" max="9167" width="11.140625" style="60" customWidth="1"/>
    <col min="9168" max="9168" width="6.42578125" style="60" customWidth="1"/>
    <col min="9169" max="9169" width="7.5703125" style="60" customWidth="1"/>
    <col min="9170" max="9170" width="9" style="60" customWidth="1"/>
    <col min="9171" max="9171" width="8.42578125" style="60" bestFit="1" customWidth="1"/>
    <col min="9172" max="9172" width="9.140625" style="60" bestFit="1" customWidth="1"/>
    <col min="9173" max="9173" width="10.85546875" style="60" customWidth="1"/>
    <col min="9174" max="9174" width="6.7109375" style="60" customWidth="1"/>
    <col min="9175" max="9396" width="11.42578125" style="60"/>
    <col min="9397" max="9397" width="4" style="60" customWidth="1"/>
    <col min="9398" max="9398" width="43.7109375" style="60" customWidth="1"/>
    <col min="9399" max="9399" width="10.42578125" style="60" customWidth="1"/>
    <col min="9400" max="9400" width="8.42578125" style="60" customWidth="1"/>
    <col min="9401" max="9401" width="8.28515625" style="60" customWidth="1"/>
    <col min="9402" max="9402" width="10.140625" style="60" customWidth="1"/>
    <col min="9403" max="9403" width="9.5703125" style="60" customWidth="1"/>
    <col min="9404" max="9404" width="9.28515625" style="60" customWidth="1"/>
    <col min="9405" max="9406" width="7.5703125" style="60" customWidth="1"/>
    <col min="9407" max="9407" width="8.140625" style="60" customWidth="1"/>
    <col min="9408" max="9408" width="8.7109375" style="60" customWidth="1"/>
    <col min="9409" max="9409" width="9.140625" style="60" customWidth="1"/>
    <col min="9410" max="9410" width="8.85546875" style="60" customWidth="1"/>
    <col min="9411" max="9411" width="6" style="60" customWidth="1"/>
    <col min="9412" max="9412" width="7.5703125" style="60" customWidth="1"/>
    <col min="9413" max="9413" width="8" style="60" customWidth="1"/>
    <col min="9414" max="9414" width="8.140625" style="60" customWidth="1"/>
    <col min="9415" max="9415" width="7" style="60" customWidth="1"/>
    <col min="9416" max="9416" width="7.5703125" style="60" customWidth="1"/>
    <col min="9417" max="9417" width="7.42578125" style="60" customWidth="1"/>
    <col min="9418" max="9418" width="7.28515625" style="60" customWidth="1"/>
    <col min="9419" max="9419" width="7" style="60" customWidth="1"/>
    <col min="9420" max="9420" width="7.5703125" style="60" customWidth="1"/>
    <col min="9421" max="9421" width="8.28515625" style="60" customWidth="1"/>
    <col min="9422" max="9422" width="7.5703125" style="60" customWidth="1"/>
    <col min="9423" max="9423" width="11.140625" style="60" customWidth="1"/>
    <col min="9424" max="9424" width="6.42578125" style="60" customWidth="1"/>
    <col min="9425" max="9425" width="7.5703125" style="60" customWidth="1"/>
    <col min="9426" max="9426" width="9" style="60" customWidth="1"/>
    <col min="9427" max="9427" width="8.42578125" style="60" bestFit="1" customWidth="1"/>
    <col min="9428" max="9428" width="9.140625" style="60" bestFit="1" customWidth="1"/>
    <col min="9429" max="9429" width="10.85546875" style="60" customWidth="1"/>
    <col min="9430" max="9430" width="6.7109375" style="60" customWidth="1"/>
    <col min="9431" max="9652" width="11.42578125" style="60"/>
    <col min="9653" max="9653" width="4" style="60" customWidth="1"/>
    <col min="9654" max="9654" width="43.7109375" style="60" customWidth="1"/>
    <col min="9655" max="9655" width="10.42578125" style="60" customWidth="1"/>
    <col min="9656" max="9656" width="8.42578125" style="60" customWidth="1"/>
    <col min="9657" max="9657" width="8.28515625" style="60" customWidth="1"/>
    <col min="9658" max="9658" width="10.140625" style="60" customWidth="1"/>
    <col min="9659" max="9659" width="9.5703125" style="60" customWidth="1"/>
    <col min="9660" max="9660" width="9.28515625" style="60" customWidth="1"/>
    <col min="9661" max="9662" width="7.5703125" style="60" customWidth="1"/>
    <col min="9663" max="9663" width="8.140625" style="60" customWidth="1"/>
    <col min="9664" max="9664" width="8.7109375" style="60" customWidth="1"/>
    <col min="9665" max="9665" width="9.140625" style="60" customWidth="1"/>
    <col min="9666" max="9666" width="8.85546875" style="60" customWidth="1"/>
    <col min="9667" max="9667" width="6" style="60" customWidth="1"/>
    <col min="9668" max="9668" width="7.5703125" style="60" customWidth="1"/>
    <col min="9669" max="9669" width="8" style="60" customWidth="1"/>
    <col min="9670" max="9670" width="8.140625" style="60" customWidth="1"/>
    <col min="9671" max="9671" width="7" style="60" customWidth="1"/>
    <col min="9672" max="9672" width="7.5703125" style="60" customWidth="1"/>
    <col min="9673" max="9673" width="7.42578125" style="60" customWidth="1"/>
    <col min="9674" max="9674" width="7.28515625" style="60" customWidth="1"/>
    <col min="9675" max="9675" width="7" style="60" customWidth="1"/>
    <col min="9676" max="9676" width="7.5703125" style="60" customWidth="1"/>
    <col min="9677" max="9677" width="8.28515625" style="60" customWidth="1"/>
    <col min="9678" max="9678" width="7.5703125" style="60" customWidth="1"/>
    <col min="9679" max="9679" width="11.140625" style="60" customWidth="1"/>
    <col min="9680" max="9680" width="6.42578125" style="60" customWidth="1"/>
    <col min="9681" max="9681" width="7.5703125" style="60" customWidth="1"/>
    <col min="9682" max="9682" width="9" style="60" customWidth="1"/>
    <col min="9683" max="9683" width="8.42578125" style="60" bestFit="1" customWidth="1"/>
    <col min="9684" max="9684" width="9.140625" style="60" bestFit="1" customWidth="1"/>
    <col min="9685" max="9685" width="10.85546875" style="60" customWidth="1"/>
    <col min="9686" max="9686" width="6.7109375" style="60" customWidth="1"/>
    <col min="9687" max="9908" width="11.42578125" style="60"/>
    <col min="9909" max="9909" width="4" style="60" customWidth="1"/>
    <col min="9910" max="9910" width="43.7109375" style="60" customWidth="1"/>
    <col min="9911" max="9911" width="10.42578125" style="60" customWidth="1"/>
    <col min="9912" max="9912" width="8.42578125" style="60" customWidth="1"/>
    <col min="9913" max="9913" width="8.28515625" style="60" customWidth="1"/>
    <col min="9914" max="9914" width="10.140625" style="60" customWidth="1"/>
    <col min="9915" max="9915" width="9.5703125" style="60" customWidth="1"/>
    <col min="9916" max="9916" width="9.28515625" style="60" customWidth="1"/>
    <col min="9917" max="9918" width="7.5703125" style="60" customWidth="1"/>
    <col min="9919" max="9919" width="8.140625" style="60" customWidth="1"/>
    <col min="9920" max="9920" width="8.7109375" style="60" customWidth="1"/>
    <col min="9921" max="9921" width="9.140625" style="60" customWidth="1"/>
    <col min="9922" max="9922" width="8.85546875" style="60" customWidth="1"/>
    <col min="9923" max="9923" width="6" style="60" customWidth="1"/>
    <col min="9924" max="9924" width="7.5703125" style="60" customWidth="1"/>
    <col min="9925" max="9925" width="8" style="60" customWidth="1"/>
    <col min="9926" max="9926" width="8.140625" style="60" customWidth="1"/>
    <col min="9927" max="9927" width="7" style="60" customWidth="1"/>
    <col min="9928" max="9928" width="7.5703125" style="60" customWidth="1"/>
    <col min="9929" max="9929" width="7.42578125" style="60" customWidth="1"/>
    <col min="9930" max="9930" width="7.28515625" style="60" customWidth="1"/>
    <col min="9931" max="9931" width="7" style="60" customWidth="1"/>
    <col min="9932" max="9932" width="7.5703125" style="60" customWidth="1"/>
    <col min="9933" max="9933" width="8.28515625" style="60" customWidth="1"/>
    <col min="9934" max="9934" width="7.5703125" style="60" customWidth="1"/>
    <col min="9935" max="9935" width="11.140625" style="60" customWidth="1"/>
    <col min="9936" max="9936" width="6.42578125" style="60" customWidth="1"/>
    <col min="9937" max="9937" width="7.5703125" style="60" customWidth="1"/>
    <col min="9938" max="9938" width="9" style="60" customWidth="1"/>
    <col min="9939" max="9939" width="8.42578125" style="60" bestFit="1" customWidth="1"/>
    <col min="9940" max="9940" width="9.140625" style="60" bestFit="1" customWidth="1"/>
    <col min="9941" max="9941" width="10.85546875" style="60" customWidth="1"/>
    <col min="9942" max="9942" width="6.7109375" style="60" customWidth="1"/>
    <col min="9943" max="10164" width="11.42578125" style="60"/>
    <col min="10165" max="10165" width="4" style="60" customWidth="1"/>
    <col min="10166" max="10166" width="43.7109375" style="60" customWidth="1"/>
    <col min="10167" max="10167" width="10.42578125" style="60" customWidth="1"/>
    <col min="10168" max="10168" width="8.42578125" style="60" customWidth="1"/>
    <col min="10169" max="10169" width="8.28515625" style="60" customWidth="1"/>
    <col min="10170" max="10170" width="10.140625" style="60" customWidth="1"/>
    <col min="10171" max="10171" width="9.5703125" style="60" customWidth="1"/>
    <col min="10172" max="10172" width="9.28515625" style="60" customWidth="1"/>
    <col min="10173" max="10174" width="7.5703125" style="60" customWidth="1"/>
    <col min="10175" max="10175" width="8.140625" style="60" customWidth="1"/>
    <col min="10176" max="10176" width="8.7109375" style="60" customWidth="1"/>
    <col min="10177" max="10177" width="9.140625" style="60" customWidth="1"/>
    <col min="10178" max="10178" width="8.85546875" style="60" customWidth="1"/>
    <col min="10179" max="10179" width="6" style="60" customWidth="1"/>
    <col min="10180" max="10180" width="7.5703125" style="60" customWidth="1"/>
    <col min="10181" max="10181" width="8" style="60" customWidth="1"/>
    <col min="10182" max="10182" width="8.140625" style="60" customWidth="1"/>
    <col min="10183" max="10183" width="7" style="60" customWidth="1"/>
    <col min="10184" max="10184" width="7.5703125" style="60" customWidth="1"/>
    <col min="10185" max="10185" width="7.42578125" style="60" customWidth="1"/>
    <col min="10186" max="10186" width="7.28515625" style="60" customWidth="1"/>
    <col min="10187" max="10187" width="7" style="60" customWidth="1"/>
    <col min="10188" max="10188" width="7.5703125" style="60" customWidth="1"/>
    <col min="10189" max="10189" width="8.28515625" style="60" customWidth="1"/>
    <col min="10190" max="10190" width="7.5703125" style="60" customWidth="1"/>
    <col min="10191" max="10191" width="11.140625" style="60" customWidth="1"/>
    <col min="10192" max="10192" width="6.42578125" style="60" customWidth="1"/>
    <col min="10193" max="10193" width="7.5703125" style="60" customWidth="1"/>
    <col min="10194" max="10194" width="9" style="60" customWidth="1"/>
    <col min="10195" max="10195" width="8.42578125" style="60" bestFit="1" customWidth="1"/>
    <col min="10196" max="10196" width="9.140625" style="60" bestFit="1" customWidth="1"/>
    <col min="10197" max="10197" width="10.85546875" style="60" customWidth="1"/>
    <col min="10198" max="10198" width="6.7109375" style="60" customWidth="1"/>
    <col min="10199" max="10420" width="11.42578125" style="60"/>
    <col min="10421" max="10421" width="4" style="60" customWidth="1"/>
    <col min="10422" max="10422" width="43.7109375" style="60" customWidth="1"/>
    <col min="10423" max="10423" width="10.42578125" style="60" customWidth="1"/>
    <col min="10424" max="10424" width="8.42578125" style="60" customWidth="1"/>
    <col min="10425" max="10425" width="8.28515625" style="60" customWidth="1"/>
    <col min="10426" max="10426" width="10.140625" style="60" customWidth="1"/>
    <col min="10427" max="10427" width="9.5703125" style="60" customWidth="1"/>
    <col min="10428" max="10428" width="9.28515625" style="60" customWidth="1"/>
    <col min="10429" max="10430" width="7.5703125" style="60" customWidth="1"/>
    <col min="10431" max="10431" width="8.140625" style="60" customWidth="1"/>
    <col min="10432" max="10432" width="8.7109375" style="60" customWidth="1"/>
    <col min="10433" max="10433" width="9.140625" style="60" customWidth="1"/>
    <col min="10434" max="10434" width="8.85546875" style="60" customWidth="1"/>
    <col min="10435" max="10435" width="6" style="60" customWidth="1"/>
    <col min="10436" max="10436" width="7.5703125" style="60" customWidth="1"/>
    <col min="10437" max="10437" width="8" style="60" customWidth="1"/>
    <col min="10438" max="10438" width="8.140625" style="60" customWidth="1"/>
    <col min="10439" max="10439" width="7" style="60" customWidth="1"/>
    <col min="10440" max="10440" width="7.5703125" style="60" customWidth="1"/>
    <col min="10441" max="10441" width="7.42578125" style="60" customWidth="1"/>
    <col min="10442" max="10442" width="7.28515625" style="60" customWidth="1"/>
    <col min="10443" max="10443" width="7" style="60" customWidth="1"/>
    <col min="10444" max="10444" width="7.5703125" style="60" customWidth="1"/>
    <col min="10445" max="10445" width="8.28515625" style="60" customWidth="1"/>
    <col min="10446" max="10446" width="7.5703125" style="60" customWidth="1"/>
    <col min="10447" max="10447" width="11.140625" style="60" customWidth="1"/>
    <col min="10448" max="10448" width="6.42578125" style="60" customWidth="1"/>
    <col min="10449" max="10449" width="7.5703125" style="60" customWidth="1"/>
    <col min="10450" max="10450" width="9" style="60" customWidth="1"/>
    <col min="10451" max="10451" width="8.42578125" style="60" bestFit="1" customWidth="1"/>
    <col min="10452" max="10452" width="9.140625" style="60" bestFit="1" customWidth="1"/>
    <col min="10453" max="10453" width="10.85546875" style="60" customWidth="1"/>
    <col min="10454" max="10454" width="6.7109375" style="60" customWidth="1"/>
    <col min="10455" max="10676" width="11.42578125" style="60"/>
    <col min="10677" max="10677" width="4" style="60" customWidth="1"/>
    <col min="10678" max="10678" width="43.7109375" style="60" customWidth="1"/>
    <col min="10679" max="10679" width="10.42578125" style="60" customWidth="1"/>
    <col min="10680" max="10680" width="8.42578125" style="60" customWidth="1"/>
    <col min="10681" max="10681" width="8.28515625" style="60" customWidth="1"/>
    <col min="10682" max="10682" width="10.140625" style="60" customWidth="1"/>
    <col min="10683" max="10683" width="9.5703125" style="60" customWidth="1"/>
    <col min="10684" max="10684" width="9.28515625" style="60" customWidth="1"/>
    <col min="10685" max="10686" width="7.5703125" style="60" customWidth="1"/>
    <col min="10687" max="10687" width="8.140625" style="60" customWidth="1"/>
    <col min="10688" max="10688" width="8.7109375" style="60" customWidth="1"/>
    <col min="10689" max="10689" width="9.140625" style="60" customWidth="1"/>
    <col min="10690" max="10690" width="8.85546875" style="60" customWidth="1"/>
    <col min="10691" max="10691" width="6" style="60" customWidth="1"/>
    <col min="10692" max="10692" width="7.5703125" style="60" customWidth="1"/>
    <col min="10693" max="10693" width="8" style="60" customWidth="1"/>
    <col min="10694" max="10694" width="8.140625" style="60" customWidth="1"/>
    <col min="10695" max="10695" width="7" style="60" customWidth="1"/>
    <col min="10696" max="10696" width="7.5703125" style="60" customWidth="1"/>
    <col min="10697" max="10697" width="7.42578125" style="60" customWidth="1"/>
    <col min="10698" max="10698" width="7.28515625" style="60" customWidth="1"/>
    <col min="10699" max="10699" width="7" style="60" customWidth="1"/>
    <col min="10700" max="10700" width="7.5703125" style="60" customWidth="1"/>
    <col min="10701" max="10701" width="8.28515625" style="60" customWidth="1"/>
    <col min="10702" max="10702" width="7.5703125" style="60" customWidth="1"/>
    <col min="10703" max="10703" width="11.140625" style="60" customWidth="1"/>
    <col min="10704" max="10704" width="6.42578125" style="60" customWidth="1"/>
    <col min="10705" max="10705" width="7.5703125" style="60" customWidth="1"/>
    <col min="10706" max="10706" width="9" style="60" customWidth="1"/>
    <col min="10707" max="10707" width="8.42578125" style="60" bestFit="1" customWidth="1"/>
    <col min="10708" max="10708" width="9.140625" style="60" bestFit="1" customWidth="1"/>
    <col min="10709" max="10709" width="10.85546875" style="60" customWidth="1"/>
    <col min="10710" max="10710" width="6.7109375" style="60" customWidth="1"/>
    <col min="10711" max="10932" width="11.42578125" style="60"/>
    <col min="10933" max="10933" width="4" style="60" customWidth="1"/>
    <col min="10934" max="10934" width="43.7109375" style="60" customWidth="1"/>
    <col min="10935" max="10935" width="10.42578125" style="60" customWidth="1"/>
    <col min="10936" max="10936" width="8.42578125" style="60" customWidth="1"/>
    <col min="10937" max="10937" width="8.28515625" style="60" customWidth="1"/>
    <col min="10938" max="10938" width="10.140625" style="60" customWidth="1"/>
    <col min="10939" max="10939" width="9.5703125" style="60" customWidth="1"/>
    <col min="10940" max="10940" width="9.28515625" style="60" customWidth="1"/>
    <col min="10941" max="10942" width="7.5703125" style="60" customWidth="1"/>
    <col min="10943" max="10943" width="8.140625" style="60" customWidth="1"/>
    <col min="10944" max="10944" width="8.7109375" style="60" customWidth="1"/>
    <col min="10945" max="10945" width="9.140625" style="60" customWidth="1"/>
    <col min="10946" max="10946" width="8.85546875" style="60" customWidth="1"/>
    <col min="10947" max="10947" width="6" style="60" customWidth="1"/>
    <col min="10948" max="10948" width="7.5703125" style="60" customWidth="1"/>
    <col min="10949" max="10949" width="8" style="60" customWidth="1"/>
    <col min="10950" max="10950" width="8.140625" style="60" customWidth="1"/>
    <col min="10951" max="10951" width="7" style="60" customWidth="1"/>
    <col min="10952" max="10952" width="7.5703125" style="60" customWidth="1"/>
    <col min="10953" max="10953" width="7.42578125" style="60" customWidth="1"/>
    <col min="10954" max="10954" width="7.28515625" style="60" customWidth="1"/>
    <col min="10955" max="10955" width="7" style="60" customWidth="1"/>
    <col min="10956" max="10956" width="7.5703125" style="60" customWidth="1"/>
    <col min="10957" max="10957" width="8.28515625" style="60" customWidth="1"/>
    <col min="10958" max="10958" width="7.5703125" style="60" customWidth="1"/>
    <col min="10959" max="10959" width="11.140625" style="60" customWidth="1"/>
    <col min="10960" max="10960" width="6.42578125" style="60" customWidth="1"/>
    <col min="10961" max="10961" width="7.5703125" style="60" customWidth="1"/>
    <col min="10962" max="10962" width="9" style="60" customWidth="1"/>
    <col min="10963" max="10963" width="8.42578125" style="60" bestFit="1" customWidth="1"/>
    <col min="10964" max="10964" width="9.140625" style="60" bestFit="1" customWidth="1"/>
    <col min="10965" max="10965" width="10.85546875" style="60" customWidth="1"/>
    <col min="10966" max="10966" width="6.7109375" style="60" customWidth="1"/>
    <col min="10967" max="11188" width="11.42578125" style="60"/>
    <col min="11189" max="11189" width="4" style="60" customWidth="1"/>
    <col min="11190" max="11190" width="43.7109375" style="60" customWidth="1"/>
    <col min="11191" max="11191" width="10.42578125" style="60" customWidth="1"/>
    <col min="11192" max="11192" width="8.42578125" style="60" customWidth="1"/>
    <col min="11193" max="11193" width="8.28515625" style="60" customWidth="1"/>
    <col min="11194" max="11194" width="10.140625" style="60" customWidth="1"/>
    <col min="11195" max="11195" width="9.5703125" style="60" customWidth="1"/>
    <col min="11196" max="11196" width="9.28515625" style="60" customWidth="1"/>
    <col min="11197" max="11198" width="7.5703125" style="60" customWidth="1"/>
    <col min="11199" max="11199" width="8.140625" style="60" customWidth="1"/>
    <col min="11200" max="11200" width="8.7109375" style="60" customWidth="1"/>
    <col min="11201" max="11201" width="9.140625" style="60" customWidth="1"/>
    <col min="11202" max="11202" width="8.85546875" style="60" customWidth="1"/>
    <col min="11203" max="11203" width="6" style="60" customWidth="1"/>
    <col min="11204" max="11204" width="7.5703125" style="60" customWidth="1"/>
    <col min="11205" max="11205" width="8" style="60" customWidth="1"/>
    <col min="11206" max="11206" width="8.140625" style="60" customWidth="1"/>
    <col min="11207" max="11207" width="7" style="60" customWidth="1"/>
    <col min="11208" max="11208" width="7.5703125" style="60" customWidth="1"/>
    <col min="11209" max="11209" width="7.42578125" style="60" customWidth="1"/>
    <col min="11210" max="11210" width="7.28515625" style="60" customWidth="1"/>
    <col min="11211" max="11211" width="7" style="60" customWidth="1"/>
    <col min="11212" max="11212" width="7.5703125" style="60" customWidth="1"/>
    <col min="11213" max="11213" width="8.28515625" style="60" customWidth="1"/>
    <col min="11214" max="11214" width="7.5703125" style="60" customWidth="1"/>
    <col min="11215" max="11215" width="11.140625" style="60" customWidth="1"/>
    <col min="11216" max="11216" width="6.42578125" style="60" customWidth="1"/>
    <col min="11217" max="11217" width="7.5703125" style="60" customWidth="1"/>
    <col min="11218" max="11218" width="9" style="60" customWidth="1"/>
    <col min="11219" max="11219" width="8.42578125" style="60" bestFit="1" customWidth="1"/>
    <col min="11220" max="11220" width="9.140625" style="60" bestFit="1" customWidth="1"/>
    <col min="11221" max="11221" width="10.85546875" style="60" customWidth="1"/>
    <col min="11222" max="11222" width="6.7109375" style="60" customWidth="1"/>
    <col min="11223" max="11444" width="11.42578125" style="60"/>
    <col min="11445" max="11445" width="4" style="60" customWidth="1"/>
    <col min="11446" max="11446" width="43.7109375" style="60" customWidth="1"/>
    <col min="11447" max="11447" width="10.42578125" style="60" customWidth="1"/>
    <col min="11448" max="11448" width="8.42578125" style="60" customWidth="1"/>
    <col min="11449" max="11449" width="8.28515625" style="60" customWidth="1"/>
    <col min="11450" max="11450" width="10.140625" style="60" customWidth="1"/>
    <col min="11451" max="11451" width="9.5703125" style="60" customWidth="1"/>
    <col min="11452" max="11452" width="9.28515625" style="60" customWidth="1"/>
    <col min="11453" max="11454" width="7.5703125" style="60" customWidth="1"/>
    <col min="11455" max="11455" width="8.140625" style="60" customWidth="1"/>
    <col min="11456" max="11456" width="8.7109375" style="60" customWidth="1"/>
    <col min="11457" max="11457" width="9.140625" style="60" customWidth="1"/>
    <col min="11458" max="11458" width="8.85546875" style="60" customWidth="1"/>
    <col min="11459" max="11459" width="6" style="60" customWidth="1"/>
    <col min="11460" max="11460" width="7.5703125" style="60" customWidth="1"/>
    <col min="11461" max="11461" width="8" style="60" customWidth="1"/>
    <col min="11462" max="11462" width="8.140625" style="60" customWidth="1"/>
    <col min="11463" max="11463" width="7" style="60" customWidth="1"/>
    <col min="11464" max="11464" width="7.5703125" style="60" customWidth="1"/>
    <col min="11465" max="11465" width="7.42578125" style="60" customWidth="1"/>
    <col min="11466" max="11466" width="7.28515625" style="60" customWidth="1"/>
    <col min="11467" max="11467" width="7" style="60" customWidth="1"/>
    <col min="11468" max="11468" width="7.5703125" style="60" customWidth="1"/>
    <col min="11469" max="11469" width="8.28515625" style="60" customWidth="1"/>
    <col min="11470" max="11470" width="7.5703125" style="60" customWidth="1"/>
    <col min="11471" max="11471" width="11.140625" style="60" customWidth="1"/>
    <col min="11472" max="11472" width="6.42578125" style="60" customWidth="1"/>
    <col min="11473" max="11473" width="7.5703125" style="60" customWidth="1"/>
    <col min="11474" max="11474" width="9" style="60" customWidth="1"/>
    <col min="11475" max="11475" width="8.42578125" style="60" bestFit="1" customWidth="1"/>
    <col min="11476" max="11476" width="9.140625" style="60" bestFit="1" customWidth="1"/>
    <col min="11477" max="11477" width="10.85546875" style="60" customWidth="1"/>
    <col min="11478" max="11478" width="6.7109375" style="60" customWidth="1"/>
    <col min="11479" max="11700" width="11.42578125" style="60"/>
    <col min="11701" max="11701" width="4" style="60" customWidth="1"/>
    <col min="11702" max="11702" width="43.7109375" style="60" customWidth="1"/>
    <col min="11703" max="11703" width="10.42578125" style="60" customWidth="1"/>
    <col min="11704" max="11704" width="8.42578125" style="60" customWidth="1"/>
    <col min="11705" max="11705" width="8.28515625" style="60" customWidth="1"/>
    <col min="11706" max="11706" width="10.140625" style="60" customWidth="1"/>
    <col min="11707" max="11707" width="9.5703125" style="60" customWidth="1"/>
    <col min="11708" max="11708" width="9.28515625" style="60" customWidth="1"/>
    <col min="11709" max="11710" width="7.5703125" style="60" customWidth="1"/>
    <col min="11711" max="11711" width="8.140625" style="60" customWidth="1"/>
    <col min="11712" max="11712" width="8.7109375" style="60" customWidth="1"/>
    <col min="11713" max="11713" width="9.140625" style="60" customWidth="1"/>
    <col min="11714" max="11714" width="8.85546875" style="60" customWidth="1"/>
    <col min="11715" max="11715" width="6" style="60" customWidth="1"/>
    <col min="11716" max="11716" width="7.5703125" style="60" customWidth="1"/>
    <col min="11717" max="11717" width="8" style="60" customWidth="1"/>
    <col min="11718" max="11718" width="8.140625" style="60" customWidth="1"/>
    <col min="11719" max="11719" width="7" style="60" customWidth="1"/>
    <col min="11720" max="11720" width="7.5703125" style="60" customWidth="1"/>
    <col min="11721" max="11721" width="7.42578125" style="60" customWidth="1"/>
    <col min="11722" max="11722" width="7.28515625" style="60" customWidth="1"/>
    <col min="11723" max="11723" width="7" style="60" customWidth="1"/>
    <col min="11724" max="11724" width="7.5703125" style="60" customWidth="1"/>
    <col min="11725" max="11725" width="8.28515625" style="60" customWidth="1"/>
    <col min="11726" max="11726" width="7.5703125" style="60" customWidth="1"/>
    <col min="11727" max="11727" width="11.140625" style="60" customWidth="1"/>
    <col min="11728" max="11728" width="6.42578125" style="60" customWidth="1"/>
    <col min="11729" max="11729" width="7.5703125" style="60" customWidth="1"/>
    <col min="11730" max="11730" width="9" style="60" customWidth="1"/>
    <col min="11731" max="11731" width="8.42578125" style="60" bestFit="1" customWidth="1"/>
    <col min="11732" max="11732" width="9.140625" style="60" bestFit="1" customWidth="1"/>
    <col min="11733" max="11733" width="10.85546875" style="60" customWidth="1"/>
    <col min="11734" max="11734" width="6.7109375" style="60" customWidth="1"/>
    <col min="11735" max="11956" width="11.42578125" style="60"/>
    <col min="11957" max="11957" width="4" style="60" customWidth="1"/>
    <col min="11958" max="11958" width="43.7109375" style="60" customWidth="1"/>
    <col min="11959" max="11959" width="10.42578125" style="60" customWidth="1"/>
    <col min="11960" max="11960" width="8.42578125" style="60" customWidth="1"/>
    <col min="11961" max="11961" width="8.28515625" style="60" customWidth="1"/>
    <col min="11962" max="11962" width="10.140625" style="60" customWidth="1"/>
    <col min="11963" max="11963" width="9.5703125" style="60" customWidth="1"/>
    <col min="11964" max="11964" width="9.28515625" style="60" customWidth="1"/>
    <col min="11965" max="11966" width="7.5703125" style="60" customWidth="1"/>
    <col min="11967" max="11967" width="8.140625" style="60" customWidth="1"/>
    <col min="11968" max="11968" width="8.7109375" style="60" customWidth="1"/>
    <col min="11969" max="11969" width="9.140625" style="60" customWidth="1"/>
    <col min="11970" max="11970" width="8.85546875" style="60" customWidth="1"/>
    <col min="11971" max="11971" width="6" style="60" customWidth="1"/>
    <col min="11972" max="11972" width="7.5703125" style="60" customWidth="1"/>
    <col min="11973" max="11973" width="8" style="60" customWidth="1"/>
    <col min="11974" max="11974" width="8.140625" style="60" customWidth="1"/>
    <col min="11975" max="11975" width="7" style="60" customWidth="1"/>
    <col min="11976" max="11976" width="7.5703125" style="60" customWidth="1"/>
    <col min="11977" max="11977" width="7.42578125" style="60" customWidth="1"/>
    <col min="11978" max="11978" width="7.28515625" style="60" customWidth="1"/>
    <col min="11979" max="11979" width="7" style="60" customWidth="1"/>
    <col min="11980" max="11980" width="7.5703125" style="60" customWidth="1"/>
    <col min="11981" max="11981" width="8.28515625" style="60" customWidth="1"/>
    <col min="11982" max="11982" width="7.5703125" style="60" customWidth="1"/>
    <col min="11983" max="11983" width="11.140625" style="60" customWidth="1"/>
    <col min="11984" max="11984" width="6.42578125" style="60" customWidth="1"/>
    <col min="11985" max="11985" width="7.5703125" style="60" customWidth="1"/>
    <col min="11986" max="11986" width="9" style="60" customWidth="1"/>
    <col min="11987" max="11987" width="8.42578125" style="60" bestFit="1" customWidth="1"/>
    <col min="11988" max="11988" width="9.140625" style="60" bestFit="1" customWidth="1"/>
    <col min="11989" max="11989" width="10.85546875" style="60" customWidth="1"/>
    <col min="11990" max="11990" width="6.7109375" style="60" customWidth="1"/>
    <col min="11991" max="12212" width="11.42578125" style="60"/>
    <col min="12213" max="12213" width="4" style="60" customWidth="1"/>
    <col min="12214" max="12214" width="43.7109375" style="60" customWidth="1"/>
    <col min="12215" max="12215" width="10.42578125" style="60" customWidth="1"/>
    <col min="12216" max="12216" width="8.42578125" style="60" customWidth="1"/>
    <col min="12217" max="12217" width="8.28515625" style="60" customWidth="1"/>
    <col min="12218" max="12218" width="10.140625" style="60" customWidth="1"/>
    <col min="12219" max="12219" width="9.5703125" style="60" customWidth="1"/>
    <col min="12220" max="12220" width="9.28515625" style="60" customWidth="1"/>
    <col min="12221" max="12222" width="7.5703125" style="60" customWidth="1"/>
    <col min="12223" max="12223" width="8.140625" style="60" customWidth="1"/>
    <col min="12224" max="12224" width="8.7109375" style="60" customWidth="1"/>
    <col min="12225" max="12225" width="9.140625" style="60" customWidth="1"/>
    <col min="12226" max="12226" width="8.85546875" style="60" customWidth="1"/>
    <col min="12227" max="12227" width="6" style="60" customWidth="1"/>
    <col min="12228" max="12228" width="7.5703125" style="60" customWidth="1"/>
    <col min="12229" max="12229" width="8" style="60" customWidth="1"/>
    <col min="12230" max="12230" width="8.140625" style="60" customWidth="1"/>
    <col min="12231" max="12231" width="7" style="60" customWidth="1"/>
    <col min="12232" max="12232" width="7.5703125" style="60" customWidth="1"/>
    <col min="12233" max="12233" width="7.42578125" style="60" customWidth="1"/>
    <col min="12234" max="12234" width="7.28515625" style="60" customWidth="1"/>
    <col min="12235" max="12235" width="7" style="60" customWidth="1"/>
    <col min="12236" max="12236" width="7.5703125" style="60" customWidth="1"/>
    <col min="12237" max="12237" width="8.28515625" style="60" customWidth="1"/>
    <col min="12238" max="12238" width="7.5703125" style="60" customWidth="1"/>
    <col min="12239" max="12239" width="11.140625" style="60" customWidth="1"/>
    <col min="12240" max="12240" width="6.42578125" style="60" customWidth="1"/>
    <col min="12241" max="12241" width="7.5703125" style="60" customWidth="1"/>
    <col min="12242" max="12242" width="9" style="60" customWidth="1"/>
    <col min="12243" max="12243" width="8.42578125" style="60" bestFit="1" customWidth="1"/>
    <col min="12244" max="12244" width="9.140625" style="60" bestFit="1" customWidth="1"/>
    <col min="12245" max="12245" width="10.85546875" style="60" customWidth="1"/>
    <col min="12246" max="12246" width="6.7109375" style="60" customWidth="1"/>
    <col min="12247" max="12468" width="11.42578125" style="60"/>
    <col min="12469" max="12469" width="4" style="60" customWidth="1"/>
    <col min="12470" max="12470" width="43.7109375" style="60" customWidth="1"/>
    <col min="12471" max="12471" width="10.42578125" style="60" customWidth="1"/>
    <col min="12472" max="12472" width="8.42578125" style="60" customWidth="1"/>
    <col min="12473" max="12473" width="8.28515625" style="60" customWidth="1"/>
    <col min="12474" max="12474" width="10.140625" style="60" customWidth="1"/>
    <col min="12475" max="12475" width="9.5703125" style="60" customWidth="1"/>
    <col min="12476" max="12476" width="9.28515625" style="60" customWidth="1"/>
    <col min="12477" max="12478" width="7.5703125" style="60" customWidth="1"/>
    <col min="12479" max="12479" width="8.140625" style="60" customWidth="1"/>
    <col min="12480" max="12480" width="8.7109375" style="60" customWidth="1"/>
    <col min="12481" max="12481" width="9.140625" style="60" customWidth="1"/>
    <col min="12482" max="12482" width="8.85546875" style="60" customWidth="1"/>
    <col min="12483" max="12483" width="6" style="60" customWidth="1"/>
    <col min="12484" max="12484" width="7.5703125" style="60" customWidth="1"/>
    <col min="12485" max="12485" width="8" style="60" customWidth="1"/>
    <col min="12486" max="12486" width="8.140625" style="60" customWidth="1"/>
    <col min="12487" max="12487" width="7" style="60" customWidth="1"/>
    <col min="12488" max="12488" width="7.5703125" style="60" customWidth="1"/>
    <col min="12489" max="12489" width="7.42578125" style="60" customWidth="1"/>
    <col min="12490" max="12490" width="7.28515625" style="60" customWidth="1"/>
    <col min="12491" max="12491" width="7" style="60" customWidth="1"/>
    <col min="12492" max="12492" width="7.5703125" style="60" customWidth="1"/>
    <col min="12493" max="12493" width="8.28515625" style="60" customWidth="1"/>
    <col min="12494" max="12494" width="7.5703125" style="60" customWidth="1"/>
    <col min="12495" max="12495" width="11.140625" style="60" customWidth="1"/>
    <col min="12496" max="12496" width="6.42578125" style="60" customWidth="1"/>
    <col min="12497" max="12497" width="7.5703125" style="60" customWidth="1"/>
    <col min="12498" max="12498" width="9" style="60" customWidth="1"/>
    <col min="12499" max="12499" width="8.42578125" style="60" bestFit="1" customWidth="1"/>
    <col min="12500" max="12500" width="9.140625" style="60" bestFit="1" customWidth="1"/>
    <col min="12501" max="12501" width="10.85546875" style="60" customWidth="1"/>
    <col min="12502" max="12502" width="6.7109375" style="60" customWidth="1"/>
    <col min="12503" max="12724" width="11.42578125" style="60"/>
    <col min="12725" max="12725" width="4" style="60" customWidth="1"/>
    <col min="12726" max="12726" width="43.7109375" style="60" customWidth="1"/>
    <col min="12727" max="12727" width="10.42578125" style="60" customWidth="1"/>
    <col min="12728" max="12728" width="8.42578125" style="60" customWidth="1"/>
    <col min="12729" max="12729" width="8.28515625" style="60" customWidth="1"/>
    <col min="12730" max="12730" width="10.140625" style="60" customWidth="1"/>
    <col min="12731" max="12731" width="9.5703125" style="60" customWidth="1"/>
    <col min="12732" max="12732" width="9.28515625" style="60" customWidth="1"/>
    <col min="12733" max="12734" width="7.5703125" style="60" customWidth="1"/>
    <col min="12735" max="12735" width="8.140625" style="60" customWidth="1"/>
    <col min="12736" max="12736" width="8.7109375" style="60" customWidth="1"/>
    <col min="12737" max="12737" width="9.140625" style="60" customWidth="1"/>
    <col min="12738" max="12738" width="8.85546875" style="60" customWidth="1"/>
    <col min="12739" max="12739" width="6" style="60" customWidth="1"/>
    <col min="12740" max="12740" width="7.5703125" style="60" customWidth="1"/>
    <col min="12741" max="12741" width="8" style="60" customWidth="1"/>
    <col min="12742" max="12742" width="8.140625" style="60" customWidth="1"/>
    <col min="12743" max="12743" width="7" style="60" customWidth="1"/>
    <col min="12744" max="12744" width="7.5703125" style="60" customWidth="1"/>
    <col min="12745" max="12745" width="7.42578125" style="60" customWidth="1"/>
    <col min="12746" max="12746" width="7.28515625" style="60" customWidth="1"/>
    <col min="12747" max="12747" width="7" style="60" customWidth="1"/>
    <col min="12748" max="12748" width="7.5703125" style="60" customWidth="1"/>
    <col min="12749" max="12749" width="8.28515625" style="60" customWidth="1"/>
    <col min="12750" max="12750" width="7.5703125" style="60" customWidth="1"/>
    <col min="12751" max="12751" width="11.140625" style="60" customWidth="1"/>
    <col min="12752" max="12752" width="6.42578125" style="60" customWidth="1"/>
    <col min="12753" max="12753" width="7.5703125" style="60" customWidth="1"/>
    <col min="12754" max="12754" width="9" style="60" customWidth="1"/>
    <col min="12755" max="12755" width="8.42578125" style="60" bestFit="1" customWidth="1"/>
    <col min="12756" max="12756" width="9.140625" style="60" bestFit="1" customWidth="1"/>
    <col min="12757" max="12757" width="10.85546875" style="60" customWidth="1"/>
    <col min="12758" max="12758" width="6.7109375" style="60" customWidth="1"/>
    <col min="12759" max="12980" width="11.42578125" style="60"/>
    <col min="12981" max="12981" width="4" style="60" customWidth="1"/>
    <col min="12982" max="12982" width="43.7109375" style="60" customWidth="1"/>
    <col min="12983" max="12983" width="10.42578125" style="60" customWidth="1"/>
    <col min="12984" max="12984" width="8.42578125" style="60" customWidth="1"/>
    <col min="12985" max="12985" width="8.28515625" style="60" customWidth="1"/>
    <col min="12986" max="12986" width="10.140625" style="60" customWidth="1"/>
    <col min="12987" max="12987" width="9.5703125" style="60" customWidth="1"/>
    <col min="12988" max="12988" width="9.28515625" style="60" customWidth="1"/>
    <col min="12989" max="12990" width="7.5703125" style="60" customWidth="1"/>
    <col min="12991" max="12991" width="8.140625" style="60" customWidth="1"/>
    <col min="12992" max="12992" width="8.7109375" style="60" customWidth="1"/>
    <col min="12993" max="12993" width="9.140625" style="60" customWidth="1"/>
    <col min="12994" max="12994" width="8.85546875" style="60" customWidth="1"/>
    <col min="12995" max="12995" width="6" style="60" customWidth="1"/>
    <col min="12996" max="12996" width="7.5703125" style="60" customWidth="1"/>
    <col min="12997" max="12997" width="8" style="60" customWidth="1"/>
    <col min="12998" max="12998" width="8.140625" style="60" customWidth="1"/>
    <col min="12999" max="12999" width="7" style="60" customWidth="1"/>
    <col min="13000" max="13000" width="7.5703125" style="60" customWidth="1"/>
    <col min="13001" max="13001" width="7.42578125" style="60" customWidth="1"/>
    <col min="13002" max="13002" width="7.28515625" style="60" customWidth="1"/>
    <col min="13003" max="13003" width="7" style="60" customWidth="1"/>
    <col min="13004" max="13004" width="7.5703125" style="60" customWidth="1"/>
    <col min="13005" max="13005" width="8.28515625" style="60" customWidth="1"/>
    <col min="13006" max="13006" width="7.5703125" style="60" customWidth="1"/>
    <col min="13007" max="13007" width="11.140625" style="60" customWidth="1"/>
    <col min="13008" max="13008" width="6.42578125" style="60" customWidth="1"/>
    <col min="13009" max="13009" width="7.5703125" style="60" customWidth="1"/>
    <col min="13010" max="13010" width="9" style="60" customWidth="1"/>
    <col min="13011" max="13011" width="8.42578125" style="60" bestFit="1" customWidth="1"/>
    <col min="13012" max="13012" width="9.140625" style="60" bestFit="1" customWidth="1"/>
    <col min="13013" max="13013" width="10.85546875" style="60" customWidth="1"/>
    <col min="13014" max="13014" width="6.7109375" style="60" customWidth="1"/>
    <col min="13015" max="13236" width="11.42578125" style="60"/>
    <col min="13237" max="13237" width="4" style="60" customWidth="1"/>
    <col min="13238" max="13238" width="43.7109375" style="60" customWidth="1"/>
    <col min="13239" max="13239" width="10.42578125" style="60" customWidth="1"/>
    <col min="13240" max="13240" width="8.42578125" style="60" customWidth="1"/>
    <col min="13241" max="13241" width="8.28515625" style="60" customWidth="1"/>
    <col min="13242" max="13242" width="10.140625" style="60" customWidth="1"/>
    <col min="13243" max="13243" width="9.5703125" style="60" customWidth="1"/>
    <col min="13244" max="13244" width="9.28515625" style="60" customWidth="1"/>
    <col min="13245" max="13246" width="7.5703125" style="60" customWidth="1"/>
    <col min="13247" max="13247" width="8.140625" style="60" customWidth="1"/>
    <col min="13248" max="13248" width="8.7109375" style="60" customWidth="1"/>
    <col min="13249" max="13249" width="9.140625" style="60" customWidth="1"/>
    <col min="13250" max="13250" width="8.85546875" style="60" customWidth="1"/>
    <col min="13251" max="13251" width="6" style="60" customWidth="1"/>
    <col min="13252" max="13252" width="7.5703125" style="60" customWidth="1"/>
    <col min="13253" max="13253" width="8" style="60" customWidth="1"/>
    <col min="13254" max="13254" width="8.140625" style="60" customWidth="1"/>
    <col min="13255" max="13255" width="7" style="60" customWidth="1"/>
    <col min="13256" max="13256" width="7.5703125" style="60" customWidth="1"/>
    <col min="13257" max="13257" width="7.42578125" style="60" customWidth="1"/>
    <col min="13258" max="13258" width="7.28515625" style="60" customWidth="1"/>
    <col min="13259" max="13259" width="7" style="60" customWidth="1"/>
    <col min="13260" max="13260" width="7.5703125" style="60" customWidth="1"/>
    <col min="13261" max="13261" width="8.28515625" style="60" customWidth="1"/>
    <col min="13262" max="13262" width="7.5703125" style="60" customWidth="1"/>
    <col min="13263" max="13263" width="11.140625" style="60" customWidth="1"/>
    <col min="13264" max="13264" width="6.42578125" style="60" customWidth="1"/>
    <col min="13265" max="13265" width="7.5703125" style="60" customWidth="1"/>
    <col min="13266" max="13266" width="9" style="60" customWidth="1"/>
    <col min="13267" max="13267" width="8.42578125" style="60" bestFit="1" customWidth="1"/>
    <col min="13268" max="13268" width="9.140625" style="60" bestFit="1" customWidth="1"/>
    <col min="13269" max="13269" width="10.85546875" style="60" customWidth="1"/>
    <col min="13270" max="13270" width="6.7109375" style="60" customWidth="1"/>
    <col min="13271" max="13492" width="11.42578125" style="60"/>
    <col min="13493" max="13493" width="4" style="60" customWidth="1"/>
    <col min="13494" max="13494" width="43.7109375" style="60" customWidth="1"/>
    <col min="13495" max="13495" width="10.42578125" style="60" customWidth="1"/>
    <col min="13496" max="13496" width="8.42578125" style="60" customWidth="1"/>
    <col min="13497" max="13497" width="8.28515625" style="60" customWidth="1"/>
    <col min="13498" max="13498" width="10.140625" style="60" customWidth="1"/>
    <col min="13499" max="13499" width="9.5703125" style="60" customWidth="1"/>
    <col min="13500" max="13500" width="9.28515625" style="60" customWidth="1"/>
    <col min="13501" max="13502" width="7.5703125" style="60" customWidth="1"/>
    <col min="13503" max="13503" width="8.140625" style="60" customWidth="1"/>
    <col min="13504" max="13504" width="8.7109375" style="60" customWidth="1"/>
    <col min="13505" max="13505" width="9.140625" style="60" customWidth="1"/>
    <col min="13506" max="13506" width="8.85546875" style="60" customWidth="1"/>
    <col min="13507" max="13507" width="6" style="60" customWidth="1"/>
    <col min="13508" max="13508" width="7.5703125" style="60" customWidth="1"/>
    <col min="13509" max="13509" width="8" style="60" customWidth="1"/>
    <col min="13510" max="13510" width="8.140625" style="60" customWidth="1"/>
    <col min="13511" max="13511" width="7" style="60" customWidth="1"/>
    <col min="13512" max="13512" width="7.5703125" style="60" customWidth="1"/>
    <col min="13513" max="13513" width="7.42578125" style="60" customWidth="1"/>
    <col min="13514" max="13514" width="7.28515625" style="60" customWidth="1"/>
    <col min="13515" max="13515" width="7" style="60" customWidth="1"/>
    <col min="13516" max="13516" width="7.5703125" style="60" customWidth="1"/>
    <col min="13517" max="13517" width="8.28515625" style="60" customWidth="1"/>
    <col min="13518" max="13518" width="7.5703125" style="60" customWidth="1"/>
    <col min="13519" max="13519" width="11.140625" style="60" customWidth="1"/>
    <col min="13520" max="13520" width="6.42578125" style="60" customWidth="1"/>
    <col min="13521" max="13521" width="7.5703125" style="60" customWidth="1"/>
    <col min="13522" max="13522" width="9" style="60" customWidth="1"/>
    <col min="13523" max="13523" width="8.42578125" style="60" bestFit="1" customWidth="1"/>
    <col min="13524" max="13524" width="9.140625" style="60" bestFit="1" customWidth="1"/>
    <col min="13525" max="13525" width="10.85546875" style="60" customWidth="1"/>
    <col min="13526" max="13526" width="6.7109375" style="60" customWidth="1"/>
    <col min="13527" max="13748" width="11.42578125" style="60"/>
    <col min="13749" max="13749" width="4" style="60" customWidth="1"/>
    <col min="13750" max="13750" width="43.7109375" style="60" customWidth="1"/>
    <col min="13751" max="13751" width="10.42578125" style="60" customWidth="1"/>
    <col min="13752" max="13752" width="8.42578125" style="60" customWidth="1"/>
    <col min="13753" max="13753" width="8.28515625" style="60" customWidth="1"/>
    <col min="13754" max="13754" width="10.140625" style="60" customWidth="1"/>
    <col min="13755" max="13755" width="9.5703125" style="60" customWidth="1"/>
    <col min="13756" max="13756" width="9.28515625" style="60" customWidth="1"/>
    <col min="13757" max="13758" width="7.5703125" style="60" customWidth="1"/>
    <col min="13759" max="13759" width="8.140625" style="60" customWidth="1"/>
    <col min="13760" max="13760" width="8.7109375" style="60" customWidth="1"/>
    <col min="13761" max="13761" width="9.140625" style="60" customWidth="1"/>
    <col min="13762" max="13762" width="8.85546875" style="60" customWidth="1"/>
    <col min="13763" max="13763" width="6" style="60" customWidth="1"/>
    <col min="13764" max="13764" width="7.5703125" style="60" customWidth="1"/>
    <col min="13765" max="13765" width="8" style="60" customWidth="1"/>
    <col min="13766" max="13766" width="8.140625" style="60" customWidth="1"/>
    <col min="13767" max="13767" width="7" style="60" customWidth="1"/>
    <col min="13768" max="13768" width="7.5703125" style="60" customWidth="1"/>
    <col min="13769" max="13769" width="7.42578125" style="60" customWidth="1"/>
    <col min="13770" max="13770" width="7.28515625" style="60" customWidth="1"/>
    <col min="13771" max="13771" width="7" style="60" customWidth="1"/>
    <col min="13772" max="13772" width="7.5703125" style="60" customWidth="1"/>
    <col min="13773" max="13773" width="8.28515625" style="60" customWidth="1"/>
    <col min="13774" max="13774" width="7.5703125" style="60" customWidth="1"/>
    <col min="13775" max="13775" width="11.140625" style="60" customWidth="1"/>
    <col min="13776" max="13776" width="6.42578125" style="60" customWidth="1"/>
    <col min="13777" max="13777" width="7.5703125" style="60" customWidth="1"/>
    <col min="13778" max="13778" width="9" style="60" customWidth="1"/>
    <col min="13779" max="13779" width="8.42578125" style="60" bestFit="1" customWidth="1"/>
    <col min="13780" max="13780" width="9.140625" style="60" bestFit="1" customWidth="1"/>
    <col min="13781" max="13781" width="10.85546875" style="60" customWidth="1"/>
    <col min="13782" max="13782" width="6.7109375" style="60" customWidth="1"/>
    <col min="13783" max="14004" width="11.42578125" style="60"/>
    <col min="14005" max="14005" width="4" style="60" customWidth="1"/>
    <col min="14006" max="14006" width="43.7109375" style="60" customWidth="1"/>
    <col min="14007" max="14007" width="10.42578125" style="60" customWidth="1"/>
    <col min="14008" max="14008" width="8.42578125" style="60" customWidth="1"/>
    <col min="14009" max="14009" width="8.28515625" style="60" customWidth="1"/>
    <col min="14010" max="14010" width="10.140625" style="60" customWidth="1"/>
    <col min="14011" max="14011" width="9.5703125" style="60" customWidth="1"/>
    <col min="14012" max="14012" width="9.28515625" style="60" customWidth="1"/>
    <col min="14013" max="14014" width="7.5703125" style="60" customWidth="1"/>
    <col min="14015" max="14015" width="8.140625" style="60" customWidth="1"/>
    <col min="14016" max="14016" width="8.7109375" style="60" customWidth="1"/>
    <col min="14017" max="14017" width="9.140625" style="60" customWidth="1"/>
    <col min="14018" max="14018" width="8.85546875" style="60" customWidth="1"/>
    <col min="14019" max="14019" width="6" style="60" customWidth="1"/>
    <col min="14020" max="14020" width="7.5703125" style="60" customWidth="1"/>
    <col min="14021" max="14021" width="8" style="60" customWidth="1"/>
    <col min="14022" max="14022" width="8.140625" style="60" customWidth="1"/>
    <col min="14023" max="14023" width="7" style="60" customWidth="1"/>
    <col min="14024" max="14024" width="7.5703125" style="60" customWidth="1"/>
    <col min="14025" max="14025" width="7.42578125" style="60" customWidth="1"/>
    <col min="14026" max="14026" width="7.28515625" style="60" customWidth="1"/>
    <col min="14027" max="14027" width="7" style="60" customWidth="1"/>
    <col min="14028" max="14028" width="7.5703125" style="60" customWidth="1"/>
    <col min="14029" max="14029" width="8.28515625" style="60" customWidth="1"/>
    <col min="14030" max="14030" width="7.5703125" style="60" customWidth="1"/>
    <col min="14031" max="14031" width="11.140625" style="60" customWidth="1"/>
    <col min="14032" max="14032" width="6.42578125" style="60" customWidth="1"/>
    <col min="14033" max="14033" width="7.5703125" style="60" customWidth="1"/>
    <col min="14034" max="14034" width="9" style="60" customWidth="1"/>
    <col min="14035" max="14035" width="8.42578125" style="60" bestFit="1" customWidth="1"/>
    <col min="14036" max="14036" width="9.140625" style="60" bestFit="1" customWidth="1"/>
    <col min="14037" max="14037" width="10.85546875" style="60" customWidth="1"/>
    <col min="14038" max="14038" width="6.7109375" style="60" customWidth="1"/>
    <col min="14039" max="14260" width="11.42578125" style="60"/>
    <col min="14261" max="14261" width="4" style="60" customWidth="1"/>
    <col min="14262" max="14262" width="43.7109375" style="60" customWidth="1"/>
    <col min="14263" max="14263" width="10.42578125" style="60" customWidth="1"/>
    <col min="14264" max="14264" width="8.42578125" style="60" customWidth="1"/>
    <col min="14265" max="14265" width="8.28515625" style="60" customWidth="1"/>
    <col min="14266" max="14266" width="10.140625" style="60" customWidth="1"/>
    <col min="14267" max="14267" width="9.5703125" style="60" customWidth="1"/>
    <col min="14268" max="14268" width="9.28515625" style="60" customWidth="1"/>
    <col min="14269" max="14270" width="7.5703125" style="60" customWidth="1"/>
    <col min="14271" max="14271" width="8.140625" style="60" customWidth="1"/>
    <col min="14272" max="14272" width="8.7109375" style="60" customWidth="1"/>
    <col min="14273" max="14273" width="9.140625" style="60" customWidth="1"/>
    <col min="14274" max="14274" width="8.85546875" style="60" customWidth="1"/>
    <col min="14275" max="14275" width="6" style="60" customWidth="1"/>
    <col min="14276" max="14276" width="7.5703125" style="60" customWidth="1"/>
    <col min="14277" max="14277" width="8" style="60" customWidth="1"/>
    <col min="14278" max="14278" width="8.140625" style="60" customWidth="1"/>
    <col min="14279" max="14279" width="7" style="60" customWidth="1"/>
    <col min="14280" max="14280" width="7.5703125" style="60" customWidth="1"/>
    <col min="14281" max="14281" width="7.42578125" style="60" customWidth="1"/>
    <col min="14282" max="14282" width="7.28515625" style="60" customWidth="1"/>
    <col min="14283" max="14283" width="7" style="60" customWidth="1"/>
    <col min="14284" max="14284" width="7.5703125" style="60" customWidth="1"/>
    <col min="14285" max="14285" width="8.28515625" style="60" customWidth="1"/>
    <col min="14286" max="14286" width="7.5703125" style="60" customWidth="1"/>
    <col min="14287" max="14287" width="11.140625" style="60" customWidth="1"/>
    <col min="14288" max="14288" width="6.42578125" style="60" customWidth="1"/>
    <col min="14289" max="14289" width="7.5703125" style="60" customWidth="1"/>
    <col min="14290" max="14290" width="9" style="60" customWidth="1"/>
    <col min="14291" max="14291" width="8.42578125" style="60" bestFit="1" customWidth="1"/>
    <col min="14292" max="14292" width="9.140625" style="60" bestFit="1" customWidth="1"/>
    <col min="14293" max="14293" width="10.85546875" style="60" customWidth="1"/>
    <col min="14294" max="14294" width="6.7109375" style="60" customWidth="1"/>
    <col min="14295" max="14516" width="11.42578125" style="60"/>
    <col min="14517" max="14517" width="4" style="60" customWidth="1"/>
    <col min="14518" max="14518" width="43.7109375" style="60" customWidth="1"/>
    <col min="14519" max="14519" width="10.42578125" style="60" customWidth="1"/>
    <col min="14520" max="14520" width="8.42578125" style="60" customWidth="1"/>
    <col min="14521" max="14521" width="8.28515625" style="60" customWidth="1"/>
    <col min="14522" max="14522" width="10.140625" style="60" customWidth="1"/>
    <col min="14523" max="14523" width="9.5703125" style="60" customWidth="1"/>
    <col min="14524" max="14524" width="9.28515625" style="60" customWidth="1"/>
    <col min="14525" max="14526" width="7.5703125" style="60" customWidth="1"/>
    <col min="14527" max="14527" width="8.140625" style="60" customWidth="1"/>
    <col min="14528" max="14528" width="8.7109375" style="60" customWidth="1"/>
    <col min="14529" max="14529" width="9.140625" style="60" customWidth="1"/>
    <col min="14530" max="14530" width="8.85546875" style="60" customWidth="1"/>
    <col min="14531" max="14531" width="6" style="60" customWidth="1"/>
    <col min="14532" max="14532" width="7.5703125" style="60" customWidth="1"/>
    <col min="14533" max="14533" width="8" style="60" customWidth="1"/>
    <col min="14534" max="14534" width="8.140625" style="60" customWidth="1"/>
    <col min="14535" max="14535" width="7" style="60" customWidth="1"/>
    <col min="14536" max="14536" width="7.5703125" style="60" customWidth="1"/>
    <col min="14537" max="14537" width="7.42578125" style="60" customWidth="1"/>
    <col min="14538" max="14538" width="7.28515625" style="60" customWidth="1"/>
    <col min="14539" max="14539" width="7" style="60" customWidth="1"/>
    <col min="14540" max="14540" width="7.5703125" style="60" customWidth="1"/>
    <col min="14541" max="14541" width="8.28515625" style="60" customWidth="1"/>
    <col min="14542" max="14542" width="7.5703125" style="60" customWidth="1"/>
    <col min="14543" max="14543" width="11.140625" style="60" customWidth="1"/>
    <col min="14544" max="14544" width="6.42578125" style="60" customWidth="1"/>
    <col min="14545" max="14545" width="7.5703125" style="60" customWidth="1"/>
    <col min="14546" max="14546" width="9" style="60" customWidth="1"/>
    <col min="14547" max="14547" width="8.42578125" style="60" bestFit="1" customWidth="1"/>
    <col min="14548" max="14548" width="9.140625" style="60" bestFit="1" customWidth="1"/>
    <col min="14549" max="14549" width="10.85546875" style="60" customWidth="1"/>
    <col min="14550" max="14550" width="6.7109375" style="60" customWidth="1"/>
    <col min="14551" max="14772" width="11.42578125" style="60"/>
    <col min="14773" max="14773" width="4" style="60" customWidth="1"/>
    <col min="14774" max="14774" width="43.7109375" style="60" customWidth="1"/>
    <col min="14775" max="14775" width="10.42578125" style="60" customWidth="1"/>
    <col min="14776" max="14776" width="8.42578125" style="60" customWidth="1"/>
    <col min="14777" max="14777" width="8.28515625" style="60" customWidth="1"/>
    <col min="14778" max="14778" width="10.140625" style="60" customWidth="1"/>
    <col min="14779" max="14779" width="9.5703125" style="60" customWidth="1"/>
    <col min="14780" max="14780" width="9.28515625" style="60" customWidth="1"/>
    <col min="14781" max="14782" width="7.5703125" style="60" customWidth="1"/>
    <col min="14783" max="14783" width="8.140625" style="60" customWidth="1"/>
    <col min="14784" max="14784" width="8.7109375" style="60" customWidth="1"/>
    <col min="14785" max="14785" width="9.140625" style="60" customWidth="1"/>
    <col min="14786" max="14786" width="8.85546875" style="60" customWidth="1"/>
    <col min="14787" max="14787" width="6" style="60" customWidth="1"/>
    <col min="14788" max="14788" width="7.5703125" style="60" customWidth="1"/>
    <col min="14789" max="14789" width="8" style="60" customWidth="1"/>
    <col min="14790" max="14790" width="8.140625" style="60" customWidth="1"/>
    <col min="14791" max="14791" width="7" style="60" customWidth="1"/>
    <col min="14792" max="14792" width="7.5703125" style="60" customWidth="1"/>
    <col min="14793" max="14793" width="7.42578125" style="60" customWidth="1"/>
    <col min="14794" max="14794" width="7.28515625" style="60" customWidth="1"/>
    <col min="14795" max="14795" width="7" style="60" customWidth="1"/>
    <col min="14796" max="14796" width="7.5703125" style="60" customWidth="1"/>
    <col min="14797" max="14797" width="8.28515625" style="60" customWidth="1"/>
    <col min="14798" max="14798" width="7.5703125" style="60" customWidth="1"/>
    <col min="14799" max="14799" width="11.140625" style="60" customWidth="1"/>
    <col min="14800" max="14800" width="6.42578125" style="60" customWidth="1"/>
    <col min="14801" max="14801" width="7.5703125" style="60" customWidth="1"/>
    <col min="14802" max="14802" width="9" style="60" customWidth="1"/>
    <col min="14803" max="14803" width="8.42578125" style="60" bestFit="1" customWidth="1"/>
    <col min="14804" max="14804" width="9.140625" style="60" bestFit="1" customWidth="1"/>
    <col min="14805" max="14805" width="10.85546875" style="60" customWidth="1"/>
    <col min="14806" max="14806" width="6.7109375" style="60" customWidth="1"/>
    <col min="14807" max="15028" width="11.42578125" style="60"/>
    <col min="15029" max="15029" width="4" style="60" customWidth="1"/>
    <col min="15030" max="15030" width="43.7109375" style="60" customWidth="1"/>
    <col min="15031" max="15031" width="10.42578125" style="60" customWidth="1"/>
    <col min="15032" max="15032" width="8.42578125" style="60" customWidth="1"/>
    <col min="15033" max="15033" width="8.28515625" style="60" customWidth="1"/>
    <col min="15034" max="15034" width="10.140625" style="60" customWidth="1"/>
    <col min="15035" max="15035" width="9.5703125" style="60" customWidth="1"/>
    <col min="15036" max="15036" width="9.28515625" style="60" customWidth="1"/>
    <col min="15037" max="15038" width="7.5703125" style="60" customWidth="1"/>
    <col min="15039" max="15039" width="8.140625" style="60" customWidth="1"/>
    <col min="15040" max="15040" width="8.7109375" style="60" customWidth="1"/>
    <col min="15041" max="15041" width="9.140625" style="60" customWidth="1"/>
    <col min="15042" max="15042" width="8.85546875" style="60" customWidth="1"/>
    <col min="15043" max="15043" width="6" style="60" customWidth="1"/>
    <col min="15044" max="15044" width="7.5703125" style="60" customWidth="1"/>
    <col min="15045" max="15045" width="8" style="60" customWidth="1"/>
    <col min="15046" max="15046" width="8.140625" style="60" customWidth="1"/>
    <col min="15047" max="15047" width="7" style="60" customWidth="1"/>
    <col min="15048" max="15048" width="7.5703125" style="60" customWidth="1"/>
    <col min="15049" max="15049" width="7.42578125" style="60" customWidth="1"/>
    <col min="15050" max="15050" width="7.28515625" style="60" customWidth="1"/>
    <col min="15051" max="15051" width="7" style="60" customWidth="1"/>
    <col min="15052" max="15052" width="7.5703125" style="60" customWidth="1"/>
    <col min="15053" max="15053" width="8.28515625" style="60" customWidth="1"/>
    <col min="15054" max="15054" width="7.5703125" style="60" customWidth="1"/>
    <col min="15055" max="15055" width="11.140625" style="60" customWidth="1"/>
    <col min="15056" max="15056" width="6.42578125" style="60" customWidth="1"/>
    <col min="15057" max="15057" width="7.5703125" style="60" customWidth="1"/>
    <col min="15058" max="15058" width="9" style="60" customWidth="1"/>
    <col min="15059" max="15059" width="8.42578125" style="60" bestFit="1" customWidth="1"/>
    <col min="15060" max="15060" width="9.140625" style="60" bestFit="1" customWidth="1"/>
    <col min="15061" max="15061" width="10.85546875" style="60" customWidth="1"/>
    <col min="15062" max="15062" width="6.7109375" style="60" customWidth="1"/>
    <col min="15063" max="15284" width="11.42578125" style="60"/>
    <col min="15285" max="15285" width="4" style="60" customWidth="1"/>
    <col min="15286" max="15286" width="43.7109375" style="60" customWidth="1"/>
    <col min="15287" max="15287" width="10.42578125" style="60" customWidth="1"/>
    <col min="15288" max="15288" width="8.42578125" style="60" customWidth="1"/>
    <col min="15289" max="15289" width="8.28515625" style="60" customWidth="1"/>
    <col min="15290" max="15290" width="10.140625" style="60" customWidth="1"/>
    <col min="15291" max="15291" width="9.5703125" style="60" customWidth="1"/>
    <col min="15292" max="15292" width="9.28515625" style="60" customWidth="1"/>
    <col min="15293" max="15294" width="7.5703125" style="60" customWidth="1"/>
    <col min="15295" max="15295" width="8.140625" style="60" customWidth="1"/>
    <col min="15296" max="15296" width="8.7109375" style="60" customWidth="1"/>
    <col min="15297" max="15297" width="9.140625" style="60" customWidth="1"/>
    <col min="15298" max="15298" width="8.85546875" style="60" customWidth="1"/>
    <col min="15299" max="15299" width="6" style="60" customWidth="1"/>
    <col min="15300" max="15300" width="7.5703125" style="60" customWidth="1"/>
    <col min="15301" max="15301" width="8" style="60" customWidth="1"/>
    <col min="15302" max="15302" width="8.140625" style="60" customWidth="1"/>
    <col min="15303" max="15303" width="7" style="60" customWidth="1"/>
    <col min="15304" max="15304" width="7.5703125" style="60" customWidth="1"/>
    <col min="15305" max="15305" width="7.42578125" style="60" customWidth="1"/>
    <col min="15306" max="15306" width="7.28515625" style="60" customWidth="1"/>
    <col min="15307" max="15307" width="7" style="60" customWidth="1"/>
    <col min="15308" max="15308" width="7.5703125" style="60" customWidth="1"/>
    <col min="15309" max="15309" width="8.28515625" style="60" customWidth="1"/>
    <col min="15310" max="15310" width="7.5703125" style="60" customWidth="1"/>
    <col min="15311" max="15311" width="11.140625" style="60" customWidth="1"/>
    <col min="15312" max="15312" width="6.42578125" style="60" customWidth="1"/>
    <col min="15313" max="15313" width="7.5703125" style="60" customWidth="1"/>
    <col min="15314" max="15314" width="9" style="60" customWidth="1"/>
    <col min="15315" max="15315" width="8.42578125" style="60" bestFit="1" customWidth="1"/>
    <col min="15316" max="15316" width="9.140625" style="60" bestFit="1" customWidth="1"/>
    <col min="15317" max="15317" width="10.85546875" style="60" customWidth="1"/>
    <col min="15318" max="15318" width="6.7109375" style="60" customWidth="1"/>
    <col min="15319" max="15540" width="11.42578125" style="60"/>
    <col min="15541" max="15541" width="4" style="60" customWidth="1"/>
    <col min="15542" max="15542" width="43.7109375" style="60" customWidth="1"/>
    <col min="15543" max="15543" width="10.42578125" style="60" customWidth="1"/>
    <col min="15544" max="15544" width="8.42578125" style="60" customWidth="1"/>
    <col min="15545" max="15545" width="8.28515625" style="60" customWidth="1"/>
    <col min="15546" max="15546" width="10.140625" style="60" customWidth="1"/>
    <col min="15547" max="15547" width="9.5703125" style="60" customWidth="1"/>
    <col min="15548" max="15548" width="9.28515625" style="60" customWidth="1"/>
    <col min="15549" max="15550" width="7.5703125" style="60" customWidth="1"/>
    <col min="15551" max="15551" width="8.140625" style="60" customWidth="1"/>
    <col min="15552" max="15552" width="8.7109375" style="60" customWidth="1"/>
    <col min="15553" max="15553" width="9.140625" style="60" customWidth="1"/>
    <col min="15554" max="15554" width="8.85546875" style="60" customWidth="1"/>
    <col min="15555" max="15555" width="6" style="60" customWidth="1"/>
    <col min="15556" max="15556" width="7.5703125" style="60" customWidth="1"/>
    <col min="15557" max="15557" width="8" style="60" customWidth="1"/>
    <col min="15558" max="15558" width="8.140625" style="60" customWidth="1"/>
    <col min="15559" max="15559" width="7" style="60" customWidth="1"/>
    <col min="15560" max="15560" width="7.5703125" style="60" customWidth="1"/>
    <col min="15561" max="15561" width="7.42578125" style="60" customWidth="1"/>
    <col min="15562" max="15562" width="7.28515625" style="60" customWidth="1"/>
    <col min="15563" max="15563" width="7" style="60" customWidth="1"/>
    <col min="15564" max="15564" width="7.5703125" style="60" customWidth="1"/>
    <col min="15565" max="15565" width="8.28515625" style="60" customWidth="1"/>
    <col min="15566" max="15566" width="7.5703125" style="60" customWidth="1"/>
    <col min="15567" max="15567" width="11.140625" style="60" customWidth="1"/>
    <col min="15568" max="15568" width="6.42578125" style="60" customWidth="1"/>
    <col min="15569" max="15569" width="7.5703125" style="60" customWidth="1"/>
    <col min="15570" max="15570" width="9" style="60" customWidth="1"/>
    <col min="15571" max="15571" width="8.42578125" style="60" bestFit="1" customWidth="1"/>
    <col min="15572" max="15572" width="9.140625" style="60" bestFit="1" customWidth="1"/>
    <col min="15573" max="15573" width="10.85546875" style="60" customWidth="1"/>
    <col min="15574" max="15574" width="6.7109375" style="60" customWidth="1"/>
    <col min="15575" max="15796" width="11.42578125" style="60"/>
    <col min="15797" max="15797" width="4" style="60" customWidth="1"/>
    <col min="15798" max="15798" width="43.7109375" style="60" customWidth="1"/>
    <col min="15799" max="15799" width="10.42578125" style="60" customWidth="1"/>
    <col min="15800" max="15800" width="8.42578125" style="60" customWidth="1"/>
    <col min="15801" max="15801" width="8.28515625" style="60" customWidth="1"/>
    <col min="15802" max="15802" width="10.140625" style="60" customWidth="1"/>
    <col min="15803" max="15803" width="9.5703125" style="60" customWidth="1"/>
    <col min="15804" max="15804" width="9.28515625" style="60" customWidth="1"/>
    <col min="15805" max="15806" width="7.5703125" style="60" customWidth="1"/>
    <col min="15807" max="15807" width="8.140625" style="60" customWidth="1"/>
    <col min="15808" max="15808" width="8.7109375" style="60" customWidth="1"/>
    <col min="15809" max="15809" width="9.140625" style="60" customWidth="1"/>
    <col min="15810" max="15810" width="8.85546875" style="60" customWidth="1"/>
    <col min="15811" max="15811" width="6" style="60" customWidth="1"/>
    <col min="15812" max="15812" width="7.5703125" style="60" customWidth="1"/>
    <col min="15813" max="15813" width="8" style="60" customWidth="1"/>
    <col min="15814" max="15814" width="8.140625" style="60" customWidth="1"/>
    <col min="15815" max="15815" width="7" style="60" customWidth="1"/>
    <col min="15816" max="15816" width="7.5703125" style="60" customWidth="1"/>
    <col min="15817" max="15817" width="7.42578125" style="60" customWidth="1"/>
    <col min="15818" max="15818" width="7.28515625" style="60" customWidth="1"/>
    <col min="15819" max="15819" width="7" style="60" customWidth="1"/>
    <col min="15820" max="15820" width="7.5703125" style="60" customWidth="1"/>
    <col min="15821" max="15821" width="8.28515625" style="60" customWidth="1"/>
    <col min="15822" max="15822" width="7.5703125" style="60" customWidth="1"/>
    <col min="15823" max="15823" width="11.140625" style="60" customWidth="1"/>
    <col min="15824" max="15824" width="6.42578125" style="60" customWidth="1"/>
    <col min="15825" max="15825" width="7.5703125" style="60" customWidth="1"/>
    <col min="15826" max="15826" width="9" style="60" customWidth="1"/>
    <col min="15827" max="15827" width="8.42578125" style="60" bestFit="1" customWidth="1"/>
    <col min="15828" max="15828" width="9.140625" style="60" bestFit="1" customWidth="1"/>
    <col min="15829" max="15829" width="10.85546875" style="60" customWidth="1"/>
    <col min="15830" max="15830" width="6.7109375" style="60" customWidth="1"/>
    <col min="15831" max="16052" width="11.42578125" style="60"/>
    <col min="16053" max="16053" width="4" style="60" customWidth="1"/>
    <col min="16054" max="16054" width="43.7109375" style="60" customWidth="1"/>
    <col min="16055" max="16055" width="10.42578125" style="60" customWidth="1"/>
    <col min="16056" max="16056" width="8.42578125" style="60" customWidth="1"/>
    <col min="16057" max="16057" width="8.28515625" style="60" customWidth="1"/>
    <col min="16058" max="16058" width="10.140625" style="60" customWidth="1"/>
    <col min="16059" max="16059" width="9.5703125" style="60" customWidth="1"/>
    <col min="16060" max="16060" width="9.28515625" style="60" customWidth="1"/>
    <col min="16061" max="16062" width="7.5703125" style="60" customWidth="1"/>
    <col min="16063" max="16063" width="8.140625" style="60" customWidth="1"/>
    <col min="16064" max="16064" width="8.7109375" style="60" customWidth="1"/>
    <col min="16065" max="16065" width="9.140625" style="60" customWidth="1"/>
    <col min="16066" max="16066" width="8.85546875" style="60" customWidth="1"/>
    <col min="16067" max="16067" width="6" style="60" customWidth="1"/>
    <col min="16068" max="16068" width="7.5703125" style="60" customWidth="1"/>
    <col min="16069" max="16069" width="8" style="60" customWidth="1"/>
    <col min="16070" max="16070" width="8.140625" style="60" customWidth="1"/>
    <col min="16071" max="16071" width="7" style="60" customWidth="1"/>
    <col min="16072" max="16072" width="7.5703125" style="60" customWidth="1"/>
    <col min="16073" max="16073" width="7.42578125" style="60" customWidth="1"/>
    <col min="16074" max="16074" width="7.28515625" style="60" customWidth="1"/>
    <col min="16075" max="16075" width="7" style="60" customWidth="1"/>
    <col min="16076" max="16076" width="7.5703125" style="60" customWidth="1"/>
    <col min="16077" max="16077" width="8.28515625" style="60" customWidth="1"/>
    <col min="16078" max="16078" width="7.5703125" style="60" customWidth="1"/>
    <col min="16079" max="16079" width="11.140625" style="60" customWidth="1"/>
    <col min="16080" max="16080" width="6.42578125" style="60" customWidth="1"/>
    <col min="16081" max="16081" width="7.5703125" style="60" customWidth="1"/>
    <col min="16082" max="16082" width="9" style="60" customWidth="1"/>
    <col min="16083" max="16083" width="8.42578125" style="60" bestFit="1" customWidth="1"/>
    <col min="16084" max="16084" width="9.140625" style="60" bestFit="1" customWidth="1"/>
    <col min="16085" max="16085" width="10.85546875" style="60" customWidth="1"/>
    <col min="16086" max="16086" width="6.7109375" style="60" customWidth="1"/>
    <col min="16087" max="16384" width="11.42578125" style="60"/>
  </cols>
  <sheetData>
    <row r="1" spans="1:62" s="82" customFormat="1" ht="21" customHeight="1">
      <c r="A1" s="753" t="s">
        <v>732</v>
      </c>
      <c r="B1" s="753"/>
      <c r="C1" s="753"/>
      <c r="D1" s="753"/>
      <c r="E1" s="753"/>
      <c r="F1" s="753"/>
      <c r="G1" s="753"/>
      <c r="H1" s="753"/>
      <c r="I1" s="753"/>
      <c r="J1" s="753"/>
      <c r="K1" s="753"/>
      <c r="L1" s="753"/>
      <c r="M1" s="753"/>
      <c r="N1" s="753"/>
      <c r="O1" s="753"/>
      <c r="P1" s="753"/>
      <c r="Q1" s="753"/>
      <c r="R1" s="753"/>
      <c r="S1" s="753"/>
      <c r="T1" s="753"/>
      <c r="U1" s="753"/>
      <c r="V1" s="753"/>
      <c r="W1" s="753"/>
      <c r="X1" s="753"/>
      <c r="Y1" s="753"/>
      <c r="Z1" s="753"/>
      <c r="AA1" s="753"/>
      <c r="AB1" s="753"/>
      <c r="AC1" s="753"/>
      <c r="AD1" s="753"/>
      <c r="AE1" s="753"/>
      <c r="AF1" s="753"/>
      <c r="AG1" s="753"/>
      <c r="AH1" s="753"/>
      <c r="AI1" s="753"/>
      <c r="AJ1" s="753"/>
      <c r="AK1" s="753"/>
      <c r="AL1" s="753"/>
      <c r="AM1" s="753"/>
      <c r="AN1" s="753"/>
      <c r="AO1" s="753"/>
      <c r="AP1" s="753"/>
      <c r="AQ1" s="753"/>
      <c r="AR1" s="753"/>
      <c r="AS1" s="753"/>
      <c r="AT1" s="753"/>
      <c r="AU1" s="753"/>
      <c r="AV1" s="753"/>
      <c r="AW1" s="753"/>
      <c r="AX1" s="753"/>
      <c r="AY1" s="753"/>
      <c r="AZ1" s="753"/>
      <c r="BA1" s="753"/>
      <c r="BB1" s="38"/>
      <c r="BC1" s="38"/>
      <c r="BD1" s="38"/>
      <c r="BF1" s="83"/>
      <c r="BG1" s="83"/>
      <c r="BH1" s="521"/>
      <c r="BI1" s="586"/>
    </row>
    <row r="2" spans="1:62" s="43" customFormat="1" ht="21.75" customHeight="1">
      <c r="A2" s="754" t="s">
        <v>899</v>
      </c>
      <c r="B2" s="754"/>
      <c r="C2" s="754"/>
      <c r="D2" s="754"/>
      <c r="E2" s="754"/>
      <c r="F2" s="754"/>
      <c r="G2" s="754"/>
      <c r="H2" s="754"/>
      <c r="I2" s="754"/>
      <c r="J2" s="754"/>
      <c r="K2" s="754"/>
      <c r="L2" s="754"/>
      <c r="M2" s="754"/>
      <c r="N2" s="754"/>
      <c r="O2" s="754"/>
      <c r="P2" s="754"/>
      <c r="Q2" s="754"/>
      <c r="R2" s="754"/>
      <c r="S2" s="754"/>
      <c r="T2" s="754"/>
      <c r="U2" s="754"/>
      <c r="V2" s="754"/>
      <c r="W2" s="754"/>
      <c r="X2" s="754"/>
      <c r="Y2" s="754"/>
      <c r="Z2" s="754"/>
      <c r="AA2" s="754"/>
      <c r="AB2" s="754"/>
      <c r="AC2" s="754"/>
      <c r="AD2" s="754"/>
      <c r="AE2" s="754"/>
      <c r="AF2" s="754"/>
      <c r="AG2" s="754"/>
      <c r="AH2" s="754"/>
      <c r="AI2" s="754"/>
      <c r="AJ2" s="754"/>
      <c r="AK2" s="754"/>
      <c r="AL2" s="754"/>
      <c r="AM2" s="754"/>
      <c r="AN2" s="754"/>
      <c r="AO2" s="754"/>
      <c r="AP2" s="754"/>
      <c r="AQ2" s="754"/>
      <c r="AR2" s="754"/>
      <c r="AS2" s="754"/>
      <c r="AT2" s="754"/>
      <c r="AU2" s="754"/>
      <c r="AV2" s="754"/>
      <c r="AW2" s="754"/>
      <c r="AX2" s="754"/>
      <c r="AY2" s="754"/>
      <c r="AZ2" s="754"/>
      <c r="BA2" s="754"/>
      <c r="BB2" s="76"/>
      <c r="BC2" s="76"/>
      <c r="BD2" s="76"/>
      <c r="BF2" s="84"/>
      <c r="BG2" s="84"/>
      <c r="BH2" s="522"/>
      <c r="BI2" s="84"/>
    </row>
    <row r="3" spans="1:62" s="43" customFormat="1" ht="21.75" customHeight="1">
      <c r="A3" s="755" t="s">
        <v>895</v>
      </c>
      <c r="B3" s="755"/>
      <c r="C3" s="755"/>
      <c r="D3" s="755"/>
      <c r="E3" s="755"/>
      <c r="F3" s="755"/>
      <c r="G3" s="755"/>
      <c r="H3" s="755"/>
      <c r="I3" s="755"/>
      <c r="J3" s="755"/>
      <c r="K3" s="755"/>
      <c r="L3" s="755"/>
      <c r="M3" s="755"/>
      <c r="N3" s="755"/>
      <c r="O3" s="755"/>
      <c r="P3" s="755"/>
      <c r="Q3" s="755"/>
      <c r="R3" s="755"/>
      <c r="S3" s="755"/>
      <c r="T3" s="755"/>
      <c r="U3" s="755"/>
      <c r="V3" s="755"/>
      <c r="W3" s="755"/>
      <c r="X3" s="755"/>
      <c r="Y3" s="755"/>
      <c r="Z3" s="755"/>
      <c r="AA3" s="755"/>
      <c r="AB3" s="755"/>
      <c r="AC3" s="755"/>
      <c r="AD3" s="755"/>
      <c r="AE3" s="755"/>
      <c r="AF3" s="755"/>
      <c r="AG3" s="755"/>
      <c r="AH3" s="755"/>
      <c r="AI3" s="755"/>
      <c r="AJ3" s="755"/>
      <c r="AK3" s="755"/>
      <c r="AL3" s="755"/>
      <c r="AM3" s="755"/>
      <c r="AN3" s="755"/>
      <c r="AO3" s="755"/>
      <c r="AP3" s="755"/>
      <c r="AQ3" s="755"/>
      <c r="AR3" s="755"/>
      <c r="AS3" s="755"/>
      <c r="AT3" s="755"/>
      <c r="AU3" s="755"/>
      <c r="AV3" s="755"/>
      <c r="AW3" s="755"/>
      <c r="AX3" s="755"/>
      <c r="AY3" s="755"/>
      <c r="AZ3" s="755"/>
      <c r="BA3" s="755"/>
      <c r="BB3" s="77"/>
      <c r="BC3" s="77"/>
      <c r="BD3" s="77"/>
      <c r="BF3" s="84"/>
      <c r="BG3" s="84"/>
      <c r="BH3" s="522"/>
      <c r="BI3" s="84"/>
    </row>
    <row r="4" spans="1:62" s="43" customFormat="1" ht="38.25" customHeight="1">
      <c r="A4" s="756" t="s">
        <v>76</v>
      </c>
      <c r="B4" s="756"/>
      <c r="C4" s="756"/>
      <c r="D4" s="756"/>
      <c r="E4" s="756"/>
      <c r="F4" s="756"/>
      <c r="G4" s="756"/>
      <c r="H4" s="756"/>
      <c r="I4" s="756"/>
      <c r="J4" s="756"/>
      <c r="K4" s="756"/>
      <c r="L4" s="756"/>
      <c r="M4" s="756"/>
      <c r="N4" s="756"/>
      <c r="O4" s="756"/>
      <c r="P4" s="756"/>
      <c r="Q4" s="756"/>
      <c r="R4" s="756"/>
      <c r="S4" s="756"/>
      <c r="T4" s="756"/>
      <c r="U4" s="756"/>
      <c r="V4" s="756"/>
      <c r="W4" s="756"/>
      <c r="X4" s="756"/>
      <c r="Y4" s="756"/>
      <c r="Z4" s="756"/>
      <c r="AA4" s="756"/>
      <c r="AB4" s="756"/>
      <c r="AC4" s="756"/>
      <c r="AD4" s="756"/>
      <c r="AE4" s="756"/>
      <c r="AF4" s="756"/>
      <c r="AG4" s="756"/>
      <c r="AH4" s="756"/>
      <c r="AI4" s="756"/>
      <c r="AJ4" s="756"/>
      <c r="AK4" s="756"/>
      <c r="AL4" s="756"/>
      <c r="AM4" s="756"/>
      <c r="AN4" s="756"/>
      <c r="AO4" s="756"/>
      <c r="AP4" s="756"/>
      <c r="AQ4" s="756"/>
      <c r="AR4" s="756"/>
      <c r="AS4" s="756"/>
      <c r="AT4" s="756"/>
      <c r="AU4" s="756"/>
      <c r="AV4" s="756"/>
      <c r="AW4" s="756"/>
      <c r="AX4" s="756"/>
      <c r="AY4" s="756"/>
      <c r="AZ4" s="756"/>
      <c r="BA4" s="756"/>
      <c r="BB4" s="77"/>
      <c r="BC4" s="77"/>
      <c r="BD4" s="77"/>
      <c r="BF4" s="84"/>
      <c r="BG4" s="84"/>
      <c r="BH4" s="522"/>
      <c r="BI4" s="84"/>
    </row>
    <row r="5" spans="1:62" s="43" customFormat="1" hidden="1">
      <c r="A5" s="41"/>
      <c r="B5" s="41"/>
      <c r="C5" s="68"/>
      <c r="D5" s="68"/>
      <c r="E5" s="68"/>
      <c r="F5" s="68"/>
      <c r="G5" s="41"/>
      <c r="H5" s="41"/>
      <c r="I5" s="41"/>
      <c r="J5" s="41"/>
      <c r="K5" s="41"/>
      <c r="L5" s="41"/>
      <c r="M5" s="41"/>
      <c r="N5" s="41"/>
      <c r="O5" s="41"/>
      <c r="P5" s="41"/>
      <c r="Q5" s="41"/>
      <c r="R5" s="41"/>
      <c r="S5" s="41"/>
      <c r="T5" s="41"/>
      <c r="U5" s="41"/>
      <c r="V5" s="41"/>
      <c r="W5" s="41"/>
      <c r="X5" s="41"/>
      <c r="Y5" s="757" t="s">
        <v>77</v>
      </c>
      <c r="Z5" s="757"/>
      <c r="AA5" s="757"/>
      <c r="AB5" s="757"/>
      <c r="AC5" s="757"/>
      <c r="AD5" s="757"/>
      <c r="AE5" s="757"/>
      <c r="AF5" s="757"/>
      <c r="AG5" s="757"/>
      <c r="AH5" s="757"/>
      <c r="AI5" s="757"/>
      <c r="AJ5" s="757"/>
      <c r="AK5" s="757"/>
      <c r="AL5" s="757"/>
      <c r="AM5" s="757"/>
      <c r="AN5" s="757"/>
      <c r="AO5" s="757"/>
      <c r="AP5" s="757"/>
      <c r="AQ5" s="757"/>
      <c r="AR5" s="757"/>
      <c r="AS5" s="757"/>
      <c r="AT5" s="757"/>
      <c r="AU5" s="757"/>
      <c r="AV5" s="757"/>
      <c r="AW5" s="757"/>
      <c r="AX5" s="757"/>
      <c r="AY5" s="757"/>
      <c r="AZ5" s="757"/>
      <c r="BA5" s="757"/>
      <c r="BB5" s="42"/>
      <c r="BC5" s="42"/>
      <c r="BD5" s="42"/>
      <c r="BF5" s="40"/>
      <c r="BG5" s="40"/>
      <c r="BH5" s="522"/>
      <c r="BI5" s="84"/>
    </row>
    <row r="6" spans="1:62" s="85" customFormat="1" ht="78" customHeight="1">
      <c r="A6" s="736" t="s">
        <v>7</v>
      </c>
      <c r="B6" s="736" t="s">
        <v>12</v>
      </c>
      <c r="C6" s="736" t="s">
        <v>13</v>
      </c>
      <c r="D6" s="736" t="s">
        <v>14</v>
      </c>
      <c r="E6" s="736" t="s">
        <v>15</v>
      </c>
      <c r="F6" s="736" t="s">
        <v>16</v>
      </c>
      <c r="G6" s="736"/>
      <c r="H6" s="736"/>
      <c r="I6" s="736"/>
      <c r="J6" s="736"/>
      <c r="K6" s="730" t="s">
        <v>78</v>
      </c>
      <c r="L6" s="732"/>
      <c r="M6" s="730" t="s">
        <v>79</v>
      </c>
      <c r="N6" s="732"/>
      <c r="O6" s="752" t="s">
        <v>80</v>
      </c>
      <c r="P6" s="752"/>
      <c r="Q6" s="752"/>
      <c r="R6" s="752"/>
      <c r="S6" s="752" t="s">
        <v>81</v>
      </c>
      <c r="T6" s="752"/>
      <c r="U6" s="752"/>
      <c r="V6" s="752"/>
      <c r="W6" s="752" t="s">
        <v>82</v>
      </c>
      <c r="X6" s="752"/>
      <c r="Y6" s="752"/>
      <c r="Z6" s="752"/>
      <c r="AA6" s="752" t="s">
        <v>83</v>
      </c>
      <c r="AB6" s="752"/>
      <c r="AC6" s="752"/>
      <c r="AD6" s="752"/>
      <c r="AE6" s="737" t="s">
        <v>84</v>
      </c>
      <c r="AF6" s="738"/>
      <c r="AG6" s="738"/>
      <c r="AH6" s="739"/>
      <c r="AI6" s="737" t="s">
        <v>85</v>
      </c>
      <c r="AJ6" s="738"/>
      <c r="AK6" s="738"/>
      <c r="AL6" s="739"/>
      <c r="AM6" s="752" t="s">
        <v>86</v>
      </c>
      <c r="AN6" s="752"/>
      <c r="AO6" s="752"/>
      <c r="AP6" s="752"/>
      <c r="AQ6" s="737" t="s">
        <v>87</v>
      </c>
      <c r="AR6" s="738"/>
      <c r="AS6" s="738"/>
      <c r="AT6" s="738"/>
      <c r="AU6" s="739"/>
      <c r="AV6" s="581"/>
      <c r="AW6" s="740" t="s">
        <v>897</v>
      </c>
      <c r="AX6" s="741"/>
      <c r="AY6" s="741"/>
      <c r="AZ6" s="742"/>
      <c r="BA6" s="736" t="s">
        <v>2</v>
      </c>
      <c r="BB6" s="79"/>
      <c r="BC6" s="79"/>
      <c r="BD6" s="79"/>
      <c r="BE6" s="737" t="s">
        <v>89</v>
      </c>
      <c r="BF6" s="738"/>
      <c r="BG6" s="739"/>
      <c r="BH6" s="523" t="s">
        <v>505</v>
      </c>
      <c r="BI6" s="597"/>
    </row>
    <row r="7" spans="1:62" s="86" customFormat="1" ht="27.6" customHeight="1">
      <c r="A7" s="736"/>
      <c r="B7" s="736"/>
      <c r="C7" s="736"/>
      <c r="D7" s="736"/>
      <c r="E7" s="736"/>
      <c r="F7" s="736" t="s">
        <v>17</v>
      </c>
      <c r="G7" s="736" t="s">
        <v>18</v>
      </c>
      <c r="H7" s="736"/>
      <c r="I7" s="736"/>
      <c r="J7" s="736"/>
      <c r="K7" s="751" t="s">
        <v>9</v>
      </c>
      <c r="L7" s="751" t="s">
        <v>90</v>
      </c>
      <c r="M7" s="751" t="s">
        <v>91</v>
      </c>
      <c r="N7" s="751" t="s">
        <v>92</v>
      </c>
      <c r="O7" s="733" t="s">
        <v>9</v>
      </c>
      <c r="P7" s="730" t="s">
        <v>3</v>
      </c>
      <c r="Q7" s="731"/>
      <c r="R7" s="732"/>
      <c r="S7" s="733" t="s">
        <v>9</v>
      </c>
      <c r="T7" s="730" t="s">
        <v>3</v>
      </c>
      <c r="U7" s="731"/>
      <c r="V7" s="732"/>
      <c r="W7" s="733" t="s">
        <v>9</v>
      </c>
      <c r="X7" s="730" t="s">
        <v>3</v>
      </c>
      <c r="Y7" s="731"/>
      <c r="Z7" s="732"/>
      <c r="AA7" s="733" t="s">
        <v>9</v>
      </c>
      <c r="AB7" s="730" t="s">
        <v>3</v>
      </c>
      <c r="AC7" s="731"/>
      <c r="AD7" s="732"/>
      <c r="AE7" s="733" t="s">
        <v>9</v>
      </c>
      <c r="AF7" s="730" t="s">
        <v>3</v>
      </c>
      <c r="AG7" s="731"/>
      <c r="AH7" s="732"/>
      <c r="AI7" s="733" t="s">
        <v>9</v>
      </c>
      <c r="AJ7" s="730" t="s">
        <v>3</v>
      </c>
      <c r="AK7" s="731"/>
      <c r="AL7" s="732"/>
      <c r="AM7" s="733" t="s">
        <v>9</v>
      </c>
      <c r="AN7" s="730" t="s">
        <v>3</v>
      </c>
      <c r="AO7" s="731"/>
      <c r="AP7" s="732"/>
      <c r="AQ7" s="733" t="s">
        <v>9</v>
      </c>
      <c r="AR7" s="730" t="s">
        <v>3</v>
      </c>
      <c r="AS7" s="731"/>
      <c r="AT7" s="731"/>
      <c r="AU7" s="732"/>
      <c r="AV7" s="733" t="s">
        <v>9</v>
      </c>
      <c r="AW7" s="743"/>
      <c r="AX7" s="744"/>
      <c r="AY7" s="744"/>
      <c r="AZ7" s="745"/>
      <c r="BA7" s="736"/>
      <c r="BB7" s="80"/>
      <c r="BC7" s="80"/>
      <c r="BD7" s="80"/>
      <c r="BE7" s="727" t="s">
        <v>93</v>
      </c>
      <c r="BF7" s="727" t="s">
        <v>94</v>
      </c>
      <c r="BG7" s="727" t="s">
        <v>95</v>
      </c>
      <c r="BH7" s="524"/>
    </row>
    <row r="8" spans="1:62" s="86" customFormat="1" ht="21" customHeight="1">
      <c r="A8" s="736"/>
      <c r="B8" s="736"/>
      <c r="C8" s="736"/>
      <c r="D8" s="736"/>
      <c r="E8" s="736"/>
      <c r="F8" s="736"/>
      <c r="G8" s="736" t="s">
        <v>9</v>
      </c>
      <c r="H8" s="736" t="s">
        <v>96</v>
      </c>
      <c r="I8" s="736"/>
      <c r="J8" s="736" t="s">
        <v>47</v>
      </c>
      <c r="K8" s="749"/>
      <c r="L8" s="749"/>
      <c r="M8" s="749"/>
      <c r="N8" s="749"/>
      <c r="O8" s="734"/>
      <c r="P8" s="749" t="s">
        <v>4</v>
      </c>
      <c r="Q8" s="749" t="s">
        <v>5</v>
      </c>
      <c r="R8" s="751" t="s">
        <v>47</v>
      </c>
      <c r="S8" s="734"/>
      <c r="T8" s="749" t="s">
        <v>4</v>
      </c>
      <c r="U8" s="749" t="s">
        <v>5</v>
      </c>
      <c r="V8" s="751" t="s">
        <v>47</v>
      </c>
      <c r="W8" s="734"/>
      <c r="X8" s="749" t="s">
        <v>4</v>
      </c>
      <c r="Y8" s="749" t="s">
        <v>5</v>
      </c>
      <c r="Z8" s="751" t="s">
        <v>47</v>
      </c>
      <c r="AA8" s="734"/>
      <c r="AB8" s="749" t="s">
        <v>4</v>
      </c>
      <c r="AC8" s="749" t="s">
        <v>5</v>
      </c>
      <c r="AD8" s="751" t="s">
        <v>47</v>
      </c>
      <c r="AE8" s="734"/>
      <c r="AF8" s="749" t="s">
        <v>4</v>
      </c>
      <c r="AG8" s="749" t="s">
        <v>5</v>
      </c>
      <c r="AH8" s="751" t="s">
        <v>47</v>
      </c>
      <c r="AI8" s="734"/>
      <c r="AJ8" s="749" t="s">
        <v>4</v>
      </c>
      <c r="AK8" s="749" t="s">
        <v>5</v>
      </c>
      <c r="AL8" s="751" t="s">
        <v>47</v>
      </c>
      <c r="AM8" s="734"/>
      <c r="AN8" s="749" t="s">
        <v>4</v>
      </c>
      <c r="AO8" s="749" t="s">
        <v>5</v>
      </c>
      <c r="AP8" s="751" t="s">
        <v>47</v>
      </c>
      <c r="AQ8" s="734"/>
      <c r="AR8" s="749" t="s">
        <v>4</v>
      </c>
      <c r="AS8" s="749" t="s">
        <v>97</v>
      </c>
      <c r="AT8" s="749" t="s">
        <v>98</v>
      </c>
      <c r="AU8" s="751" t="s">
        <v>47</v>
      </c>
      <c r="AV8" s="734"/>
      <c r="AW8" s="743"/>
      <c r="AX8" s="744"/>
      <c r="AY8" s="744"/>
      <c r="AZ8" s="745"/>
      <c r="BA8" s="736"/>
      <c r="BB8" s="81"/>
      <c r="BC8" s="81"/>
      <c r="BD8" s="81"/>
      <c r="BE8" s="728"/>
      <c r="BF8" s="728"/>
      <c r="BG8" s="728"/>
      <c r="BH8" s="524"/>
    </row>
    <row r="9" spans="1:62" s="86" customFormat="1" ht="42" customHeight="1">
      <c r="A9" s="736"/>
      <c r="B9" s="736"/>
      <c r="C9" s="736"/>
      <c r="D9" s="736"/>
      <c r="E9" s="736"/>
      <c r="F9" s="736"/>
      <c r="G9" s="736"/>
      <c r="H9" s="78" t="s">
        <v>4</v>
      </c>
      <c r="I9" s="78" t="s">
        <v>5</v>
      </c>
      <c r="J9" s="736"/>
      <c r="K9" s="750"/>
      <c r="L9" s="750"/>
      <c r="M9" s="750"/>
      <c r="N9" s="750"/>
      <c r="O9" s="735"/>
      <c r="P9" s="750"/>
      <c r="Q9" s="750"/>
      <c r="R9" s="750"/>
      <c r="S9" s="735"/>
      <c r="T9" s="750"/>
      <c r="U9" s="750"/>
      <c r="V9" s="750"/>
      <c r="W9" s="735"/>
      <c r="X9" s="750"/>
      <c r="Y9" s="750"/>
      <c r="Z9" s="750"/>
      <c r="AA9" s="735"/>
      <c r="AB9" s="750"/>
      <c r="AC9" s="750"/>
      <c r="AD9" s="750"/>
      <c r="AE9" s="735"/>
      <c r="AF9" s="750"/>
      <c r="AG9" s="750"/>
      <c r="AH9" s="750"/>
      <c r="AI9" s="735"/>
      <c r="AJ9" s="750"/>
      <c r="AK9" s="750"/>
      <c r="AL9" s="750"/>
      <c r="AM9" s="735"/>
      <c r="AN9" s="750"/>
      <c r="AO9" s="750"/>
      <c r="AP9" s="750"/>
      <c r="AQ9" s="735"/>
      <c r="AR9" s="750"/>
      <c r="AS9" s="750"/>
      <c r="AT9" s="750"/>
      <c r="AU9" s="750"/>
      <c r="AV9" s="735"/>
      <c r="AW9" s="746"/>
      <c r="AX9" s="747"/>
      <c r="AY9" s="747"/>
      <c r="AZ9" s="748"/>
      <c r="BA9" s="736"/>
      <c r="BB9" s="81"/>
      <c r="BC9" s="81"/>
      <c r="BD9" s="81"/>
      <c r="BE9" s="729"/>
      <c r="BF9" s="729"/>
      <c r="BG9" s="729"/>
      <c r="BH9" s="524"/>
    </row>
    <row r="10" spans="1:62" s="87" customFormat="1" ht="21" customHeight="1">
      <c r="A10" s="67">
        <v>1</v>
      </c>
      <c r="B10" s="67">
        <v>2</v>
      </c>
      <c r="C10" s="67">
        <v>3</v>
      </c>
      <c r="D10" s="67">
        <v>4</v>
      </c>
      <c r="E10" s="67">
        <v>5</v>
      </c>
      <c r="F10" s="67">
        <v>6</v>
      </c>
      <c r="G10" s="67">
        <v>7</v>
      </c>
      <c r="H10" s="67">
        <v>8</v>
      </c>
      <c r="I10" s="67">
        <v>9</v>
      </c>
      <c r="J10" s="67">
        <v>10</v>
      </c>
      <c r="K10" s="67">
        <v>11</v>
      </c>
      <c r="L10" s="67">
        <v>12</v>
      </c>
      <c r="M10" s="67">
        <v>13</v>
      </c>
      <c r="N10" s="67">
        <v>14</v>
      </c>
      <c r="O10" s="67">
        <v>15</v>
      </c>
      <c r="P10" s="67">
        <v>16</v>
      </c>
      <c r="Q10" s="67">
        <v>17</v>
      </c>
      <c r="R10" s="67">
        <v>18</v>
      </c>
      <c r="S10" s="67">
        <v>19</v>
      </c>
      <c r="T10" s="67">
        <v>20</v>
      </c>
      <c r="U10" s="67">
        <v>21</v>
      </c>
      <c r="V10" s="67">
        <v>22</v>
      </c>
      <c r="W10" s="67">
        <v>23</v>
      </c>
      <c r="X10" s="67">
        <v>24</v>
      </c>
      <c r="Y10" s="67">
        <v>25</v>
      </c>
      <c r="Z10" s="67">
        <v>26</v>
      </c>
      <c r="AA10" s="67">
        <v>27</v>
      </c>
      <c r="AB10" s="67">
        <v>28</v>
      </c>
      <c r="AC10" s="67">
        <v>29</v>
      </c>
      <c r="AD10" s="67">
        <v>30</v>
      </c>
      <c r="AE10" s="67">
        <v>31</v>
      </c>
      <c r="AF10" s="67">
        <v>32</v>
      </c>
      <c r="AG10" s="67">
        <v>33</v>
      </c>
      <c r="AH10" s="67">
        <v>34</v>
      </c>
      <c r="AI10" s="67">
        <v>35</v>
      </c>
      <c r="AJ10" s="67">
        <v>36</v>
      </c>
      <c r="AK10" s="67">
        <v>37</v>
      </c>
      <c r="AL10" s="67">
        <v>38</v>
      </c>
      <c r="AM10" s="67">
        <v>39</v>
      </c>
      <c r="AN10" s="67">
        <v>40</v>
      </c>
      <c r="AO10" s="67">
        <v>41</v>
      </c>
      <c r="AP10" s="67">
        <v>42</v>
      </c>
      <c r="AQ10" s="67">
        <v>43</v>
      </c>
      <c r="AR10" s="67">
        <v>44</v>
      </c>
      <c r="AS10" s="67">
        <v>45</v>
      </c>
      <c r="AT10" s="67">
        <v>46</v>
      </c>
      <c r="AU10" s="67">
        <v>47</v>
      </c>
      <c r="AV10" s="67">
        <v>48</v>
      </c>
      <c r="AW10" s="67">
        <v>49</v>
      </c>
      <c r="AX10" s="67">
        <v>50</v>
      </c>
      <c r="AY10" s="67">
        <v>51</v>
      </c>
      <c r="AZ10" s="67">
        <v>52</v>
      </c>
      <c r="BA10" s="67">
        <v>53</v>
      </c>
      <c r="BB10" s="44"/>
      <c r="BC10" s="45"/>
      <c r="BD10" s="45"/>
      <c r="BE10" s="46"/>
      <c r="BF10" s="46"/>
      <c r="BG10" s="46"/>
      <c r="BH10" s="524">
        <f>BH12+BH38+BH70+5607</f>
        <v>306036</v>
      </c>
    </row>
    <row r="11" spans="1:62" s="91" customFormat="1" ht="21" customHeight="1">
      <c r="A11" s="88"/>
      <c r="B11" s="89" t="s">
        <v>6</v>
      </c>
      <c r="C11" s="88"/>
      <c r="D11" s="88"/>
      <c r="E11" s="88"/>
      <c r="F11" s="88"/>
      <c r="G11" s="90">
        <f>G12+G38+G70</f>
        <v>589224.18599999999</v>
      </c>
      <c r="H11" s="90">
        <f t="shared" ref="H11:AZ11" si="0">H12+H38+H70</f>
        <v>543883.71299999999</v>
      </c>
      <c r="I11" s="90">
        <f t="shared" si="0"/>
        <v>25005.928</v>
      </c>
      <c r="J11" s="90">
        <f t="shared" si="0"/>
        <v>1024.5450000000001</v>
      </c>
      <c r="K11" s="90">
        <f t="shared" si="0"/>
        <v>538584.20400000003</v>
      </c>
      <c r="L11" s="90">
        <f t="shared" si="0"/>
        <v>544690</v>
      </c>
      <c r="M11" s="90">
        <f t="shared" si="0"/>
        <v>238465.02000000002</v>
      </c>
      <c r="N11" s="90">
        <f t="shared" si="0"/>
        <v>141380</v>
      </c>
      <c r="O11" s="90">
        <f t="shared" si="0"/>
        <v>23046.078000000001</v>
      </c>
      <c r="P11" s="90">
        <f t="shared" si="0"/>
        <v>23046.078000000001</v>
      </c>
      <c r="Q11" s="90">
        <f t="shared" si="0"/>
        <v>0</v>
      </c>
      <c r="R11" s="90">
        <f t="shared" si="0"/>
        <v>0</v>
      </c>
      <c r="S11" s="90">
        <f t="shared" si="0"/>
        <v>139839.08000000002</v>
      </c>
      <c r="T11" s="90">
        <f t="shared" si="0"/>
        <v>137639.08000000002</v>
      </c>
      <c r="U11" s="90">
        <f t="shared" si="0"/>
        <v>2200</v>
      </c>
      <c r="V11" s="90">
        <f t="shared" si="0"/>
        <v>0</v>
      </c>
      <c r="W11" s="90">
        <f t="shared" si="0"/>
        <v>14628.088</v>
      </c>
      <c r="X11" s="90">
        <f t="shared" si="0"/>
        <v>14628.088</v>
      </c>
      <c r="Y11" s="90">
        <f t="shared" si="0"/>
        <v>0</v>
      </c>
      <c r="Z11" s="90">
        <f t="shared" si="0"/>
        <v>0</v>
      </c>
      <c r="AA11" s="90">
        <f t="shared" si="0"/>
        <v>99877.184250000006</v>
      </c>
      <c r="AB11" s="90">
        <f t="shared" si="0"/>
        <v>99877.184250000006</v>
      </c>
      <c r="AC11" s="90">
        <f t="shared" si="0"/>
        <v>0</v>
      </c>
      <c r="AD11" s="90">
        <f t="shared" si="0"/>
        <v>0</v>
      </c>
      <c r="AE11" s="90">
        <f t="shared" si="0"/>
        <v>21233.077999999998</v>
      </c>
      <c r="AF11" s="90">
        <f t="shared" si="0"/>
        <v>21233.077999999998</v>
      </c>
      <c r="AG11" s="90">
        <f t="shared" si="0"/>
        <v>0</v>
      </c>
      <c r="AH11" s="90">
        <f t="shared" si="0"/>
        <v>0</v>
      </c>
      <c r="AI11" s="90">
        <f t="shared" si="0"/>
        <v>137410.08000000002</v>
      </c>
      <c r="AJ11" s="90">
        <f t="shared" si="0"/>
        <v>135210.08000000002</v>
      </c>
      <c r="AK11" s="90">
        <f t="shared" si="0"/>
        <v>2200</v>
      </c>
      <c r="AL11" s="90">
        <f t="shared" si="0"/>
        <v>0</v>
      </c>
      <c r="AM11" s="90">
        <f t="shared" si="0"/>
        <v>296892</v>
      </c>
      <c r="AN11" s="90">
        <f t="shared" si="0"/>
        <v>294692</v>
      </c>
      <c r="AO11" s="90">
        <f t="shared" si="0"/>
        <v>2200</v>
      </c>
      <c r="AP11" s="90">
        <f t="shared" si="0"/>
        <v>0</v>
      </c>
      <c r="AQ11" s="90">
        <f t="shared" si="0"/>
        <v>248615.022</v>
      </c>
      <c r="AR11" s="90">
        <f t="shared" si="0"/>
        <v>257349.022</v>
      </c>
      <c r="AS11" s="90">
        <f t="shared" si="0"/>
        <v>0</v>
      </c>
      <c r="AT11" s="90">
        <f t="shared" si="0"/>
        <v>0</v>
      </c>
      <c r="AU11" s="90">
        <f t="shared" si="0"/>
        <v>0</v>
      </c>
      <c r="AV11" s="90">
        <f t="shared" si="0"/>
        <v>160647.57</v>
      </c>
      <c r="AW11" s="90">
        <f t="shared" si="0"/>
        <v>148717.57</v>
      </c>
      <c r="AX11" s="90">
        <f t="shared" si="0"/>
        <v>0</v>
      </c>
      <c r="AY11" s="90">
        <f t="shared" si="0"/>
        <v>11930</v>
      </c>
      <c r="AZ11" s="90">
        <f t="shared" si="0"/>
        <v>0</v>
      </c>
      <c r="BA11" s="189"/>
      <c r="BB11" s="48"/>
      <c r="BC11" s="47"/>
      <c r="BD11" s="47"/>
      <c r="BE11" s="46" t="s">
        <v>99</v>
      </c>
      <c r="BF11" s="46" t="s">
        <v>99</v>
      </c>
      <c r="BG11" s="46"/>
      <c r="BH11" s="524">
        <f>299673+756+5607</f>
        <v>306036</v>
      </c>
      <c r="BI11" s="87"/>
    </row>
    <row r="12" spans="1:62" s="58" customFormat="1" ht="31.5" customHeight="1">
      <c r="A12" s="92" t="s">
        <v>60</v>
      </c>
      <c r="B12" s="93" t="s">
        <v>100</v>
      </c>
      <c r="C12" s="94"/>
      <c r="D12" s="94"/>
      <c r="E12" s="94"/>
      <c r="F12" s="94"/>
      <c r="G12" s="95">
        <f>G13</f>
        <v>32213.186000000002</v>
      </c>
      <c r="H12" s="95">
        <f t="shared" ref="H12:AZ12" si="1">H13</f>
        <v>27240</v>
      </c>
      <c r="I12" s="95">
        <f t="shared" si="1"/>
        <v>4738.7240000000002</v>
      </c>
      <c r="J12" s="95">
        <f t="shared" si="1"/>
        <v>234.46200000000005</v>
      </c>
      <c r="K12" s="95">
        <f t="shared" si="1"/>
        <v>30913</v>
      </c>
      <c r="L12" s="95">
        <f t="shared" si="1"/>
        <v>26390</v>
      </c>
      <c r="M12" s="95">
        <f t="shared" si="1"/>
        <v>15037.02</v>
      </c>
      <c r="N12" s="95">
        <f t="shared" si="1"/>
        <v>5829</v>
      </c>
      <c r="O12" s="95">
        <f t="shared" si="1"/>
        <v>6570.9709999999995</v>
      </c>
      <c r="P12" s="95">
        <f t="shared" si="1"/>
        <v>6570.9709999999995</v>
      </c>
      <c r="Q12" s="95">
        <f t="shared" si="1"/>
        <v>0</v>
      </c>
      <c r="R12" s="95">
        <f t="shared" si="1"/>
        <v>0</v>
      </c>
      <c r="S12" s="95">
        <f t="shared" si="1"/>
        <v>4633</v>
      </c>
      <c r="T12" s="95">
        <f t="shared" si="1"/>
        <v>2433</v>
      </c>
      <c r="U12" s="95">
        <f t="shared" si="1"/>
        <v>2200</v>
      </c>
      <c r="V12" s="95">
        <f t="shared" si="1"/>
        <v>0</v>
      </c>
      <c r="W12" s="95">
        <f t="shared" si="1"/>
        <v>3569.2809999999995</v>
      </c>
      <c r="X12" s="95">
        <f t="shared" si="1"/>
        <v>3569.2809999999995</v>
      </c>
      <c r="Y12" s="95">
        <f t="shared" si="1"/>
        <v>0</v>
      </c>
      <c r="Z12" s="95">
        <f t="shared" si="1"/>
        <v>0</v>
      </c>
      <c r="AA12" s="95">
        <f t="shared" si="1"/>
        <v>1589.673</v>
      </c>
      <c r="AB12" s="95">
        <f t="shared" si="1"/>
        <v>1589.673</v>
      </c>
      <c r="AC12" s="95">
        <f t="shared" si="1"/>
        <v>0</v>
      </c>
      <c r="AD12" s="95">
        <f t="shared" si="1"/>
        <v>0</v>
      </c>
      <c r="AE12" s="95">
        <f t="shared" si="1"/>
        <v>6570.9709999999995</v>
      </c>
      <c r="AF12" s="95">
        <f t="shared" si="1"/>
        <v>6570.9709999999995</v>
      </c>
      <c r="AG12" s="95">
        <f t="shared" si="1"/>
        <v>0</v>
      </c>
      <c r="AH12" s="95">
        <f t="shared" si="1"/>
        <v>0</v>
      </c>
      <c r="AI12" s="95">
        <f t="shared" si="1"/>
        <v>4633</v>
      </c>
      <c r="AJ12" s="95">
        <f t="shared" si="1"/>
        <v>2433</v>
      </c>
      <c r="AK12" s="95">
        <f t="shared" si="1"/>
        <v>2200</v>
      </c>
      <c r="AL12" s="95">
        <f t="shared" si="1"/>
        <v>0</v>
      </c>
      <c r="AM12" s="95">
        <f t="shared" si="1"/>
        <v>24405</v>
      </c>
      <c r="AN12" s="95">
        <f t="shared" si="1"/>
        <v>22205</v>
      </c>
      <c r="AO12" s="95">
        <f t="shared" si="1"/>
        <v>2200</v>
      </c>
      <c r="AP12" s="95">
        <f t="shared" si="1"/>
        <v>0</v>
      </c>
      <c r="AQ12" s="95">
        <f t="shared" si="1"/>
        <v>4185</v>
      </c>
      <c r="AR12" s="95">
        <f t="shared" si="1"/>
        <v>5035</v>
      </c>
      <c r="AS12" s="95">
        <f t="shared" si="1"/>
        <v>0</v>
      </c>
      <c r="AT12" s="95">
        <f t="shared" si="1"/>
        <v>0</v>
      </c>
      <c r="AU12" s="95">
        <f t="shared" si="1"/>
        <v>0</v>
      </c>
      <c r="AV12" s="95">
        <f t="shared" si="1"/>
        <v>2487</v>
      </c>
      <c r="AW12" s="95">
        <f t="shared" si="1"/>
        <v>2487</v>
      </c>
      <c r="AX12" s="95">
        <f t="shared" si="1"/>
        <v>0</v>
      </c>
      <c r="AY12" s="95">
        <f t="shared" si="1"/>
        <v>0</v>
      </c>
      <c r="AZ12" s="95">
        <f t="shared" si="1"/>
        <v>0</v>
      </c>
      <c r="BA12" s="190"/>
      <c r="BB12" s="50"/>
      <c r="BC12" s="49"/>
      <c r="BD12" s="49"/>
      <c r="BE12" s="51"/>
      <c r="BF12" s="46"/>
      <c r="BG12" s="51"/>
      <c r="BH12" s="525">
        <f>4215+756</f>
        <v>4971</v>
      </c>
      <c r="BI12" s="598"/>
    </row>
    <row r="13" spans="1:62" s="57" customFormat="1" ht="15.75" customHeight="1">
      <c r="A13" s="96"/>
      <c r="B13" s="97" t="s">
        <v>72</v>
      </c>
      <c r="C13" s="98"/>
      <c r="D13" s="98"/>
      <c r="E13" s="98"/>
      <c r="F13" s="98"/>
      <c r="G13" s="99">
        <f>G14+G32+G36</f>
        <v>32213.186000000002</v>
      </c>
      <c r="H13" s="99">
        <f t="shared" ref="H13:AZ13" si="2">H14+H32+H36</f>
        <v>27240</v>
      </c>
      <c r="I13" s="99">
        <f t="shared" si="2"/>
        <v>4738.7240000000002</v>
      </c>
      <c r="J13" s="99">
        <f t="shared" si="2"/>
        <v>234.46200000000005</v>
      </c>
      <c r="K13" s="99">
        <f t="shared" si="2"/>
        <v>30913</v>
      </c>
      <c r="L13" s="99">
        <f t="shared" si="2"/>
        <v>26390</v>
      </c>
      <c r="M13" s="99">
        <f t="shared" si="2"/>
        <v>15037.02</v>
      </c>
      <c r="N13" s="99">
        <f t="shared" si="2"/>
        <v>5829</v>
      </c>
      <c r="O13" s="99">
        <f t="shared" si="2"/>
        <v>6570.9709999999995</v>
      </c>
      <c r="P13" s="99">
        <f t="shared" si="2"/>
        <v>6570.9709999999995</v>
      </c>
      <c r="Q13" s="99">
        <f t="shared" si="2"/>
        <v>0</v>
      </c>
      <c r="R13" s="99">
        <f t="shared" si="2"/>
        <v>0</v>
      </c>
      <c r="S13" s="99">
        <f t="shared" si="2"/>
        <v>4633</v>
      </c>
      <c r="T13" s="99">
        <f t="shared" si="2"/>
        <v>2433</v>
      </c>
      <c r="U13" s="99">
        <f t="shared" si="2"/>
        <v>2200</v>
      </c>
      <c r="V13" s="99">
        <f t="shared" si="2"/>
        <v>0</v>
      </c>
      <c r="W13" s="99">
        <f t="shared" si="2"/>
        <v>3569.2809999999995</v>
      </c>
      <c r="X13" s="99">
        <f t="shared" si="2"/>
        <v>3569.2809999999995</v>
      </c>
      <c r="Y13" s="99">
        <f t="shared" si="2"/>
        <v>0</v>
      </c>
      <c r="Z13" s="99">
        <f t="shared" si="2"/>
        <v>0</v>
      </c>
      <c r="AA13" s="99">
        <f t="shared" si="2"/>
        <v>1589.673</v>
      </c>
      <c r="AB13" s="99">
        <f t="shared" si="2"/>
        <v>1589.673</v>
      </c>
      <c r="AC13" s="99">
        <f t="shared" si="2"/>
        <v>0</v>
      </c>
      <c r="AD13" s="99">
        <f t="shared" si="2"/>
        <v>0</v>
      </c>
      <c r="AE13" s="99">
        <f t="shared" si="2"/>
        <v>6570.9709999999995</v>
      </c>
      <c r="AF13" s="99">
        <f t="shared" si="2"/>
        <v>6570.9709999999995</v>
      </c>
      <c r="AG13" s="99">
        <f t="shared" si="2"/>
        <v>0</v>
      </c>
      <c r="AH13" s="99">
        <f t="shared" si="2"/>
        <v>0</v>
      </c>
      <c r="AI13" s="99">
        <f t="shared" si="2"/>
        <v>4633</v>
      </c>
      <c r="AJ13" s="99">
        <f t="shared" si="2"/>
        <v>2433</v>
      </c>
      <c r="AK13" s="99">
        <f t="shared" si="2"/>
        <v>2200</v>
      </c>
      <c r="AL13" s="99">
        <f t="shared" si="2"/>
        <v>0</v>
      </c>
      <c r="AM13" s="99">
        <f t="shared" si="2"/>
        <v>24405</v>
      </c>
      <c r="AN13" s="99">
        <f t="shared" si="2"/>
        <v>22205</v>
      </c>
      <c r="AO13" s="99">
        <f t="shared" si="2"/>
        <v>2200</v>
      </c>
      <c r="AP13" s="99">
        <f t="shared" si="2"/>
        <v>0</v>
      </c>
      <c r="AQ13" s="99">
        <f t="shared" si="2"/>
        <v>4185</v>
      </c>
      <c r="AR13" s="99">
        <f t="shared" si="2"/>
        <v>5035</v>
      </c>
      <c r="AS13" s="99">
        <f t="shared" si="2"/>
        <v>0</v>
      </c>
      <c r="AT13" s="99">
        <f t="shared" si="2"/>
        <v>0</v>
      </c>
      <c r="AU13" s="99">
        <f t="shared" si="2"/>
        <v>0</v>
      </c>
      <c r="AV13" s="99">
        <f t="shared" si="2"/>
        <v>2487</v>
      </c>
      <c r="AW13" s="99">
        <f t="shared" si="2"/>
        <v>2487</v>
      </c>
      <c r="AX13" s="99">
        <f t="shared" si="2"/>
        <v>0</v>
      </c>
      <c r="AY13" s="99">
        <f t="shared" si="2"/>
        <v>0</v>
      </c>
      <c r="AZ13" s="99">
        <f t="shared" si="2"/>
        <v>0</v>
      </c>
      <c r="BA13" s="191"/>
      <c r="BB13" s="55"/>
      <c r="BC13" s="54"/>
      <c r="BD13" s="54"/>
      <c r="BE13" s="51"/>
      <c r="BF13" s="51"/>
      <c r="BG13" s="56"/>
      <c r="BH13" s="526"/>
      <c r="BI13" s="599"/>
    </row>
    <row r="14" spans="1:62" s="104" customFormat="1" ht="15.75" customHeight="1">
      <c r="A14" s="100"/>
      <c r="B14" s="101" t="s">
        <v>109</v>
      </c>
      <c r="C14" s="102"/>
      <c r="D14" s="102"/>
      <c r="E14" s="102"/>
      <c r="F14" s="102"/>
      <c r="G14" s="103">
        <f>SUM(G15:G31)</f>
        <v>26573.186000000002</v>
      </c>
      <c r="H14" s="103">
        <f t="shared" ref="H14:AZ14" si="3">SUM(H15:H31)</f>
        <v>21720</v>
      </c>
      <c r="I14" s="103">
        <f t="shared" si="3"/>
        <v>4653.3940000000002</v>
      </c>
      <c r="J14" s="103">
        <f t="shared" si="3"/>
        <v>199.79200000000003</v>
      </c>
      <c r="K14" s="103">
        <f t="shared" si="3"/>
        <v>26193</v>
      </c>
      <c r="L14" s="103">
        <f t="shared" si="3"/>
        <v>21720</v>
      </c>
      <c r="M14" s="103">
        <f t="shared" si="3"/>
        <v>12338.02</v>
      </c>
      <c r="N14" s="103">
        <f t="shared" si="3"/>
        <v>3130</v>
      </c>
      <c r="O14" s="103">
        <f t="shared" si="3"/>
        <v>6570.9709999999995</v>
      </c>
      <c r="P14" s="103">
        <f t="shared" si="3"/>
        <v>6570.9709999999995</v>
      </c>
      <c r="Q14" s="103">
        <f t="shared" si="3"/>
        <v>0</v>
      </c>
      <c r="R14" s="103">
        <f t="shared" si="3"/>
        <v>0</v>
      </c>
      <c r="S14" s="103">
        <f t="shared" si="3"/>
        <v>2711</v>
      </c>
      <c r="T14" s="103">
        <f t="shared" si="3"/>
        <v>511</v>
      </c>
      <c r="U14" s="103">
        <f t="shared" si="3"/>
        <v>2200</v>
      </c>
      <c r="V14" s="103">
        <f t="shared" si="3"/>
        <v>0</v>
      </c>
      <c r="W14" s="103">
        <f t="shared" si="3"/>
        <v>3569.2809999999995</v>
      </c>
      <c r="X14" s="103">
        <f t="shared" si="3"/>
        <v>3569.2809999999995</v>
      </c>
      <c r="Y14" s="103">
        <f t="shared" si="3"/>
        <v>0</v>
      </c>
      <c r="Z14" s="103">
        <f t="shared" si="3"/>
        <v>0</v>
      </c>
      <c r="AA14" s="103">
        <f t="shared" si="3"/>
        <v>511</v>
      </c>
      <c r="AB14" s="103">
        <f t="shared" si="3"/>
        <v>511</v>
      </c>
      <c r="AC14" s="103">
        <f t="shared" si="3"/>
        <v>0</v>
      </c>
      <c r="AD14" s="103">
        <f t="shared" si="3"/>
        <v>0</v>
      </c>
      <c r="AE14" s="103">
        <f t="shared" si="3"/>
        <v>6570.9709999999995</v>
      </c>
      <c r="AF14" s="103">
        <f t="shared" si="3"/>
        <v>6570.9709999999995</v>
      </c>
      <c r="AG14" s="103">
        <f t="shared" si="3"/>
        <v>0</v>
      </c>
      <c r="AH14" s="103">
        <f t="shared" si="3"/>
        <v>0</v>
      </c>
      <c r="AI14" s="103">
        <f t="shared" si="3"/>
        <v>2711</v>
      </c>
      <c r="AJ14" s="103">
        <f t="shared" si="3"/>
        <v>511</v>
      </c>
      <c r="AK14" s="103">
        <f t="shared" si="3"/>
        <v>2200</v>
      </c>
      <c r="AL14" s="103">
        <f t="shared" si="3"/>
        <v>0</v>
      </c>
      <c r="AM14" s="103">
        <f t="shared" si="3"/>
        <v>22483</v>
      </c>
      <c r="AN14" s="103">
        <f t="shared" si="3"/>
        <v>20283</v>
      </c>
      <c r="AO14" s="103">
        <f t="shared" si="3"/>
        <v>2200</v>
      </c>
      <c r="AP14" s="103">
        <f t="shared" si="3"/>
        <v>0</v>
      </c>
      <c r="AQ14" s="103">
        <f t="shared" si="3"/>
        <v>1437</v>
      </c>
      <c r="AR14" s="103">
        <f t="shared" si="3"/>
        <v>1437</v>
      </c>
      <c r="AS14" s="103">
        <f t="shared" si="3"/>
        <v>0</v>
      </c>
      <c r="AT14" s="103">
        <f t="shared" si="3"/>
        <v>0</v>
      </c>
      <c r="AU14" s="103">
        <f t="shared" si="3"/>
        <v>0</v>
      </c>
      <c r="AV14" s="103">
        <f t="shared" si="3"/>
        <v>1437</v>
      </c>
      <c r="AW14" s="103">
        <f t="shared" si="3"/>
        <v>1437</v>
      </c>
      <c r="AX14" s="103">
        <f t="shared" si="3"/>
        <v>0</v>
      </c>
      <c r="AY14" s="103">
        <f t="shared" si="3"/>
        <v>0</v>
      </c>
      <c r="AZ14" s="103">
        <f t="shared" si="3"/>
        <v>0</v>
      </c>
      <c r="BA14" s="192"/>
      <c r="BB14" s="53"/>
      <c r="BC14" s="52"/>
      <c r="BD14" s="52"/>
      <c r="BE14" s="51"/>
      <c r="BF14" s="51"/>
      <c r="BG14" s="51"/>
      <c r="BH14" s="525"/>
      <c r="BI14" s="59"/>
    </row>
    <row r="15" spans="1:62" s="104" customFormat="1" ht="25.5">
      <c r="A15" s="96" t="s">
        <v>20</v>
      </c>
      <c r="B15" s="105" t="s">
        <v>110</v>
      </c>
      <c r="C15" s="168" t="s">
        <v>150</v>
      </c>
      <c r="D15" s="168" t="s">
        <v>151</v>
      </c>
      <c r="E15" s="168" t="s">
        <v>152</v>
      </c>
      <c r="F15" s="168" t="s">
        <v>153</v>
      </c>
      <c r="G15" s="70">
        <f t="shared" ref="G15:G23" si="4">H15+I15+J15</f>
        <v>1000</v>
      </c>
      <c r="H15" s="71">
        <v>950</v>
      </c>
      <c r="I15" s="71">
        <v>50</v>
      </c>
      <c r="J15" s="71"/>
      <c r="K15" s="106">
        <v>1000</v>
      </c>
      <c r="L15" s="106">
        <v>950</v>
      </c>
      <c r="M15" s="106">
        <v>1000</v>
      </c>
      <c r="N15" s="106"/>
      <c r="O15" s="70">
        <f t="shared" ref="O15:O35" si="5">P15+Q15+R15</f>
        <v>0</v>
      </c>
      <c r="P15" s="106"/>
      <c r="Q15" s="106"/>
      <c r="R15" s="106"/>
      <c r="S15" s="70">
        <f t="shared" ref="S15:S31" si="6">T15+U15+V15</f>
        <v>0</v>
      </c>
      <c r="T15" s="106"/>
      <c r="U15" s="106"/>
      <c r="V15" s="106"/>
      <c r="W15" s="70">
        <f t="shared" ref="W15:W35" si="7">X15+Y15+Z15</f>
        <v>0</v>
      </c>
      <c r="X15" s="106"/>
      <c r="Y15" s="106"/>
      <c r="Z15" s="106"/>
      <c r="AA15" s="70">
        <f t="shared" ref="AA15:AA35" si="8">AB15+AC15+AD15</f>
        <v>0</v>
      </c>
      <c r="AB15" s="99"/>
      <c r="AC15" s="99"/>
      <c r="AD15" s="106"/>
      <c r="AE15" s="70">
        <f t="shared" ref="AE15:AE35" si="9">AF15+AG15+AH15</f>
        <v>0</v>
      </c>
      <c r="AF15" s="99">
        <f>P15</f>
        <v>0</v>
      </c>
      <c r="AG15" s="106"/>
      <c r="AH15" s="106"/>
      <c r="AI15" s="70">
        <f t="shared" ref="AI15:AI35" si="10">AJ15+AK15+AL15</f>
        <v>0</v>
      </c>
      <c r="AJ15" s="99">
        <f>T15</f>
        <v>0</v>
      </c>
      <c r="AK15" s="99">
        <f>U15</f>
        <v>0</v>
      </c>
      <c r="AL15" s="106"/>
      <c r="AM15" s="70">
        <f t="shared" ref="AM15:AM35" si="11">AN15+AO15+AP15</f>
        <v>800</v>
      </c>
      <c r="AN15" s="106">
        <v>800</v>
      </c>
      <c r="AO15" s="106"/>
      <c r="AP15" s="106"/>
      <c r="AQ15" s="70">
        <f>AR15+AS15+AT15+AU15</f>
        <v>150</v>
      </c>
      <c r="AR15" s="106">
        <f t="shared" ref="AR15:AR31" si="12">H15-AN15</f>
        <v>150</v>
      </c>
      <c r="AS15" s="106"/>
      <c r="AT15" s="106"/>
      <c r="AU15" s="106"/>
      <c r="AV15" s="70">
        <f>AW15+AX15+AY15+AZ15</f>
        <v>150</v>
      </c>
      <c r="AW15" s="106">
        <f t="shared" ref="AW15:AW31" si="13">AR15</f>
        <v>150</v>
      </c>
      <c r="AX15" s="106"/>
      <c r="AY15" s="106"/>
      <c r="AZ15" s="106"/>
      <c r="BA15" s="192"/>
      <c r="BB15" s="53"/>
      <c r="BC15" s="62"/>
      <c r="BD15" s="62"/>
      <c r="BE15" s="63"/>
      <c r="BF15" s="63"/>
      <c r="BG15" s="63"/>
      <c r="BH15" s="525"/>
      <c r="BI15" s="59" t="s">
        <v>900</v>
      </c>
      <c r="BJ15" s="319" t="s">
        <v>902</v>
      </c>
    </row>
    <row r="16" spans="1:62" s="104" customFormat="1" ht="22.5">
      <c r="A16" s="96" t="s">
        <v>21</v>
      </c>
      <c r="B16" s="105" t="s">
        <v>111</v>
      </c>
      <c r="C16" s="168" t="s">
        <v>154</v>
      </c>
      <c r="D16" s="168" t="s">
        <v>155</v>
      </c>
      <c r="E16" s="168" t="s">
        <v>152</v>
      </c>
      <c r="F16" s="168" t="s">
        <v>156</v>
      </c>
      <c r="G16" s="70">
        <f t="shared" si="4"/>
        <v>2999.8220000000001</v>
      </c>
      <c r="H16" s="71">
        <v>736</v>
      </c>
      <c r="I16" s="71">
        <v>2211.134</v>
      </c>
      <c r="J16" s="71">
        <v>52.688000000000002</v>
      </c>
      <c r="K16" s="106">
        <v>2950</v>
      </c>
      <c r="L16" s="106">
        <v>736</v>
      </c>
      <c r="M16" s="106">
        <v>2850</v>
      </c>
      <c r="N16" s="106">
        <v>1600</v>
      </c>
      <c r="O16" s="70">
        <f t="shared" si="5"/>
        <v>0</v>
      </c>
      <c r="P16" s="106"/>
      <c r="Q16" s="106"/>
      <c r="R16" s="106"/>
      <c r="S16" s="70">
        <f t="shared" si="6"/>
        <v>1400</v>
      </c>
      <c r="T16" s="106"/>
      <c r="U16" s="106">
        <v>1400</v>
      </c>
      <c r="V16" s="106"/>
      <c r="W16" s="70">
        <f t="shared" si="7"/>
        <v>0</v>
      </c>
      <c r="X16" s="106"/>
      <c r="Y16" s="106"/>
      <c r="Z16" s="106"/>
      <c r="AA16" s="70">
        <f t="shared" si="8"/>
        <v>0</v>
      </c>
      <c r="AB16" s="99"/>
      <c r="AC16" s="99"/>
      <c r="AD16" s="106"/>
      <c r="AE16" s="70">
        <f t="shared" si="9"/>
        <v>0</v>
      </c>
      <c r="AF16" s="99">
        <f t="shared" ref="AF16:AF35" si="14">P16</f>
        <v>0</v>
      </c>
      <c r="AG16" s="106"/>
      <c r="AH16" s="106"/>
      <c r="AI16" s="70">
        <f t="shared" si="10"/>
        <v>1400</v>
      </c>
      <c r="AJ16" s="99">
        <f t="shared" ref="AJ16:AJ31" si="15">T16</f>
        <v>0</v>
      </c>
      <c r="AK16" s="99">
        <f t="shared" ref="AK16:AK31" si="16">U16</f>
        <v>1400</v>
      </c>
      <c r="AL16" s="106"/>
      <c r="AM16" s="70">
        <f t="shared" si="11"/>
        <v>2136</v>
      </c>
      <c r="AN16" s="106">
        <v>736</v>
      </c>
      <c r="AO16" s="106">
        <v>1400</v>
      </c>
      <c r="AP16" s="106"/>
      <c r="AQ16" s="70">
        <f t="shared" ref="AQ16:AQ35" si="17">AR16+AS16+AT16+AU16</f>
        <v>0</v>
      </c>
      <c r="AR16" s="106">
        <f t="shared" si="12"/>
        <v>0</v>
      </c>
      <c r="AS16" s="106"/>
      <c r="AT16" s="106"/>
      <c r="AU16" s="106"/>
      <c r="AV16" s="70">
        <f t="shared" ref="AV16:AV37" si="18">AW16+AX16+AY16+AZ16</f>
        <v>0</v>
      </c>
      <c r="AW16" s="106">
        <f t="shared" si="13"/>
        <v>0</v>
      </c>
      <c r="AX16" s="106"/>
      <c r="AY16" s="106"/>
      <c r="AZ16" s="106"/>
      <c r="BA16" s="193" t="s">
        <v>195</v>
      </c>
      <c r="BB16" s="53"/>
      <c r="BC16" s="62"/>
      <c r="BD16" s="62"/>
      <c r="BE16" s="63"/>
      <c r="BF16" s="63"/>
      <c r="BG16" s="63"/>
      <c r="BH16" s="525"/>
      <c r="BI16" s="319"/>
      <c r="BJ16" s="319" t="s">
        <v>904</v>
      </c>
    </row>
    <row r="17" spans="1:62" s="104" customFormat="1" ht="56.25">
      <c r="A17" s="96" t="s">
        <v>75</v>
      </c>
      <c r="B17" s="105" t="s">
        <v>112</v>
      </c>
      <c r="C17" s="168" t="s">
        <v>157</v>
      </c>
      <c r="D17" s="168" t="s">
        <v>158</v>
      </c>
      <c r="E17" s="168" t="s">
        <v>152</v>
      </c>
      <c r="F17" s="168" t="s">
        <v>159</v>
      </c>
      <c r="G17" s="70">
        <f t="shared" si="4"/>
        <v>950</v>
      </c>
      <c r="H17" s="106">
        <v>900</v>
      </c>
      <c r="I17" s="71">
        <v>50</v>
      </c>
      <c r="J17" s="74"/>
      <c r="K17" s="106">
        <v>950</v>
      </c>
      <c r="L17" s="106">
        <v>900</v>
      </c>
      <c r="M17" s="106">
        <v>855</v>
      </c>
      <c r="N17" s="106"/>
      <c r="O17" s="70">
        <f t="shared" si="5"/>
        <v>96.797000000000025</v>
      </c>
      <c r="P17" s="106">
        <v>96.797000000000025</v>
      </c>
      <c r="Q17" s="106"/>
      <c r="R17" s="106"/>
      <c r="S17" s="70">
        <f t="shared" si="6"/>
        <v>0</v>
      </c>
      <c r="T17" s="106"/>
      <c r="U17" s="106"/>
      <c r="V17" s="106"/>
      <c r="W17" s="70">
        <f t="shared" si="7"/>
        <v>94.796999999999997</v>
      </c>
      <c r="X17" s="106">
        <v>94.796999999999997</v>
      </c>
      <c r="Y17" s="106"/>
      <c r="Z17" s="106"/>
      <c r="AA17" s="70">
        <f t="shared" si="8"/>
        <v>0</v>
      </c>
      <c r="AB17" s="99"/>
      <c r="AC17" s="99"/>
      <c r="AD17" s="106"/>
      <c r="AE17" s="70">
        <f t="shared" si="9"/>
        <v>96.797000000000025</v>
      </c>
      <c r="AF17" s="99">
        <f t="shared" si="14"/>
        <v>96.797000000000025</v>
      </c>
      <c r="AG17" s="106"/>
      <c r="AH17" s="106"/>
      <c r="AI17" s="70">
        <f t="shared" si="10"/>
        <v>0</v>
      </c>
      <c r="AJ17" s="99">
        <f t="shared" si="15"/>
        <v>0</v>
      </c>
      <c r="AK17" s="99">
        <f t="shared" si="16"/>
        <v>0</v>
      </c>
      <c r="AL17" s="106"/>
      <c r="AM17" s="70">
        <f t="shared" si="11"/>
        <v>850</v>
      </c>
      <c r="AN17" s="106">
        <v>850</v>
      </c>
      <c r="AO17" s="106"/>
      <c r="AP17" s="106"/>
      <c r="AQ17" s="70">
        <f t="shared" si="17"/>
        <v>50</v>
      </c>
      <c r="AR17" s="106">
        <f t="shared" si="12"/>
        <v>50</v>
      </c>
      <c r="AS17" s="106"/>
      <c r="AT17" s="106"/>
      <c r="AU17" s="106"/>
      <c r="AV17" s="70">
        <f t="shared" si="18"/>
        <v>50</v>
      </c>
      <c r="AW17" s="106">
        <f t="shared" si="13"/>
        <v>50</v>
      </c>
      <c r="AX17" s="106"/>
      <c r="AY17" s="106"/>
      <c r="AZ17" s="106"/>
      <c r="BA17" s="192"/>
      <c r="BB17" s="53"/>
      <c r="BC17" s="62"/>
      <c r="BD17" s="62"/>
      <c r="BE17" s="63"/>
      <c r="BF17" s="63"/>
      <c r="BG17" s="63"/>
      <c r="BH17" s="525"/>
      <c r="BI17" s="319" t="s">
        <v>908</v>
      </c>
      <c r="BJ17" s="319" t="s">
        <v>907</v>
      </c>
    </row>
    <row r="18" spans="1:62" s="104" customFormat="1" ht="25.5">
      <c r="A18" s="96" t="s">
        <v>101</v>
      </c>
      <c r="B18" s="105" t="s">
        <v>113</v>
      </c>
      <c r="C18" s="168" t="s">
        <v>160</v>
      </c>
      <c r="D18" s="168" t="s">
        <v>161</v>
      </c>
      <c r="E18" s="168" t="s">
        <v>152</v>
      </c>
      <c r="F18" s="168" t="s">
        <v>162</v>
      </c>
      <c r="G18" s="70">
        <f t="shared" si="4"/>
        <v>1800</v>
      </c>
      <c r="H18" s="106">
        <v>1736</v>
      </c>
      <c r="I18" s="71">
        <v>64</v>
      </c>
      <c r="J18" s="71"/>
      <c r="K18" s="106">
        <v>1800</v>
      </c>
      <c r="L18" s="106">
        <v>1736</v>
      </c>
      <c r="M18" s="106">
        <v>126</v>
      </c>
      <c r="N18" s="106"/>
      <c r="O18" s="70">
        <f t="shared" si="5"/>
        <v>142.03400000000011</v>
      </c>
      <c r="P18" s="106">
        <v>142.03400000000011</v>
      </c>
      <c r="Q18" s="106"/>
      <c r="R18" s="106"/>
      <c r="S18" s="70">
        <f t="shared" si="6"/>
        <v>0</v>
      </c>
      <c r="T18" s="106"/>
      <c r="U18" s="106"/>
      <c r="V18" s="106"/>
      <c r="W18" s="70">
        <f t="shared" si="7"/>
        <v>142.03399999999999</v>
      </c>
      <c r="X18" s="106">
        <v>142.03399999999999</v>
      </c>
      <c r="Y18" s="106"/>
      <c r="Z18" s="106"/>
      <c r="AA18" s="70">
        <f t="shared" si="8"/>
        <v>0</v>
      </c>
      <c r="AB18" s="99"/>
      <c r="AC18" s="99"/>
      <c r="AD18" s="106"/>
      <c r="AE18" s="70">
        <f t="shared" si="9"/>
        <v>142.03400000000011</v>
      </c>
      <c r="AF18" s="99">
        <f t="shared" si="14"/>
        <v>142.03400000000011</v>
      </c>
      <c r="AG18" s="106"/>
      <c r="AH18" s="106"/>
      <c r="AI18" s="70">
        <f t="shared" si="10"/>
        <v>0</v>
      </c>
      <c r="AJ18" s="99">
        <f t="shared" si="15"/>
        <v>0</v>
      </c>
      <c r="AK18" s="99">
        <f t="shared" si="16"/>
        <v>0</v>
      </c>
      <c r="AL18" s="106"/>
      <c r="AM18" s="70">
        <f t="shared" si="11"/>
        <v>1650</v>
      </c>
      <c r="AN18" s="106">
        <v>1650</v>
      </c>
      <c r="AO18" s="106"/>
      <c r="AP18" s="106"/>
      <c r="AQ18" s="70">
        <f t="shared" si="17"/>
        <v>86</v>
      </c>
      <c r="AR18" s="106">
        <f t="shared" si="12"/>
        <v>86</v>
      </c>
      <c r="AS18" s="106"/>
      <c r="AT18" s="106"/>
      <c r="AU18" s="106"/>
      <c r="AV18" s="70">
        <f t="shared" si="18"/>
        <v>86</v>
      </c>
      <c r="AW18" s="106">
        <f t="shared" si="13"/>
        <v>86</v>
      </c>
      <c r="AX18" s="106"/>
      <c r="AY18" s="106"/>
      <c r="AZ18" s="106"/>
      <c r="BA18" s="192"/>
      <c r="BB18" s="53"/>
      <c r="BC18" s="62"/>
      <c r="BD18" s="62"/>
      <c r="BE18" s="63"/>
      <c r="BF18" s="63"/>
      <c r="BG18" s="63"/>
      <c r="BH18" s="525"/>
      <c r="BI18" s="319" t="s">
        <v>909</v>
      </c>
      <c r="BJ18" s="319" t="s">
        <v>905</v>
      </c>
    </row>
    <row r="19" spans="1:62" s="104" customFormat="1" ht="25.5">
      <c r="A19" s="96" t="s">
        <v>102</v>
      </c>
      <c r="B19" s="105" t="s">
        <v>114</v>
      </c>
      <c r="C19" s="168" t="s">
        <v>163</v>
      </c>
      <c r="D19" s="168" t="s">
        <v>161</v>
      </c>
      <c r="E19" s="168" t="s">
        <v>152</v>
      </c>
      <c r="F19" s="168" t="s">
        <v>164</v>
      </c>
      <c r="G19" s="70">
        <f t="shared" si="4"/>
        <v>1786</v>
      </c>
      <c r="H19" s="106">
        <v>1736</v>
      </c>
      <c r="I19" s="71">
        <v>50</v>
      </c>
      <c r="J19" s="71"/>
      <c r="K19" s="106">
        <v>1786</v>
      </c>
      <c r="L19" s="106">
        <v>1736</v>
      </c>
      <c r="M19" s="106">
        <v>125.02000000000001</v>
      </c>
      <c r="N19" s="106"/>
      <c r="O19" s="70">
        <f t="shared" si="5"/>
        <v>1431.4059999999999</v>
      </c>
      <c r="P19" s="106">
        <v>1431.4059999999999</v>
      </c>
      <c r="Q19" s="106"/>
      <c r="R19" s="106"/>
      <c r="S19" s="70">
        <f t="shared" si="6"/>
        <v>0</v>
      </c>
      <c r="T19" s="106"/>
      <c r="U19" s="106"/>
      <c r="V19" s="106"/>
      <c r="W19" s="70">
        <f t="shared" si="7"/>
        <v>1428.1189999999999</v>
      </c>
      <c r="X19" s="106">
        <v>1428.1189999999999</v>
      </c>
      <c r="Y19" s="106"/>
      <c r="Z19" s="106"/>
      <c r="AA19" s="70">
        <f t="shared" si="8"/>
        <v>0</v>
      </c>
      <c r="AB19" s="99"/>
      <c r="AC19" s="99"/>
      <c r="AD19" s="106"/>
      <c r="AE19" s="70">
        <f t="shared" si="9"/>
        <v>1431.4059999999999</v>
      </c>
      <c r="AF19" s="99">
        <f t="shared" si="14"/>
        <v>1431.4059999999999</v>
      </c>
      <c r="AG19" s="106"/>
      <c r="AH19" s="106"/>
      <c r="AI19" s="70">
        <f t="shared" si="10"/>
        <v>0</v>
      </c>
      <c r="AJ19" s="99">
        <f t="shared" si="15"/>
        <v>0</v>
      </c>
      <c r="AK19" s="99">
        <f t="shared" si="16"/>
        <v>0</v>
      </c>
      <c r="AL19" s="106"/>
      <c r="AM19" s="70">
        <f t="shared" si="11"/>
        <v>1600</v>
      </c>
      <c r="AN19" s="106">
        <v>1600</v>
      </c>
      <c r="AO19" s="106"/>
      <c r="AP19" s="106"/>
      <c r="AQ19" s="70">
        <f t="shared" si="17"/>
        <v>136</v>
      </c>
      <c r="AR19" s="106">
        <f t="shared" si="12"/>
        <v>136</v>
      </c>
      <c r="AS19" s="106"/>
      <c r="AT19" s="106"/>
      <c r="AU19" s="106"/>
      <c r="AV19" s="70">
        <f t="shared" si="18"/>
        <v>136</v>
      </c>
      <c r="AW19" s="106">
        <f t="shared" si="13"/>
        <v>136</v>
      </c>
      <c r="AX19" s="106"/>
      <c r="AY19" s="106"/>
      <c r="AZ19" s="106"/>
      <c r="BA19" s="192"/>
      <c r="BB19" s="53"/>
      <c r="BC19" s="62"/>
      <c r="BD19" s="62"/>
      <c r="BE19" s="63"/>
      <c r="BF19" s="63"/>
      <c r="BG19" s="63"/>
      <c r="BH19" s="525"/>
      <c r="BI19" s="319" t="s">
        <v>910</v>
      </c>
      <c r="BJ19" s="319" t="s">
        <v>905</v>
      </c>
    </row>
    <row r="20" spans="1:62" s="104" customFormat="1" ht="25.5">
      <c r="A20" s="96" t="s">
        <v>103</v>
      </c>
      <c r="B20" s="105" t="s">
        <v>115</v>
      </c>
      <c r="C20" s="168" t="s">
        <v>165</v>
      </c>
      <c r="D20" s="168" t="s">
        <v>166</v>
      </c>
      <c r="E20" s="168" t="s">
        <v>152</v>
      </c>
      <c r="F20" s="168" t="s">
        <v>167</v>
      </c>
      <c r="G20" s="70">
        <f t="shared" si="4"/>
        <v>636.36400000000003</v>
      </c>
      <c r="H20" s="71">
        <v>536</v>
      </c>
      <c r="I20" s="71"/>
      <c r="J20" s="71">
        <v>100.364</v>
      </c>
      <c r="K20" s="106">
        <v>536</v>
      </c>
      <c r="L20" s="106">
        <v>536</v>
      </c>
      <c r="M20" s="106">
        <v>255</v>
      </c>
      <c r="N20" s="106"/>
      <c r="O20" s="70">
        <f t="shared" si="5"/>
        <v>0</v>
      </c>
      <c r="P20" s="106"/>
      <c r="Q20" s="106"/>
      <c r="R20" s="106"/>
      <c r="S20" s="70">
        <f t="shared" si="6"/>
        <v>0</v>
      </c>
      <c r="T20" s="106"/>
      <c r="U20" s="106"/>
      <c r="V20" s="106"/>
      <c r="W20" s="70">
        <f t="shared" si="7"/>
        <v>0</v>
      </c>
      <c r="X20" s="106"/>
      <c r="Y20" s="106"/>
      <c r="Z20" s="106"/>
      <c r="AA20" s="70">
        <f t="shared" si="8"/>
        <v>0</v>
      </c>
      <c r="AB20" s="99"/>
      <c r="AC20" s="99"/>
      <c r="AD20" s="106"/>
      <c r="AE20" s="70">
        <f t="shared" si="9"/>
        <v>0</v>
      </c>
      <c r="AF20" s="99">
        <f t="shared" si="14"/>
        <v>0</v>
      </c>
      <c r="AG20" s="106"/>
      <c r="AH20" s="106"/>
      <c r="AI20" s="70">
        <f t="shared" si="10"/>
        <v>0</v>
      </c>
      <c r="AJ20" s="99">
        <f t="shared" si="15"/>
        <v>0</v>
      </c>
      <c r="AK20" s="99">
        <f t="shared" si="16"/>
        <v>0</v>
      </c>
      <c r="AL20" s="106"/>
      <c r="AM20" s="70">
        <f t="shared" si="11"/>
        <v>496</v>
      </c>
      <c r="AN20" s="106">
        <v>496</v>
      </c>
      <c r="AO20" s="106"/>
      <c r="AP20" s="106"/>
      <c r="AQ20" s="70">
        <f t="shared" si="17"/>
        <v>40</v>
      </c>
      <c r="AR20" s="106">
        <f t="shared" si="12"/>
        <v>40</v>
      </c>
      <c r="AS20" s="106"/>
      <c r="AT20" s="106"/>
      <c r="AU20" s="106"/>
      <c r="AV20" s="70">
        <f t="shared" si="18"/>
        <v>40</v>
      </c>
      <c r="AW20" s="106">
        <f t="shared" si="13"/>
        <v>40</v>
      </c>
      <c r="AX20" s="106"/>
      <c r="AY20" s="106"/>
      <c r="AZ20" s="106"/>
      <c r="BA20" s="192"/>
      <c r="BB20" s="53"/>
      <c r="BC20" s="62"/>
      <c r="BD20" s="62"/>
      <c r="BE20" s="63"/>
      <c r="BF20" s="63"/>
      <c r="BG20" s="63"/>
      <c r="BH20" s="525"/>
      <c r="BI20" s="319" t="s">
        <v>911</v>
      </c>
      <c r="BJ20" s="319" t="s">
        <v>926</v>
      </c>
    </row>
    <row r="21" spans="1:62" s="104" customFormat="1" ht="25.5">
      <c r="A21" s="96" t="s">
        <v>104</v>
      </c>
      <c r="B21" s="105" t="s">
        <v>116</v>
      </c>
      <c r="C21" s="168" t="s">
        <v>168</v>
      </c>
      <c r="D21" s="168" t="s">
        <v>161</v>
      </c>
      <c r="E21" s="168" t="s">
        <v>152</v>
      </c>
      <c r="F21" s="168" t="s">
        <v>169</v>
      </c>
      <c r="G21" s="70">
        <f t="shared" si="4"/>
        <v>1800</v>
      </c>
      <c r="H21" s="106">
        <v>1736</v>
      </c>
      <c r="I21" s="71">
        <v>64</v>
      </c>
      <c r="J21" s="71"/>
      <c r="K21" s="106">
        <v>1736</v>
      </c>
      <c r="L21" s="106">
        <v>1736</v>
      </c>
      <c r="M21" s="106">
        <v>126.00000000000001</v>
      </c>
      <c r="N21" s="106"/>
      <c r="O21" s="70">
        <f t="shared" si="5"/>
        <v>297.25099999999998</v>
      </c>
      <c r="P21" s="106">
        <v>297.25099999999998</v>
      </c>
      <c r="Q21" s="106"/>
      <c r="R21" s="106"/>
      <c r="S21" s="70">
        <f t="shared" si="6"/>
        <v>0</v>
      </c>
      <c r="T21" s="106"/>
      <c r="U21" s="106"/>
      <c r="V21" s="106"/>
      <c r="W21" s="70">
        <f t="shared" si="7"/>
        <v>294.29999999999995</v>
      </c>
      <c r="X21" s="106">
        <v>294.29999999999995</v>
      </c>
      <c r="Y21" s="106"/>
      <c r="Z21" s="106"/>
      <c r="AA21" s="70">
        <f t="shared" si="8"/>
        <v>0</v>
      </c>
      <c r="AB21" s="99"/>
      <c r="AC21" s="99"/>
      <c r="AD21" s="106"/>
      <c r="AE21" s="70">
        <f t="shared" si="9"/>
        <v>297.25099999999998</v>
      </c>
      <c r="AF21" s="99">
        <f t="shared" si="14"/>
        <v>297.25099999999998</v>
      </c>
      <c r="AG21" s="106"/>
      <c r="AH21" s="106"/>
      <c r="AI21" s="70">
        <f t="shared" si="10"/>
        <v>0</v>
      </c>
      <c r="AJ21" s="99">
        <f t="shared" si="15"/>
        <v>0</v>
      </c>
      <c r="AK21" s="99">
        <f t="shared" si="16"/>
        <v>0</v>
      </c>
      <c r="AL21" s="106"/>
      <c r="AM21" s="70">
        <f t="shared" si="11"/>
        <v>1650</v>
      </c>
      <c r="AN21" s="106">
        <v>1650</v>
      </c>
      <c r="AO21" s="106"/>
      <c r="AP21" s="106"/>
      <c r="AQ21" s="70">
        <f t="shared" si="17"/>
        <v>86</v>
      </c>
      <c r="AR21" s="106">
        <f t="shared" si="12"/>
        <v>86</v>
      </c>
      <c r="AS21" s="106"/>
      <c r="AT21" s="106"/>
      <c r="AU21" s="106"/>
      <c r="AV21" s="70">
        <f t="shared" si="18"/>
        <v>86</v>
      </c>
      <c r="AW21" s="106">
        <f t="shared" si="13"/>
        <v>86</v>
      </c>
      <c r="AX21" s="106"/>
      <c r="AY21" s="106"/>
      <c r="AZ21" s="106"/>
      <c r="BA21" s="192"/>
      <c r="BB21" s="53"/>
      <c r="BC21" s="62"/>
      <c r="BD21" s="62"/>
      <c r="BE21" s="63"/>
      <c r="BF21" s="63"/>
      <c r="BG21" s="63"/>
      <c r="BH21" s="525"/>
      <c r="BI21" s="319" t="s">
        <v>912</v>
      </c>
      <c r="BJ21" s="319" t="s">
        <v>905</v>
      </c>
    </row>
    <row r="22" spans="1:62" s="104" customFormat="1" ht="25.5">
      <c r="A22" s="96" t="s">
        <v>105</v>
      </c>
      <c r="B22" s="105" t="s">
        <v>117</v>
      </c>
      <c r="C22" s="168" t="s">
        <v>170</v>
      </c>
      <c r="D22" s="168" t="s">
        <v>161</v>
      </c>
      <c r="E22" s="168" t="s">
        <v>152</v>
      </c>
      <c r="F22" s="168" t="s">
        <v>171</v>
      </c>
      <c r="G22" s="70">
        <f t="shared" si="4"/>
        <v>934</v>
      </c>
      <c r="H22" s="106">
        <v>876</v>
      </c>
      <c r="I22" s="71">
        <v>11.26</v>
      </c>
      <c r="J22" s="71">
        <v>46.74</v>
      </c>
      <c r="K22" s="106">
        <v>876</v>
      </c>
      <c r="L22" s="106">
        <v>876</v>
      </c>
      <c r="M22" s="106">
        <v>280</v>
      </c>
      <c r="N22" s="106"/>
      <c r="O22" s="70">
        <f t="shared" si="5"/>
        <v>820</v>
      </c>
      <c r="P22" s="106">
        <v>820</v>
      </c>
      <c r="Q22" s="106"/>
      <c r="R22" s="106"/>
      <c r="S22" s="70">
        <f t="shared" si="6"/>
        <v>0</v>
      </c>
      <c r="T22" s="106"/>
      <c r="U22" s="106"/>
      <c r="V22" s="106"/>
      <c r="W22" s="70">
        <f t="shared" si="7"/>
        <v>0</v>
      </c>
      <c r="X22" s="106"/>
      <c r="Y22" s="106"/>
      <c r="Z22" s="106"/>
      <c r="AA22" s="70">
        <f t="shared" si="8"/>
        <v>0</v>
      </c>
      <c r="AB22" s="99"/>
      <c r="AC22" s="99"/>
      <c r="AD22" s="106"/>
      <c r="AE22" s="70">
        <f t="shared" si="9"/>
        <v>820</v>
      </c>
      <c r="AF22" s="99">
        <f t="shared" si="14"/>
        <v>820</v>
      </c>
      <c r="AG22" s="106"/>
      <c r="AH22" s="106"/>
      <c r="AI22" s="70">
        <f t="shared" si="10"/>
        <v>0</v>
      </c>
      <c r="AJ22" s="99">
        <f t="shared" si="15"/>
        <v>0</v>
      </c>
      <c r="AK22" s="99">
        <f t="shared" si="16"/>
        <v>0</v>
      </c>
      <c r="AL22" s="106"/>
      <c r="AM22" s="70">
        <f t="shared" si="11"/>
        <v>820</v>
      </c>
      <c r="AN22" s="106">
        <v>820</v>
      </c>
      <c r="AO22" s="106"/>
      <c r="AP22" s="106"/>
      <c r="AQ22" s="70">
        <f t="shared" si="17"/>
        <v>56</v>
      </c>
      <c r="AR22" s="106">
        <f t="shared" si="12"/>
        <v>56</v>
      </c>
      <c r="AS22" s="106"/>
      <c r="AT22" s="106"/>
      <c r="AU22" s="106"/>
      <c r="AV22" s="70">
        <f t="shared" si="18"/>
        <v>56</v>
      </c>
      <c r="AW22" s="106">
        <f t="shared" si="13"/>
        <v>56</v>
      </c>
      <c r="AX22" s="106"/>
      <c r="AY22" s="106"/>
      <c r="AZ22" s="106"/>
      <c r="BA22" s="192"/>
      <c r="BB22" s="53"/>
      <c r="BC22" s="62"/>
      <c r="BD22" s="62"/>
      <c r="BE22" s="63"/>
      <c r="BF22" s="63"/>
      <c r="BG22" s="63"/>
      <c r="BH22" s="525"/>
      <c r="BI22" s="319" t="s">
        <v>913</v>
      </c>
      <c r="BJ22" s="319" t="s">
        <v>905</v>
      </c>
    </row>
    <row r="23" spans="1:62" s="104" customFormat="1" ht="33.75">
      <c r="A23" s="96" t="s">
        <v>127</v>
      </c>
      <c r="B23" s="105" t="s">
        <v>118</v>
      </c>
      <c r="C23" s="168" t="s">
        <v>172</v>
      </c>
      <c r="D23" s="168" t="s">
        <v>173</v>
      </c>
      <c r="E23" s="168" t="s">
        <v>152</v>
      </c>
      <c r="F23" s="168" t="s">
        <v>174</v>
      </c>
      <c r="G23" s="70">
        <f t="shared" si="4"/>
        <v>1844</v>
      </c>
      <c r="H23" s="106">
        <v>1736</v>
      </c>
      <c r="I23" s="71">
        <v>108</v>
      </c>
      <c r="J23" s="71"/>
      <c r="K23" s="106">
        <v>1736</v>
      </c>
      <c r="L23" s="106">
        <v>1736</v>
      </c>
      <c r="M23" s="106">
        <v>553</v>
      </c>
      <c r="N23" s="106"/>
      <c r="O23" s="70">
        <f t="shared" si="5"/>
        <v>1600</v>
      </c>
      <c r="P23" s="106">
        <v>1600</v>
      </c>
      <c r="Q23" s="106"/>
      <c r="R23" s="106"/>
      <c r="S23" s="70">
        <f t="shared" si="6"/>
        <v>0</v>
      </c>
      <c r="T23" s="106"/>
      <c r="U23" s="106"/>
      <c r="V23" s="106"/>
      <c r="W23" s="70">
        <f t="shared" si="7"/>
        <v>1145.0070000000001</v>
      </c>
      <c r="X23" s="106">
        <v>1145.0070000000001</v>
      </c>
      <c r="Y23" s="106"/>
      <c r="Z23" s="106"/>
      <c r="AA23" s="70">
        <f t="shared" si="8"/>
        <v>0</v>
      </c>
      <c r="AB23" s="99"/>
      <c r="AC23" s="99"/>
      <c r="AD23" s="106"/>
      <c r="AE23" s="70">
        <f t="shared" si="9"/>
        <v>1600</v>
      </c>
      <c r="AF23" s="99">
        <f t="shared" si="14"/>
        <v>1600</v>
      </c>
      <c r="AG23" s="106"/>
      <c r="AH23" s="106"/>
      <c r="AI23" s="70">
        <f t="shared" si="10"/>
        <v>0</v>
      </c>
      <c r="AJ23" s="99">
        <f t="shared" si="15"/>
        <v>0</v>
      </c>
      <c r="AK23" s="99">
        <f t="shared" si="16"/>
        <v>0</v>
      </c>
      <c r="AL23" s="106"/>
      <c r="AM23" s="70">
        <f t="shared" si="11"/>
        <v>1600</v>
      </c>
      <c r="AN23" s="106">
        <v>1600</v>
      </c>
      <c r="AO23" s="106"/>
      <c r="AP23" s="106"/>
      <c r="AQ23" s="70">
        <f t="shared" si="17"/>
        <v>136</v>
      </c>
      <c r="AR23" s="106">
        <f t="shared" si="12"/>
        <v>136</v>
      </c>
      <c r="AS23" s="106"/>
      <c r="AT23" s="106"/>
      <c r="AU23" s="106"/>
      <c r="AV23" s="70">
        <f t="shared" si="18"/>
        <v>136</v>
      </c>
      <c r="AW23" s="106">
        <f t="shared" si="13"/>
        <v>136</v>
      </c>
      <c r="AX23" s="106"/>
      <c r="AY23" s="106"/>
      <c r="AZ23" s="106"/>
      <c r="BA23" s="192"/>
      <c r="BB23" s="53"/>
      <c r="BC23" s="62"/>
      <c r="BD23" s="62"/>
      <c r="BE23" s="63"/>
      <c r="BF23" s="63"/>
      <c r="BG23" s="63"/>
      <c r="BH23" s="525"/>
      <c r="BI23" s="319" t="s">
        <v>914</v>
      </c>
      <c r="BJ23" s="319" t="s">
        <v>905</v>
      </c>
    </row>
    <row r="24" spans="1:62" s="104" customFormat="1" ht="25.5">
      <c r="A24" s="96" t="s">
        <v>128</v>
      </c>
      <c r="B24" s="105" t="s">
        <v>119</v>
      </c>
      <c r="C24" s="168" t="s">
        <v>157</v>
      </c>
      <c r="D24" s="168" t="s">
        <v>175</v>
      </c>
      <c r="E24" s="168" t="s">
        <v>152</v>
      </c>
      <c r="F24" s="168" t="s">
        <v>176</v>
      </c>
      <c r="G24" s="70">
        <f>H24+I24+J24</f>
        <v>926</v>
      </c>
      <c r="H24" s="106">
        <v>836</v>
      </c>
      <c r="I24" s="71">
        <v>90</v>
      </c>
      <c r="J24" s="71"/>
      <c r="K24" s="106">
        <v>926</v>
      </c>
      <c r="L24" s="106">
        <v>836</v>
      </c>
      <c r="M24" s="106">
        <v>648</v>
      </c>
      <c r="N24" s="106"/>
      <c r="O24" s="70">
        <f t="shared" si="5"/>
        <v>0</v>
      </c>
      <c r="P24" s="106"/>
      <c r="Q24" s="106"/>
      <c r="R24" s="106"/>
      <c r="S24" s="70">
        <f t="shared" si="6"/>
        <v>0</v>
      </c>
      <c r="T24" s="106"/>
      <c r="U24" s="106"/>
      <c r="V24" s="106"/>
      <c r="W24" s="70">
        <f t="shared" si="7"/>
        <v>0</v>
      </c>
      <c r="X24" s="106"/>
      <c r="Y24" s="106"/>
      <c r="Z24" s="106"/>
      <c r="AA24" s="70">
        <f t="shared" si="8"/>
        <v>0</v>
      </c>
      <c r="AB24" s="99"/>
      <c r="AC24" s="99"/>
      <c r="AD24" s="106"/>
      <c r="AE24" s="70">
        <f t="shared" si="9"/>
        <v>0</v>
      </c>
      <c r="AF24" s="99">
        <f t="shared" si="14"/>
        <v>0</v>
      </c>
      <c r="AG24" s="106"/>
      <c r="AH24" s="106"/>
      <c r="AI24" s="70">
        <f t="shared" si="10"/>
        <v>0</v>
      </c>
      <c r="AJ24" s="99">
        <f t="shared" si="15"/>
        <v>0</v>
      </c>
      <c r="AK24" s="99">
        <f t="shared" si="16"/>
        <v>0</v>
      </c>
      <c r="AL24" s="106"/>
      <c r="AM24" s="70">
        <f t="shared" si="11"/>
        <v>800</v>
      </c>
      <c r="AN24" s="106">
        <v>800</v>
      </c>
      <c r="AO24" s="106"/>
      <c r="AP24" s="106"/>
      <c r="AQ24" s="70">
        <f t="shared" si="17"/>
        <v>36</v>
      </c>
      <c r="AR24" s="106">
        <f t="shared" si="12"/>
        <v>36</v>
      </c>
      <c r="AS24" s="106"/>
      <c r="AT24" s="106"/>
      <c r="AU24" s="106"/>
      <c r="AV24" s="70">
        <f t="shared" si="18"/>
        <v>36</v>
      </c>
      <c r="AW24" s="106">
        <f t="shared" si="13"/>
        <v>36</v>
      </c>
      <c r="AX24" s="106"/>
      <c r="AY24" s="106"/>
      <c r="AZ24" s="106"/>
      <c r="BA24" s="192"/>
      <c r="BB24" s="53"/>
      <c r="BC24" s="62"/>
      <c r="BD24" s="62"/>
      <c r="BE24" s="63"/>
      <c r="BF24" s="63"/>
      <c r="BG24" s="63"/>
      <c r="BH24" s="525"/>
      <c r="BI24" s="319" t="s">
        <v>908</v>
      </c>
      <c r="BJ24" s="593" t="s">
        <v>903</v>
      </c>
    </row>
    <row r="25" spans="1:62" s="104" customFormat="1" ht="25.5">
      <c r="A25" s="96" t="s">
        <v>129</v>
      </c>
      <c r="B25" s="105" t="s">
        <v>120</v>
      </c>
      <c r="C25" s="168" t="s">
        <v>154</v>
      </c>
      <c r="D25" s="168" t="s">
        <v>177</v>
      </c>
      <c r="E25" s="168" t="s">
        <v>152</v>
      </c>
      <c r="F25" s="168" t="s">
        <v>178</v>
      </c>
      <c r="G25" s="70">
        <f t="shared" ref="G25:G31" si="19">H25+I25+J25</f>
        <v>2500</v>
      </c>
      <c r="H25" s="106">
        <v>1000</v>
      </c>
      <c r="I25" s="71">
        <v>1500</v>
      </c>
      <c r="J25" s="74"/>
      <c r="K25" s="106">
        <v>2500</v>
      </c>
      <c r="L25" s="106">
        <v>1000</v>
      </c>
      <c r="M25" s="106">
        <v>1700</v>
      </c>
      <c r="N25" s="106">
        <v>1100</v>
      </c>
      <c r="O25" s="70">
        <f t="shared" si="5"/>
        <v>0</v>
      </c>
      <c r="P25" s="106"/>
      <c r="Q25" s="106"/>
      <c r="R25" s="106"/>
      <c r="S25" s="70">
        <f t="shared" si="6"/>
        <v>800</v>
      </c>
      <c r="T25" s="106"/>
      <c r="U25" s="106">
        <v>800</v>
      </c>
      <c r="V25" s="106"/>
      <c r="W25" s="70">
        <f t="shared" si="7"/>
        <v>0</v>
      </c>
      <c r="X25" s="106"/>
      <c r="Y25" s="106"/>
      <c r="Z25" s="106"/>
      <c r="AA25" s="70">
        <f t="shared" si="8"/>
        <v>0</v>
      </c>
      <c r="AB25" s="99"/>
      <c r="AC25" s="99"/>
      <c r="AD25" s="106"/>
      <c r="AE25" s="70">
        <f t="shared" si="9"/>
        <v>0</v>
      </c>
      <c r="AF25" s="99">
        <f t="shared" si="14"/>
        <v>0</v>
      </c>
      <c r="AG25" s="106"/>
      <c r="AH25" s="106"/>
      <c r="AI25" s="70">
        <f t="shared" si="10"/>
        <v>800</v>
      </c>
      <c r="AJ25" s="99">
        <f t="shared" si="15"/>
        <v>0</v>
      </c>
      <c r="AK25" s="99">
        <f t="shared" si="16"/>
        <v>800</v>
      </c>
      <c r="AL25" s="106"/>
      <c r="AM25" s="70">
        <f t="shared" si="11"/>
        <v>1800</v>
      </c>
      <c r="AN25" s="106">
        <v>1000</v>
      </c>
      <c r="AO25" s="106">
        <v>800</v>
      </c>
      <c r="AP25" s="106"/>
      <c r="AQ25" s="70">
        <f t="shared" si="17"/>
        <v>0</v>
      </c>
      <c r="AR25" s="106">
        <f t="shared" si="12"/>
        <v>0</v>
      </c>
      <c r="AS25" s="106"/>
      <c r="AT25" s="106"/>
      <c r="AU25" s="106"/>
      <c r="AV25" s="70">
        <f t="shared" si="18"/>
        <v>0</v>
      </c>
      <c r="AW25" s="106">
        <f t="shared" si="13"/>
        <v>0</v>
      </c>
      <c r="AX25" s="106"/>
      <c r="AY25" s="106"/>
      <c r="AZ25" s="106"/>
      <c r="BA25" s="193" t="s">
        <v>195</v>
      </c>
      <c r="BB25" s="53"/>
      <c r="BC25" s="62"/>
      <c r="BD25" s="62"/>
      <c r="BE25" s="63"/>
      <c r="BF25" s="63"/>
      <c r="BG25" s="63"/>
      <c r="BH25" s="525"/>
      <c r="BI25" s="319"/>
      <c r="BJ25" s="593" t="s">
        <v>903</v>
      </c>
    </row>
    <row r="26" spans="1:62" s="104" customFormat="1" ht="25.5">
      <c r="A26" s="96" t="s">
        <v>130</v>
      </c>
      <c r="B26" s="105" t="s">
        <v>121</v>
      </c>
      <c r="C26" s="168" t="s">
        <v>179</v>
      </c>
      <c r="D26" s="168" t="s">
        <v>180</v>
      </c>
      <c r="E26" s="168" t="s">
        <v>152</v>
      </c>
      <c r="F26" s="168" t="s">
        <v>181</v>
      </c>
      <c r="G26" s="70">
        <f t="shared" si="19"/>
        <v>2800</v>
      </c>
      <c r="H26" s="107">
        <v>2746</v>
      </c>
      <c r="I26" s="108">
        <v>54</v>
      </c>
      <c r="J26" s="71"/>
      <c r="K26" s="106">
        <v>2800</v>
      </c>
      <c r="L26" s="106">
        <v>2746</v>
      </c>
      <c r="M26" s="106">
        <v>1270</v>
      </c>
      <c r="N26" s="106">
        <v>430</v>
      </c>
      <c r="O26" s="70">
        <f t="shared" si="5"/>
        <v>0</v>
      </c>
      <c r="P26" s="106"/>
      <c r="Q26" s="106"/>
      <c r="R26" s="106"/>
      <c r="S26" s="70">
        <f t="shared" si="6"/>
        <v>511</v>
      </c>
      <c r="T26" s="106">
        <v>511</v>
      </c>
      <c r="U26" s="106"/>
      <c r="V26" s="106"/>
      <c r="W26" s="70">
        <f t="shared" si="7"/>
        <v>0</v>
      </c>
      <c r="X26" s="106"/>
      <c r="Y26" s="106"/>
      <c r="Z26" s="106"/>
      <c r="AA26" s="70">
        <f t="shared" si="8"/>
        <v>511</v>
      </c>
      <c r="AB26" s="106">
        <v>511</v>
      </c>
      <c r="AC26" s="99"/>
      <c r="AD26" s="106"/>
      <c r="AE26" s="70">
        <f t="shared" si="9"/>
        <v>0</v>
      </c>
      <c r="AF26" s="99">
        <f t="shared" si="14"/>
        <v>0</v>
      </c>
      <c r="AG26" s="106"/>
      <c r="AH26" s="106"/>
      <c r="AI26" s="70">
        <f t="shared" si="10"/>
        <v>511</v>
      </c>
      <c r="AJ26" s="99">
        <f t="shared" si="15"/>
        <v>511</v>
      </c>
      <c r="AK26" s="99">
        <f t="shared" si="16"/>
        <v>0</v>
      </c>
      <c r="AL26" s="106"/>
      <c r="AM26" s="70">
        <f t="shared" si="11"/>
        <v>2611</v>
      </c>
      <c r="AN26" s="106">
        <v>2611</v>
      </c>
      <c r="AO26" s="106"/>
      <c r="AP26" s="106"/>
      <c r="AQ26" s="70">
        <f t="shared" si="17"/>
        <v>135</v>
      </c>
      <c r="AR26" s="106">
        <f t="shared" si="12"/>
        <v>135</v>
      </c>
      <c r="AS26" s="106"/>
      <c r="AT26" s="106"/>
      <c r="AU26" s="106"/>
      <c r="AV26" s="70">
        <f t="shared" si="18"/>
        <v>135</v>
      </c>
      <c r="AW26" s="106">
        <f t="shared" si="13"/>
        <v>135</v>
      </c>
      <c r="AX26" s="106"/>
      <c r="AY26" s="106"/>
      <c r="AZ26" s="106"/>
      <c r="BA26" s="192"/>
      <c r="BB26" s="53"/>
      <c r="BC26" s="62"/>
      <c r="BD26" s="62"/>
      <c r="BE26" s="63"/>
      <c r="BF26" s="63"/>
      <c r="BG26" s="63"/>
      <c r="BH26" s="525"/>
      <c r="BI26" s="319" t="s">
        <v>915</v>
      </c>
      <c r="BJ26" s="593" t="s">
        <v>903</v>
      </c>
    </row>
    <row r="27" spans="1:62" s="104" customFormat="1" ht="33.75">
      <c r="A27" s="96" t="s">
        <v>131</v>
      </c>
      <c r="B27" s="105" t="s">
        <v>122</v>
      </c>
      <c r="C27" s="168" t="s">
        <v>182</v>
      </c>
      <c r="D27" s="168" t="s">
        <v>183</v>
      </c>
      <c r="E27" s="168" t="s">
        <v>152</v>
      </c>
      <c r="F27" s="168" t="s">
        <v>184</v>
      </c>
      <c r="G27" s="70">
        <f t="shared" si="19"/>
        <v>765</v>
      </c>
      <c r="H27" s="109">
        <v>755</v>
      </c>
      <c r="I27" s="108">
        <v>10</v>
      </c>
      <c r="J27" s="71"/>
      <c r="K27" s="106">
        <v>765</v>
      </c>
      <c r="L27" s="106">
        <v>755</v>
      </c>
      <c r="M27" s="106">
        <v>230</v>
      </c>
      <c r="N27" s="106"/>
      <c r="O27" s="70">
        <f t="shared" si="5"/>
        <v>0</v>
      </c>
      <c r="P27" s="106"/>
      <c r="Q27" s="106"/>
      <c r="R27" s="106"/>
      <c r="S27" s="70">
        <f t="shared" si="6"/>
        <v>0</v>
      </c>
      <c r="T27" s="106"/>
      <c r="U27" s="106"/>
      <c r="V27" s="106"/>
      <c r="W27" s="70">
        <f t="shared" si="7"/>
        <v>0</v>
      </c>
      <c r="X27" s="106"/>
      <c r="Y27" s="106"/>
      <c r="Z27" s="106"/>
      <c r="AA27" s="70">
        <f t="shared" si="8"/>
        <v>0</v>
      </c>
      <c r="AB27" s="99"/>
      <c r="AC27" s="99"/>
      <c r="AD27" s="106"/>
      <c r="AE27" s="70">
        <f t="shared" si="9"/>
        <v>0</v>
      </c>
      <c r="AF27" s="99">
        <f t="shared" si="14"/>
        <v>0</v>
      </c>
      <c r="AG27" s="106"/>
      <c r="AH27" s="106"/>
      <c r="AI27" s="70">
        <f t="shared" si="10"/>
        <v>0</v>
      </c>
      <c r="AJ27" s="99">
        <f t="shared" si="15"/>
        <v>0</v>
      </c>
      <c r="AK27" s="99">
        <f t="shared" si="16"/>
        <v>0</v>
      </c>
      <c r="AL27" s="106"/>
      <c r="AM27" s="70">
        <f t="shared" si="11"/>
        <v>600</v>
      </c>
      <c r="AN27" s="106">
        <v>600</v>
      </c>
      <c r="AO27" s="106"/>
      <c r="AP27" s="106"/>
      <c r="AQ27" s="70">
        <f t="shared" si="17"/>
        <v>155</v>
      </c>
      <c r="AR27" s="106">
        <f t="shared" si="12"/>
        <v>155</v>
      </c>
      <c r="AS27" s="106"/>
      <c r="AT27" s="106"/>
      <c r="AU27" s="106"/>
      <c r="AV27" s="70">
        <f t="shared" si="18"/>
        <v>155</v>
      </c>
      <c r="AW27" s="106">
        <f>AR27</f>
        <v>155</v>
      </c>
      <c r="AX27" s="106"/>
      <c r="AY27" s="106"/>
      <c r="AZ27" s="106"/>
      <c r="BA27" s="192"/>
      <c r="BB27" s="53"/>
      <c r="BC27" s="62"/>
      <c r="BD27" s="62"/>
      <c r="BE27" s="63"/>
      <c r="BF27" s="63"/>
      <c r="BG27" s="63"/>
      <c r="BH27" s="525"/>
      <c r="BI27" s="319" t="s">
        <v>916</v>
      </c>
      <c r="BJ27" s="593" t="s">
        <v>903</v>
      </c>
    </row>
    <row r="28" spans="1:62" s="104" customFormat="1" ht="25.5">
      <c r="A28" s="96" t="s">
        <v>132</v>
      </c>
      <c r="B28" s="105" t="s">
        <v>123</v>
      </c>
      <c r="C28" s="168" t="s">
        <v>165</v>
      </c>
      <c r="D28" s="168" t="s">
        <v>185</v>
      </c>
      <c r="E28" s="168" t="s">
        <v>152</v>
      </c>
      <c r="F28" s="168" t="s">
        <v>186</v>
      </c>
      <c r="G28" s="70">
        <f t="shared" si="19"/>
        <v>1300</v>
      </c>
      <c r="H28" s="71">
        <v>1200</v>
      </c>
      <c r="I28" s="71">
        <v>100</v>
      </c>
      <c r="J28" s="71"/>
      <c r="K28" s="106">
        <v>1300</v>
      </c>
      <c r="L28" s="106">
        <v>1200</v>
      </c>
      <c r="M28" s="106">
        <v>390</v>
      </c>
      <c r="N28" s="106"/>
      <c r="O28" s="70">
        <f t="shared" si="5"/>
        <v>624.53</v>
      </c>
      <c r="P28" s="106">
        <v>624.53</v>
      </c>
      <c r="Q28" s="106"/>
      <c r="R28" s="106"/>
      <c r="S28" s="70">
        <f t="shared" si="6"/>
        <v>0</v>
      </c>
      <c r="T28" s="106"/>
      <c r="U28" s="106"/>
      <c r="V28" s="106"/>
      <c r="W28" s="70">
        <f t="shared" si="7"/>
        <v>0</v>
      </c>
      <c r="X28" s="106"/>
      <c r="Y28" s="106"/>
      <c r="Z28" s="106"/>
      <c r="AA28" s="70">
        <f t="shared" si="8"/>
        <v>0</v>
      </c>
      <c r="AB28" s="99"/>
      <c r="AC28" s="99"/>
      <c r="AD28" s="106"/>
      <c r="AE28" s="70">
        <f t="shared" si="9"/>
        <v>624.53</v>
      </c>
      <c r="AF28" s="99">
        <f t="shared" si="14"/>
        <v>624.53</v>
      </c>
      <c r="AG28" s="106"/>
      <c r="AH28" s="106"/>
      <c r="AI28" s="70">
        <f t="shared" si="10"/>
        <v>0</v>
      </c>
      <c r="AJ28" s="99">
        <f t="shared" si="15"/>
        <v>0</v>
      </c>
      <c r="AK28" s="99">
        <f t="shared" si="16"/>
        <v>0</v>
      </c>
      <c r="AL28" s="106"/>
      <c r="AM28" s="70">
        <f t="shared" si="11"/>
        <v>1150</v>
      </c>
      <c r="AN28" s="106">
        <v>1150</v>
      </c>
      <c r="AO28" s="106"/>
      <c r="AP28" s="106"/>
      <c r="AQ28" s="70">
        <f t="shared" si="17"/>
        <v>50</v>
      </c>
      <c r="AR28" s="106">
        <f t="shared" si="12"/>
        <v>50</v>
      </c>
      <c r="AS28" s="106"/>
      <c r="AT28" s="106"/>
      <c r="AU28" s="106"/>
      <c r="AV28" s="70">
        <f t="shared" si="18"/>
        <v>50</v>
      </c>
      <c r="AW28" s="106">
        <f t="shared" si="13"/>
        <v>50</v>
      </c>
      <c r="AX28" s="106"/>
      <c r="AY28" s="106"/>
      <c r="AZ28" s="106"/>
      <c r="BA28" s="192"/>
      <c r="BB28" s="53"/>
      <c r="BC28" s="62"/>
      <c r="BD28" s="62"/>
      <c r="BE28" s="63"/>
      <c r="BF28" s="63"/>
      <c r="BG28" s="63"/>
      <c r="BH28" s="525"/>
      <c r="BI28" s="319" t="s">
        <v>911</v>
      </c>
      <c r="BJ28" s="593" t="s">
        <v>903</v>
      </c>
    </row>
    <row r="29" spans="1:62" s="104" customFormat="1" ht="25.5">
      <c r="A29" s="96" t="s">
        <v>133</v>
      </c>
      <c r="B29" s="110" t="s">
        <v>124</v>
      </c>
      <c r="C29" s="169" t="s">
        <v>170</v>
      </c>
      <c r="D29" s="169" t="s">
        <v>187</v>
      </c>
      <c r="E29" s="169" t="s">
        <v>152</v>
      </c>
      <c r="F29" s="169" t="s">
        <v>188</v>
      </c>
      <c r="G29" s="70">
        <f t="shared" si="19"/>
        <v>982</v>
      </c>
      <c r="H29" s="106">
        <v>860</v>
      </c>
      <c r="I29" s="71">
        <v>122</v>
      </c>
      <c r="J29" s="71"/>
      <c r="K29" s="106">
        <v>982</v>
      </c>
      <c r="L29" s="106">
        <v>860</v>
      </c>
      <c r="M29" s="106">
        <v>295</v>
      </c>
      <c r="N29" s="106"/>
      <c r="O29" s="70">
        <f t="shared" si="5"/>
        <v>170.20100000000002</v>
      </c>
      <c r="P29" s="106">
        <v>170.20100000000002</v>
      </c>
      <c r="Q29" s="106"/>
      <c r="R29" s="106"/>
      <c r="S29" s="70">
        <f t="shared" si="6"/>
        <v>0</v>
      </c>
      <c r="T29" s="106"/>
      <c r="U29" s="106"/>
      <c r="V29" s="106"/>
      <c r="W29" s="70">
        <f t="shared" si="7"/>
        <v>92.191999999999993</v>
      </c>
      <c r="X29" s="106">
        <v>92.191999999999993</v>
      </c>
      <c r="Y29" s="106"/>
      <c r="Z29" s="106"/>
      <c r="AA29" s="70">
        <f t="shared" si="8"/>
        <v>0</v>
      </c>
      <c r="AB29" s="99"/>
      <c r="AC29" s="99"/>
      <c r="AD29" s="106"/>
      <c r="AE29" s="70">
        <f t="shared" si="9"/>
        <v>170.20100000000002</v>
      </c>
      <c r="AF29" s="99">
        <f t="shared" si="14"/>
        <v>170.20100000000002</v>
      </c>
      <c r="AG29" s="106"/>
      <c r="AH29" s="106"/>
      <c r="AI29" s="70">
        <f t="shared" si="10"/>
        <v>0</v>
      </c>
      <c r="AJ29" s="99">
        <f t="shared" si="15"/>
        <v>0</v>
      </c>
      <c r="AK29" s="99">
        <f t="shared" si="16"/>
        <v>0</v>
      </c>
      <c r="AL29" s="106"/>
      <c r="AM29" s="70">
        <f t="shared" si="11"/>
        <v>820</v>
      </c>
      <c r="AN29" s="106">
        <v>820</v>
      </c>
      <c r="AO29" s="106"/>
      <c r="AP29" s="106"/>
      <c r="AQ29" s="70">
        <f t="shared" si="17"/>
        <v>40</v>
      </c>
      <c r="AR29" s="106">
        <f t="shared" si="12"/>
        <v>40</v>
      </c>
      <c r="AS29" s="106"/>
      <c r="AT29" s="106"/>
      <c r="AU29" s="106"/>
      <c r="AV29" s="70">
        <f t="shared" si="18"/>
        <v>40</v>
      </c>
      <c r="AW29" s="106">
        <f t="shared" si="13"/>
        <v>40</v>
      </c>
      <c r="AX29" s="106"/>
      <c r="AY29" s="106"/>
      <c r="AZ29" s="106"/>
      <c r="BA29" s="192"/>
      <c r="BB29" s="53"/>
      <c r="BC29" s="62"/>
      <c r="BD29" s="62"/>
      <c r="BE29" s="63"/>
      <c r="BF29" s="63"/>
      <c r="BG29" s="63"/>
      <c r="BH29" s="525"/>
      <c r="BI29" s="319" t="s">
        <v>913</v>
      </c>
      <c r="BJ29" s="593" t="s">
        <v>903</v>
      </c>
    </row>
    <row r="30" spans="1:62" s="104" customFormat="1" ht="33.75">
      <c r="A30" s="96" t="s">
        <v>134</v>
      </c>
      <c r="B30" s="110" t="s">
        <v>125</v>
      </c>
      <c r="C30" s="169" t="s">
        <v>189</v>
      </c>
      <c r="D30" s="169" t="s">
        <v>190</v>
      </c>
      <c r="E30" s="169" t="s">
        <v>152</v>
      </c>
      <c r="F30" s="169" t="s">
        <v>191</v>
      </c>
      <c r="G30" s="70">
        <f t="shared" si="19"/>
        <v>1650</v>
      </c>
      <c r="H30" s="109">
        <v>1645</v>
      </c>
      <c r="I30" s="108">
        <v>5</v>
      </c>
      <c r="J30" s="71"/>
      <c r="K30" s="106">
        <v>1650</v>
      </c>
      <c r="L30" s="106">
        <v>1645</v>
      </c>
      <c r="M30" s="106">
        <v>495</v>
      </c>
      <c r="N30" s="106"/>
      <c r="O30" s="70">
        <f t="shared" si="5"/>
        <v>352.43100000000004</v>
      </c>
      <c r="P30" s="106">
        <v>352.43100000000004</v>
      </c>
      <c r="Q30" s="106"/>
      <c r="R30" s="106"/>
      <c r="S30" s="70">
        <f t="shared" si="6"/>
        <v>0</v>
      </c>
      <c r="T30" s="106"/>
      <c r="U30" s="106"/>
      <c r="V30" s="106"/>
      <c r="W30" s="70">
        <f t="shared" si="7"/>
        <v>0</v>
      </c>
      <c r="X30" s="106"/>
      <c r="Y30" s="106"/>
      <c r="Z30" s="106"/>
      <c r="AA30" s="70">
        <f t="shared" si="8"/>
        <v>0</v>
      </c>
      <c r="AB30" s="99"/>
      <c r="AC30" s="99"/>
      <c r="AD30" s="106"/>
      <c r="AE30" s="70">
        <f t="shared" si="9"/>
        <v>352.43100000000004</v>
      </c>
      <c r="AF30" s="99">
        <f t="shared" si="14"/>
        <v>352.43100000000004</v>
      </c>
      <c r="AG30" s="106"/>
      <c r="AH30" s="106"/>
      <c r="AI30" s="70">
        <f t="shared" si="10"/>
        <v>0</v>
      </c>
      <c r="AJ30" s="99">
        <f t="shared" si="15"/>
        <v>0</v>
      </c>
      <c r="AK30" s="99">
        <f t="shared" si="16"/>
        <v>0</v>
      </c>
      <c r="AL30" s="106"/>
      <c r="AM30" s="70">
        <f t="shared" si="11"/>
        <v>1500</v>
      </c>
      <c r="AN30" s="106">
        <v>1500</v>
      </c>
      <c r="AO30" s="106"/>
      <c r="AP30" s="106"/>
      <c r="AQ30" s="70">
        <f t="shared" si="17"/>
        <v>145</v>
      </c>
      <c r="AR30" s="106">
        <f t="shared" si="12"/>
        <v>145</v>
      </c>
      <c r="AS30" s="106"/>
      <c r="AT30" s="106"/>
      <c r="AU30" s="106"/>
      <c r="AV30" s="70">
        <f t="shared" si="18"/>
        <v>145</v>
      </c>
      <c r="AW30" s="106">
        <f t="shared" si="13"/>
        <v>145</v>
      </c>
      <c r="AX30" s="106"/>
      <c r="AY30" s="106"/>
      <c r="AZ30" s="106"/>
      <c r="BA30" s="192"/>
      <c r="BB30" s="53"/>
      <c r="BC30" s="62"/>
      <c r="BD30" s="62"/>
      <c r="BE30" s="63"/>
      <c r="BF30" s="63"/>
      <c r="BG30" s="63"/>
      <c r="BH30" s="525"/>
      <c r="BI30" s="319" t="s">
        <v>917</v>
      </c>
      <c r="BJ30" s="593" t="s">
        <v>903</v>
      </c>
    </row>
    <row r="31" spans="1:62" s="104" customFormat="1" ht="25.5">
      <c r="A31" s="96" t="s">
        <v>135</v>
      </c>
      <c r="B31" s="105" t="s">
        <v>126</v>
      </c>
      <c r="C31" s="168" t="s">
        <v>192</v>
      </c>
      <c r="D31" s="168" t="s">
        <v>193</v>
      </c>
      <c r="E31" s="168" t="s">
        <v>152</v>
      </c>
      <c r="F31" s="168" t="s">
        <v>194</v>
      </c>
      <c r="G31" s="70">
        <f t="shared" si="19"/>
        <v>1900</v>
      </c>
      <c r="H31" s="106">
        <v>1736</v>
      </c>
      <c r="I31" s="71">
        <v>164</v>
      </c>
      <c r="J31" s="71"/>
      <c r="K31" s="106">
        <v>1900</v>
      </c>
      <c r="L31" s="106">
        <v>1736</v>
      </c>
      <c r="M31" s="106">
        <v>1140</v>
      </c>
      <c r="N31" s="106"/>
      <c r="O31" s="70">
        <f t="shared" si="5"/>
        <v>1036.3209999999999</v>
      </c>
      <c r="P31" s="106">
        <v>1036.3209999999999</v>
      </c>
      <c r="Q31" s="106"/>
      <c r="R31" s="106"/>
      <c r="S31" s="70">
        <f t="shared" si="6"/>
        <v>0</v>
      </c>
      <c r="T31" s="106"/>
      <c r="U31" s="106"/>
      <c r="V31" s="106"/>
      <c r="W31" s="70">
        <f t="shared" si="7"/>
        <v>372.83199999999999</v>
      </c>
      <c r="X31" s="106">
        <v>372.83199999999999</v>
      </c>
      <c r="Y31" s="106"/>
      <c r="Z31" s="106"/>
      <c r="AA31" s="70">
        <f t="shared" si="8"/>
        <v>0</v>
      </c>
      <c r="AB31" s="99"/>
      <c r="AC31" s="99"/>
      <c r="AD31" s="106"/>
      <c r="AE31" s="70">
        <f t="shared" si="9"/>
        <v>1036.3209999999999</v>
      </c>
      <c r="AF31" s="99">
        <f t="shared" si="14"/>
        <v>1036.3209999999999</v>
      </c>
      <c r="AG31" s="106"/>
      <c r="AH31" s="106"/>
      <c r="AI31" s="70">
        <f t="shared" si="10"/>
        <v>0</v>
      </c>
      <c r="AJ31" s="99">
        <f t="shared" si="15"/>
        <v>0</v>
      </c>
      <c r="AK31" s="99">
        <f t="shared" si="16"/>
        <v>0</v>
      </c>
      <c r="AL31" s="106"/>
      <c r="AM31" s="70">
        <f t="shared" si="11"/>
        <v>1600</v>
      </c>
      <c r="AN31" s="106">
        <v>1600</v>
      </c>
      <c r="AO31" s="106"/>
      <c r="AP31" s="106"/>
      <c r="AQ31" s="70">
        <f t="shared" si="17"/>
        <v>136</v>
      </c>
      <c r="AR31" s="106">
        <f t="shared" si="12"/>
        <v>136</v>
      </c>
      <c r="AS31" s="106"/>
      <c r="AT31" s="106"/>
      <c r="AU31" s="106"/>
      <c r="AV31" s="70">
        <f t="shared" si="18"/>
        <v>136</v>
      </c>
      <c r="AW31" s="106">
        <f t="shared" si="13"/>
        <v>136</v>
      </c>
      <c r="AX31" s="106"/>
      <c r="AY31" s="106"/>
      <c r="AZ31" s="106"/>
      <c r="BA31" s="192"/>
      <c r="BB31" s="53"/>
      <c r="BC31" s="62"/>
      <c r="BD31" s="62"/>
      <c r="BE31" s="63"/>
      <c r="BF31" s="63"/>
      <c r="BG31" s="63"/>
      <c r="BH31" s="525"/>
      <c r="BI31" s="319" t="s">
        <v>918</v>
      </c>
      <c r="BJ31" s="593" t="s">
        <v>903</v>
      </c>
    </row>
    <row r="32" spans="1:62" s="104" customFormat="1" ht="15.75" customHeight="1">
      <c r="A32" s="100"/>
      <c r="B32" s="101" t="s">
        <v>136</v>
      </c>
      <c r="C32" s="169"/>
      <c r="D32" s="169"/>
      <c r="E32" s="169"/>
      <c r="F32" s="169"/>
      <c r="G32" s="103">
        <f>SUM(G33:G35)</f>
        <v>4790</v>
      </c>
      <c r="H32" s="103">
        <f t="shared" ref="H32:AZ32" si="20">SUM(H33:H35)</f>
        <v>4670</v>
      </c>
      <c r="I32" s="103">
        <f t="shared" si="20"/>
        <v>85.33</v>
      </c>
      <c r="J32" s="103">
        <f t="shared" si="20"/>
        <v>34.67</v>
      </c>
      <c r="K32" s="103">
        <f t="shared" si="20"/>
        <v>4720</v>
      </c>
      <c r="L32" s="103">
        <f t="shared" si="20"/>
        <v>4670</v>
      </c>
      <c r="M32" s="103">
        <f t="shared" si="20"/>
        <v>2699</v>
      </c>
      <c r="N32" s="103">
        <f t="shared" si="20"/>
        <v>2699</v>
      </c>
      <c r="O32" s="103">
        <f t="shared" si="20"/>
        <v>0</v>
      </c>
      <c r="P32" s="103">
        <f t="shared" si="20"/>
        <v>0</v>
      </c>
      <c r="Q32" s="103">
        <f t="shared" si="20"/>
        <v>0</v>
      </c>
      <c r="R32" s="103">
        <f t="shared" si="20"/>
        <v>0</v>
      </c>
      <c r="S32" s="103">
        <f t="shared" si="20"/>
        <v>1922</v>
      </c>
      <c r="T32" s="103">
        <f t="shared" si="20"/>
        <v>1922</v>
      </c>
      <c r="U32" s="103">
        <f t="shared" si="20"/>
        <v>0</v>
      </c>
      <c r="V32" s="103">
        <f t="shared" si="20"/>
        <v>0</v>
      </c>
      <c r="W32" s="103">
        <f t="shared" si="20"/>
        <v>0</v>
      </c>
      <c r="X32" s="103">
        <f t="shared" si="20"/>
        <v>0</v>
      </c>
      <c r="Y32" s="103">
        <f t="shared" si="20"/>
        <v>0</v>
      </c>
      <c r="Z32" s="103">
        <f t="shared" si="20"/>
        <v>0</v>
      </c>
      <c r="AA32" s="103">
        <f t="shared" si="20"/>
        <v>1078.673</v>
      </c>
      <c r="AB32" s="103">
        <f t="shared" si="20"/>
        <v>1078.673</v>
      </c>
      <c r="AC32" s="103">
        <f t="shared" si="20"/>
        <v>0</v>
      </c>
      <c r="AD32" s="103">
        <f t="shared" si="20"/>
        <v>0</v>
      </c>
      <c r="AE32" s="103">
        <f t="shared" si="20"/>
        <v>0</v>
      </c>
      <c r="AF32" s="103">
        <f t="shared" si="20"/>
        <v>0</v>
      </c>
      <c r="AG32" s="103">
        <f t="shared" si="20"/>
        <v>0</v>
      </c>
      <c r="AH32" s="103">
        <f t="shared" si="20"/>
        <v>0</v>
      </c>
      <c r="AI32" s="103">
        <f t="shared" si="20"/>
        <v>1922</v>
      </c>
      <c r="AJ32" s="103">
        <f t="shared" si="20"/>
        <v>1922</v>
      </c>
      <c r="AK32" s="103">
        <f t="shared" si="20"/>
        <v>0</v>
      </c>
      <c r="AL32" s="103">
        <f t="shared" si="20"/>
        <v>0</v>
      </c>
      <c r="AM32" s="103">
        <f t="shared" si="20"/>
        <v>1922</v>
      </c>
      <c r="AN32" s="103">
        <f t="shared" si="20"/>
        <v>1922</v>
      </c>
      <c r="AO32" s="103">
        <f t="shared" si="20"/>
        <v>0</v>
      </c>
      <c r="AP32" s="103">
        <f t="shared" si="20"/>
        <v>0</v>
      </c>
      <c r="AQ32" s="103">
        <f t="shared" si="20"/>
        <v>2748</v>
      </c>
      <c r="AR32" s="103">
        <f t="shared" si="20"/>
        <v>2748</v>
      </c>
      <c r="AS32" s="103">
        <f t="shared" si="20"/>
        <v>0</v>
      </c>
      <c r="AT32" s="103">
        <f t="shared" si="20"/>
        <v>0</v>
      </c>
      <c r="AU32" s="103">
        <f t="shared" si="20"/>
        <v>0</v>
      </c>
      <c r="AV32" s="103">
        <f t="shared" si="20"/>
        <v>1050</v>
      </c>
      <c r="AW32" s="103">
        <f t="shared" si="20"/>
        <v>1050</v>
      </c>
      <c r="AX32" s="103">
        <f t="shared" si="20"/>
        <v>0</v>
      </c>
      <c r="AY32" s="103">
        <f t="shared" si="20"/>
        <v>0</v>
      </c>
      <c r="AZ32" s="103">
        <f t="shared" si="20"/>
        <v>0</v>
      </c>
      <c r="BA32" s="192"/>
      <c r="BB32" s="53"/>
      <c r="BC32" s="62"/>
      <c r="BD32" s="62"/>
      <c r="BE32" s="63"/>
      <c r="BF32" s="63"/>
      <c r="BG32" s="63"/>
      <c r="BH32" s="525"/>
      <c r="BI32" s="600"/>
    </row>
    <row r="33" spans="1:62" s="104" customFormat="1" ht="33" customHeight="1">
      <c r="A33" s="96" t="s">
        <v>20</v>
      </c>
      <c r="B33" s="111" t="s">
        <v>137</v>
      </c>
      <c r="C33" s="170" t="s">
        <v>147</v>
      </c>
      <c r="D33" s="170" t="s">
        <v>148</v>
      </c>
      <c r="E33" s="170" t="s">
        <v>144</v>
      </c>
      <c r="F33" s="168" t="s">
        <v>149</v>
      </c>
      <c r="G33" s="112">
        <f>H33+I33+J33</f>
        <v>1620</v>
      </c>
      <c r="H33" s="109">
        <v>1570</v>
      </c>
      <c r="I33" s="108">
        <v>30</v>
      </c>
      <c r="J33" s="108">
        <v>20</v>
      </c>
      <c r="K33" s="106">
        <v>1600</v>
      </c>
      <c r="L33" s="106">
        <v>1570</v>
      </c>
      <c r="M33" s="106">
        <v>105</v>
      </c>
      <c r="N33" s="106">
        <v>105</v>
      </c>
      <c r="O33" s="70">
        <f t="shared" si="5"/>
        <v>0</v>
      </c>
      <c r="P33" s="106"/>
      <c r="Q33" s="106"/>
      <c r="R33" s="106"/>
      <c r="S33" s="70">
        <f t="shared" ref="S33:S37" si="21">T33+U33+V33</f>
        <v>811</v>
      </c>
      <c r="T33" s="106">
        <v>811</v>
      </c>
      <c r="U33" s="106"/>
      <c r="V33" s="106"/>
      <c r="W33" s="70">
        <f t="shared" si="7"/>
        <v>0</v>
      </c>
      <c r="X33" s="106"/>
      <c r="Y33" s="106"/>
      <c r="Z33" s="106"/>
      <c r="AA33" s="70">
        <f t="shared" si="8"/>
        <v>0</v>
      </c>
      <c r="AB33" s="99"/>
      <c r="AC33" s="99"/>
      <c r="AD33" s="106"/>
      <c r="AE33" s="70">
        <f t="shared" si="9"/>
        <v>0</v>
      </c>
      <c r="AF33" s="99">
        <f t="shared" si="14"/>
        <v>0</v>
      </c>
      <c r="AG33" s="106"/>
      <c r="AH33" s="106"/>
      <c r="AI33" s="70">
        <f t="shared" si="10"/>
        <v>811</v>
      </c>
      <c r="AJ33" s="99">
        <f t="shared" ref="AJ33:AJ37" si="22">T33</f>
        <v>811</v>
      </c>
      <c r="AK33" s="99">
        <f t="shared" ref="AK33:AK35" si="23">U33</f>
        <v>0</v>
      </c>
      <c r="AL33" s="106"/>
      <c r="AM33" s="70">
        <f t="shared" si="11"/>
        <v>811</v>
      </c>
      <c r="AN33" s="106">
        <v>811</v>
      </c>
      <c r="AO33" s="106"/>
      <c r="AP33" s="106"/>
      <c r="AQ33" s="70">
        <f t="shared" si="17"/>
        <v>759</v>
      </c>
      <c r="AR33" s="106">
        <f>H33-AN33</f>
        <v>759</v>
      </c>
      <c r="AS33" s="106"/>
      <c r="AT33" s="106"/>
      <c r="AU33" s="106"/>
      <c r="AV33" s="70">
        <f t="shared" si="18"/>
        <v>188</v>
      </c>
      <c r="AW33" s="106">
        <v>188</v>
      </c>
      <c r="AX33" s="106"/>
      <c r="AY33" s="106"/>
      <c r="AZ33" s="106"/>
      <c r="BA33" s="192"/>
      <c r="BB33" s="53"/>
      <c r="BC33" s="62"/>
      <c r="BD33" s="62"/>
      <c r="BE33" s="63"/>
      <c r="BF33" s="63"/>
      <c r="BG33" s="63"/>
      <c r="BH33" s="525"/>
      <c r="BI33" s="319" t="s">
        <v>917</v>
      </c>
      <c r="BJ33" s="593" t="s">
        <v>903</v>
      </c>
    </row>
    <row r="34" spans="1:62" s="104" customFormat="1" ht="33.75">
      <c r="A34" s="96" t="s">
        <v>21</v>
      </c>
      <c r="B34" s="105" t="s">
        <v>138</v>
      </c>
      <c r="C34" s="168" t="s">
        <v>140</v>
      </c>
      <c r="D34" s="168" t="s">
        <v>142</v>
      </c>
      <c r="E34" s="168" t="s">
        <v>144</v>
      </c>
      <c r="F34" s="168" t="s">
        <v>145</v>
      </c>
      <c r="G34" s="106">
        <f>H34+I34+J34</f>
        <v>670</v>
      </c>
      <c r="H34" s="106">
        <v>620</v>
      </c>
      <c r="I34" s="106">
        <v>35.33</v>
      </c>
      <c r="J34" s="106">
        <v>14.67</v>
      </c>
      <c r="K34" s="106">
        <v>620</v>
      </c>
      <c r="L34" s="106">
        <v>620</v>
      </c>
      <c r="M34" s="106">
        <v>165</v>
      </c>
      <c r="N34" s="106">
        <v>165</v>
      </c>
      <c r="O34" s="70">
        <f t="shared" si="5"/>
        <v>0</v>
      </c>
      <c r="P34" s="106"/>
      <c r="Q34" s="106"/>
      <c r="R34" s="106"/>
      <c r="S34" s="70">
        <f t="shared" si="21"/>
        <v>300</v>
      </c>
      <c r="T34" s="106">
        <v>300</v>
      </c>
      <c r="U34" s="106"/>
      <c r="V34" s="106"/>
      <c r="W34" s="70">
        <f t="shared" si="7"/>
        <v>0</v>
      </c>
      <c r="X34" s="106"/>
      <c r="Y34" s="106"/>
      <c r="Z34" s="106"/>
      <c r="AA34" s="70">
        <f t="shared" si="8"/>
        <v>299.33999999999997</v>
      </c>
      <c r="AB34" s="99">
        <v>299.33999999999997</v>
      </c>
      <c r="AC34" s="99"/>
      <c r="AD34" s="106"/>
      <c r="AE34" s="70">
        <f t="shared" si="9"/>
        <v>0</v>
      </c>
      <c r="AF34" s="99">
        <f t="shared" si="14"/>
        <v>0</v>
      </c>
      <c r="AG34" s="106"/>
      <c r="AH34" s="106"/>
      <c r="AI34" s="70">
        <f t="shared" si="10"/>
        <v>300</v>
      </c>
      <c r="AJ34" s="99">
        <f t="shared" si="22"/>
        <v>300</v>
      </c>
      <c r="AK34" s="99">
        <f t="shared" si="23"/>
        <v>0</v>
      </c>
      <c r="AL34" s="106"/>
      <c r="AM34" s="70">
        <f t="shared" si="11"/>
        <v>300</v>
      </c>
      <c r="AN34" s="106">
        <v>300</v>
      </c>
      <c r="AO34" s="106"/>
      <c r="AP34" s="106"/>
      <c r="AQ34" s="70">
        <f t="shared" si="17"/>
        <v>320</v>
      </c>
      <c r="AR34" s="106">
        <f>H34-AN34</f>
        <v>320</v>
      </c>
      <c r="AS34" s="106"/>
      <c r="AT34" s="106"/>
      <c r="AU34" s="106"/>
      <c r="AV34" s="70">
        <f t="shared" si="18"/>
        <v>95</v>
      </c>
      <c r="AW34" s="106">
        <v>95</v>
      </c>
      <c r="AX34" s="106"/>
      <c r="AY34" s="106"/>
      <c r="AZ34" s="106"/>
      <c r="BA34" s="192"/>
      <c r="BB34" s="53"/>
      <c r="BC34" s="62"/>
      <c r="BD34" s="62"/>
      <c r="BE34" s="63"/>
      <c r="BF34" s="63"/>
      <c r="BG34" s="63"/>
      <c r="BH34" s="525"/>
      <c r="BI34" s="319" t="s">
        <v>915</v>
      </c>
      <c r="BJ34" s="319" t="s">
        <v>926</v>
      </c>
    </row>
    <row r="35" spans="1:62" s="104" customFormat="1" ht="33.75">
      <c r="A35" s="96" t="s">
        <v>75</v>
      </c>
      <c r="B35" s="105" t="s">
        <v>139</v>
      </c>
      <c r="C35" s="168" t="s">
        <v>141</v>
      </c>
      <c r="D35" s="168" t="s">
        <v>143</v>
      </c>
      <c r="E35" s="168" t="s">
        <v>144</v>
      </c>
      <c r="F35" s="168" t="s">
        <v>146</v>
      </c>
      <c r="G35" s="106">
        <f>H35+I35+J35</f>
        <v>2500</v>
      </c>
      <c r="H35" s="106">
        <v>2480</v>
      </c>
      <c r="I35" s="106">
        <v>20</v>
      </c>
      <c r="J35" s="106"/>
      <c r="K35" s="106">
        <v>2500</v>
      </c>
      <c r="L35" s="106">
        <v>2480</v>
      </c>
      <c r="M35" s="106">
        <v>2429</v>
      </c>
      <c r="N35" s="106">
        <v>2429</v>
      </c>
      <c r="O35" s="70">
        <f t="shared" si="5"/>
        <v>0</v>
      </c>
      <c r="P35" s="106"/>
      <c r="Q35" s="106"/>
      <c r="R35" s="106"/>
      <c r="S35" s="70">
        <f t="shared" si="21"/>
        <v>811</v>
      </c>
      <c r="T35" s="106">
        <v>811</v>
      </c>
      <c r="U35" s="106"/>
      <c r="V35" s="106"/>
      <c r="W35" s="70">
        <f t="shared" si="7"/>
        <v>0</v>
      </c>
      <c r="X35" s="106"/>
      <c r="Y35" s="106"/>
      <c r="Z35" s="106"/>
      <c r="AA35" s="70">
        <f t="shared" si="8"/>
        <v>779.33299999999997</v>
      </c>
      <c r="AB35" s="99">
        <v>779.33299999999997</v>
      </c>
      <c r="AC35" s="99"/>
      <c r="AD35" s="106"/>
      <c r="AE35" s="70">
        <f t="shared" si="9"/>
        <v>0</v>
      </c>
      <c r="AF35" s="99">
        <f t="shared" si="14"/>
        <v>0</v>
      </c>
      <c r="AG35" s="106"/>
      <c r="AH35" s="106"/>
      <c r="AI35" s="70">
        <f t="shared" si="10"/>
        <v>811</v>
      </c>
      <c r="AJ35" s="99">
        <f t="shared" si="22"/>
        <v>811</v>
      </c>
      <c r="AK35" s="99">
        <f t="shared" si="23"/>
        <v>0</v>
      </c>
      <c r="AL35" s="106"/>
      <c r="AM35" s="70">
        <f t="shared" si="11"/>
        <v>811</v>
      </c>
      <c r="AN35" s="106">
        <v>811</v>
      </c>
      <c r="AO35" s="106"/>
      <c r="AP35" s="106"/>
      <c r="AQ35" s="70">
        <f t="shared" si="17"/>
        <v>1669</v>
      </c>
      <c r="AR35" s="106">
        <f>H35-AN35</f>
        <v>1669</v>
      </c>
      <c r="AS35" s="106"/>
      <c r="AT35" s="106"/>
      <c r="AU35" s="106"/>
      <c r="AV35" s="70">
        <f t="shared" si="18"/>
        <v>767</v>
      </c>
      <c r="AW35" s="106">
        <v>767</v>
      </c>
      <c r="AX35" s="106"/>
      <c r="AY35" s="106"/>
      <c r="AZ35" s="106"/>
      <c r="BA35" s="192"/>
      <c r="BB35" s="53"/>
      <c r="BC35" s="62"/>
      <c r="BD35" s="62"/>
      <c r="BE35" s="63"/>
      <c r="BF35" s="63"/>
      <c r="BG35" s="63"/>
      <c r="BH35" s="525"/>
      <c r="BI35" s="59" t="s">
        <v>900</v>
      </c>
      <c r="BJ35" s="319" t="s">
        <v>905</v>
      </c>
    </row>
    <row r="36" spans="1:62" s="104" customFormat="1" ht="12.75">
      <c r="A36" s="100"/>
      <c r="B36" s="101" t="s">
        <v>275</v>
      </c>
      <c r="C36" s="168"/>
      <c r="D36" s="168"/>
      <c r="E36" s="168"/>
      <c r="F36" s="168"/>
      <c r="G36" s="103">
        <f>SUM(G37)</f>
        <v>850</v>
      </c>
      <c r="H36" s="103">
        <f t="shared" ref="H36:AZ36" si="24">SUM(H37)</f>
        <v>850</v>
      </c>
      <c r="I36" s="103">
        <f t="shared" si="24"/>
        <v>0</v>
      </c>
      <c r="J36" s="103">
        <f t="shared" si="24"/>
        <v>0</v>
      </c>
      <c r="K36" s="103">
        <f t="shared" si="24"/>
        <v>0</v>
      </c>
      <c r="L36" s="103">
        <f t="shared" si="24"/>
        <v>0</v>
      </c>
      <c r="M36" s="103">
        <f t="shared" si="24"/>
        <v>0</v>
      </c>
      <c r="N36" s="103">
        <f t="shared" si="24"/>
        <v>0</v>
      </c>
      <c r="O36" s="103">
        <f t="shared" si="24"/>
        <v>0</v>
      </c>
      <c r="P36" s="103">
        <f t="shared" si="24"/>
        <v>0</v>
      </c>
      <c r="Q36" s="103">
        <f t="shared" si="24"/>
        <v>0</v>
      </c>
      <c r="R36" s="103">
        <f t="shared" si="24"/>
        <v>0</v>
      </c>
      <c r="S36" s="103">
        <f t="shared" si="24"/>
        <v>0</v>
      </c>
      <c r="T36" s="103">
        <f t="shared" si="24"/>
        <v>0</v>
      </c>
      <c r="U36" s="103">
        <f t="shared" si="24"/>
        <v>0</v>
      </c>
      <c r="V36" s="103">
        <f t="shared" si="24"/>
        <v>0</v>
      </c>
      <c r="W36" s="103">
        <f t="shared" si="24"/>
        <v>0</v>
      </c>
      <c r="X36" s="103">
        <f t="shared" si="24"/>
        <v>0</v>
      </c>
      <c r="Y36" s="103">
        <f t="shared" si="24"/>
        <v>0</v>
      </c>
      <c r="Z36" s="103">
        <f t="shared" si="24"/>
        <v>0</v>
      </c>
      <c r="AA36" s="103">
        <f t="shared" si="24"/>
        <v>0</v>
      </c>
      <c r="AB36" s="103">
        <f t="shared" si="24"/>
        <v>0</v>
      </c>
      <c r="AC36" s="103">
        <f t="shared" si="24"/>
        <v>0</v>
      </c>
      <c r="AD36" s="103">
        <f t="shared" si="24"/>
        <v>0</v>
      </c>
      <c r="AE36" s="103">
        <f t="shared" si="24"/>
        <v>0</v>
      </c>
      <c r="AF36" s="103">
        <f t="shared" si="24"/>
        <v>0</v>
      </c>
      <c r="AG36" s="103">
        <f t="shared" si="24"/>
        <v>0</v>
      </c>
      <c r="AH36" s="103">
        <f t="shared" si="24"/>
        <v>0</v>
      </c>
      <c r="AI36" s="103">
        <f t="shared" si="24"/>
        <v>0</v>
      </c>
      <c r="AJ36" s="103">
        <f t="shared" si="24"/>
        <v>0</v>
      </c>
      <c r="AK36" s="103">
        <f t="shared" si="24"/>
        <v>0</v>
      </c>
      <c r="AL36" s="103">
        <f t="shared" si="24"/>
        <v>0</v>
      </c>
      <c r="AM36" s="103">
        <f t="shared" si="24"/>
        <v>0</v>
      </c>
      <c r="AN36" s="103">
        <f t="shared" si="24"/>
        <v>0</v>
      </c>
      <c r="AO36" s="103">
        <f t="shared" si="24"/>
        <v>0</v>
      </c>
      <c r="AP36" s="103">
        <f t="shared" si="24"/>
        <v>0</v>
      </c>
      <c r="AQ36" s="103">
        <f t="shared" si="24"/>
        <v>0</v>
      </c>
      <c r="AR36" s="103">
        <f t="shared" si="24"/>
        <v>850</v>
      </c>
      <c r="AS36" s="103">
        <f t="shared" si="24"/>
        <v>0</v>
      </c>
      <c r="AT36" s="103">
        <f t="shared" si="24"/>
        <v>0</v>
      </c>
      <c r="AU36" s="103">
        <f t="shared" si="24"/>
        <v>0</v>
      </c>
      <c r="AV36" s="103">
        <f t="shared" si="24"/>
        <v>0</v>
      </c>
      <c r="AW36" s="103">
        <f t="shared" si="24"/>
        <v>0</v>
      </c>
      <c r="AX36" s="103">
        <f t="shared" si="24"/>
        <v>0</v>
      </c>
      <c r="AY36" s="103">
        <f t="shared" si="24"/>
        <v>0</v>
      </c>
      <c r="AZ36" s="103">
        <f t="shared" si="24"/>
        <v>0</v>
      </c>
      <c r="BA36" s="192"/>
      <c r="BB36" s="53"/>
      <c r="BC36" s="62"/>
      <c r="BD36" s="62"/>
      <c r="BE36" s="63"/>
      <c r="BF36" s="63"/>
      <c r="BG36" s="63"/>
      <c r="BH36" s="525"/>
      <c r="BI36" s="59"/>
    </row>
    <row r="37" spans="1:62" s="201" customFormat="1" ht="22.5">
      <c r="A37" s="113">
        <v>1</v>
      </c>
      <c r="B37" s="114" t="s">
        <v>503</v>
      </c>
      <c r="C37" s="171" t="s">
        <v>150</v>
      </c>
      <c r="D37" s="171" t="s">
        <v>143</v>
      </c>
      <c r="E37" s="172" t="s">
        <v>276</v>
      </c>
      <c r="F37" s="175"/>
      <c r="G37" s="137">
        <f>H37+I37+J37</f>
        <v>850</v>
      </c>
      <c r="H37" s="137">
        <v>850</v>
      </c>
      <c r="I37" s="137"/>
      <c r="J37" s="137"/>
      <c r="K37" s="137"/>
      <c r="L37" s="137"/>
      <c r="M37" s="137"/>
      <c r="N37" s="137"/>
      <c r="O37" s="125"/>
      <c r="P37" s="137"/>
      <c r="Q37" s="137"/>
      <c r="R37" s="137"/>
      <c r="S37" s="70">
        <f t="shared" si="21"/>
        <v>0</v>
      </c>
      <c r="T37" s="137"/>
      <c r="U37" s="137"/>
      <c r="V37" s="137"/>
      <c r="W37" s="125"/>
      <c r="X37" s="137"/>
      <c r="Y37" s="137"/>
      <c r="Z37" s="137"/>
      <c r="AA37" s="125"/>
      <c r="AB37" s="135"/>
      <c r="AC37" s="135"/>
      <c r="AD37" s="137"/>
      <c r="AE37" s="125"/>
      <c r="AF37" s="135"/>
      <c r="AG37" s="137"/>
      <c r="AH37" s="137"/>
      <c r="AI37" s="125"/>
      <c r="AJ37" s="99">
        <f t="shared" si="22"/>
        <v>0</v>
      </c>
      <c r="AK37" s="135"/>
      <c r="AL37" s="137"/>
      <c r="AM37" s="125"/>
      <c r="AN37" s="137"/>
      <c r="AO37" s="137"/>
      <c r="AP37" s="137"/>
      <c r="AQ37" s="125"/>
      <c r="AR37" s="106">
        <f>H37-AN37</f>
        <v>850</v>
      </c>
      <c r="AS37" s="137"/>
      <c r="AT37" s="137"/>
      <c r="AU37" s="137"/>
      <c r="AV37" s="125">
        <f t="shared" si="18"/>
        <v>0</v>
      </c>
      <c r="AW37" s="137"/>
      <c r="AX37" s="137"/>
      <c r="AY37" s="137"/>
      <c r="AZ37" s="137"/>
      <c r="BA37" s="197"/>
      <c r="BB37" s="198"/>
      <c r="BC37" s="199"/>
      <c r="BD37" s="199"/>
      <c r="BE37" s="200"/>
      <c r="BF37" s="200"/>
      <c r="BG37" s="200"/>
      <c r="BH37" s="525"/>
      <c r="BI37" s="59"/>
      <c r="BJ37" s="104"/>
    </row>
    <row r="38" spans="1:62" s="58" customFormat="1" ht="12.75">
      <c r="A38" s="115" t="s">
        <v>61</v>
      </c>
      <c r="B38" s="93" t="s">
        <v>44</v>
      </c>
      <c r="C38" s="173"/>
      <c r="D38" s="173"/>
      <c r="E38" s="173"/>
      <c r="F38" s="173"/>
      <c r="G38" s="95">
        <f>G39</f>
        <v>192797</v>
      </c>
      <c r="H38" s="95">
        <f t="shared" ref="H38:N38" si="25">H39</f>
        <v>182927.04800000001</v>
      </c>
      <c r="I38" s="95">
        <f t="shared" si="25"/>
        <v>9849</v>
      </c>
      <c r="J38" s="95">
        <f t="shared" si="25"/>
        <v>20.952000000000002</v>
      </c>
      <c r="K38" s="95">
        <f t="shared" si="25"/>
        <v>197354</v>
      </c>
      <c r="L38" s="95">
        <f t="shared" si="25"/>
        <v>195547</v>
      </c>
      <c r="M38" s="95">
        <f t="shared" si="25"/>
        <v>105617</v>
      </c>
      <c r="N38" s="95">
        <f t="shared" si="25"/>
        <v>67039</v>
      </c>
      <c r="O38" s="95">
        <f t="shared" ref="O38:AZ38" si="26">O39</f>
        <v>7638.8809999999994</v>
      </c>
      <c r="P38" s="95">
        <f t="shared" si="26"/>
        <v>7638.8809999999994</v>
      </c>
      <c r="Q38" s="95">
        <f t="shared" si="26"/>
        <v>0</v>
      </c>
      <c r="R38" s="95">
        <f t="shared" si="26"/>
        <v>0</v>
      </c>
      <c r="S38" s="95">
        <f t="shared" si="26"/>
        <v>43931</v>
      </c>
      <c r="T38" s="95">
        <f t="shared" si="26"/>
        <v>43931</v>
      </c>
      <c r="U38" s="95">
        <f t="shared" si="26"/>
        <v>0</v>
      </c>
      <c r="V38" s="95">
        <f t="shared" si="26"/>
        <v>0</v>
      </c>
      <c r="W38" s="95">
        <f t="shared" si="26"/>
        <v>6380.6839999999993</v>
      </c>
      <c r="X38" s="95">
        <f t="shared" si="26"/>
        <v>6380.6839999999993</v>
      </c>
      <c r="Y38" s="95">
        <f t="shared" si="26"/>
        <v>0</v>
      </c>
      <c r="Z38" s="95">
        <f t="shared" si="26"/>
        <v>0</v>
      </c>
      <c r="AA38" s="95">
        <f t="shared" si="26"/>
        <v>36041.383000000002</v>
      </c>
      <c r="AB38" s="95">
        <f t="shared" si="26"/>
        <v>36041.383000000002</v>
      </c>
      <c r="AC38" s="95">
        <f t="shared" si="26"/>
        <v>0</v>
      </c>
      <c r="AD38" s="95">
        <f t="shared" si="26"/>
        <v>0</v>
      </c>
      <c r="AE38" s="95">
        <f t="shared" si="26"/>
        <v>7638.8809999999994</v>
      </c>
      <c r="AF38" s="95">
        <f t="shared" si="26"/>
        <v>7638.8809999999994</v>
      </c>
      <c r="AG38" s="95">
        <f t="shared" si="26"/>
        <v>0</v>
      </c>
      <c r="AH38" s="95">
        <f t="shared" si="26"/>
        <v>0</v>
      </c>
      <c r="AI38" s="95">
        <f t="shared" si="26"/>
        <v>43931</v>
      </c>
      <c r="AJ38" s="95">
        <f t="shared" si="26"/>
        <v>43931</v>
      </c>
      <c r="AK38" s="95">
        <f t="shared" si="26"/>
        <v>0</v>
      </c>
      <c r="AL38" s="95">
        <f t="shared" si="26"/>
        <v>0</v>
      </c>
      <c r="AM38" s="95">
        <f t="shared" si="26"/>
        <v>113034</v>
      </c>
      <c r="AN38" s="95">
        <f t="shared" si="26"/>
        <v>113034</v>
      </c>
      <c r="AO38" s="95">
        <f t="shared" si="26"/>
        <v>0</v>
      </c>
      <c r="AP38" s="95">
        <f t="shared" si="26"/>
        <v>0</v>
      </c>
      <c r="AQ38" s="95">
        <f t="shared" si="26"/>
        <v>82513.047999999995</v>
      </c>
      <c r="AR38" s="95">
        <f t="shared" si="26"/>
        <v>82513.047999999995</v>
      </c>
      <c r="AS38" s="95">
        <f t="shared" si="26"/>
        <v>0</v>
      </c>
      <c r="AT38" s="95">
        <f t="shared" si="26"/>
        <v>0</v>
      </c>
      <c r="AU38" s="95">
        <f t="shared" si="26"/>
        <v>0</v>
      </c>
      <c r="AV38" s="95">
        <f t="shared" si="26"/>
        <v>58267.447</v>
      </c>
      <c r="AW38" s="95">
        <f t="shared" si="26"/>
        <v>53217.447</v>
      </c>
      <c r="AX38" s="95">
        <f t="shared" si="26"/>
        <v>0</v>
      </c>
      <c r="AY38" s="95">
        <f t="shared" si="26"/>
        <v>5050</v>
      </c>
      <c r="AZ38" s="95">
        <f t="shared" si="26"/>
        <v>0</v>
      </c>
      <c r="BA38" s="190"/>
      <c r="BB38" s="50"/>
      <c r="BC38" s="49"/>
      <c r="BD38" s="49"/>
      <c r="BE38" s="51"/>
      <c r="BF38" s="51"/>
      <c r="BG38" s="51"/>
      <c r="BH38" s="525">
        <v>87863</v>
      </c>
      <c r="BI38" s="600"/>
    </row>
    <row r="39" spans="1:62" s="58" customFormat="1" ht="21" customHeight="1">
      <c r="A39" s="116"/>
      <c r="B39" s="117" t="s">
        <v>65</v>
      </c>
      <c r="C39" s="174"/>
      <c r="D39" s="174"/>
      <c r="E39" s="174"/>
      <c r="F39" s="174"/>
      <c r="G39" s="118">
        <f>G40</f>
        <v>192797</v>
      </c>
      <c r="H39" s="118">
        <f t="shared" ref="H39:M39" si="27">H40</f>
        <v>182927.04800000001</v>
      </c>
      <c r="I39" s="118">
        <f t="shared" si="27"/>
        <v>9849</v>
      </c>
      <c r="J39" s="118">
        <f t="shared" si="27"/>
        <v>20.952000000000002</v>
      </c>
      <c r="K39" s="118">
        <f t="shared" si="27"/>
        <v>197354</v>
      </c>
      <c r="L39" s="118">
        <f t="shared" si="27"/>
        <v>195547</v>
      </c>
      <c r="M39" s="118">
        <f t="shared" si="27"/>
        <v>105617</v>
      </c>
      <c r="N39" s="118">
        <f>N40</f>
        <v>67039</v>
      </c>
      <c r="O39" s="118">
        <f t="shared" ref="O39:AZ39" si="28">O40</f>
        <v>7638.8809999999994</v>
      </c>
      <c r="P39" s="118">
        <f t="shared" si="28"/>
        <v>7638.8809999999994</v>
      </c>
      <c r="Q39" s="118">
        <f t="shared" si="28"/>
        <v>0</v>
      </c>
      <c r="R39" s="118">
        <f t="shared" si="28"/>
        <v>0</v>
      </c>
      <c r="S39" s="118">
        <f t="shared" si="28"/>
        <v>43931</v>
      </c>
      <c r="T39" s="118">
        <f t="shared" si="28"/>
        <v>43931</v>
      </c>
      <c r="U39" s="118">
        <f t="shared" si="28"/>
        <v>0</v>
      </c>
      <c r="V39" s="118">
        <f t="shared" si="28"/>
        <v>0</v>
      </c>
      <c r="W39" s="118">
        <f t="shared" si="28"/>
        <v>6380.6839999999993</v>
      </c>
      <c r="X39" s="118">
        <f t="shared" si="28"/>
        <v>6380.6839999999993</v>
      </c>
      <c r="Y39" s="118">
        <f t="shared" si="28"/>
        <v>0</v>
      </c>
      <c r="Z39" s="118">
        <f t="shared" si="28"/>
        <v>0</v>
      </c>
      <c r="AA39" s="118">
        <f t="shared" si="28"/>
        <v>36041.383000000002</v>
      </c>
      <c r="AB39" s="118">
        <f t="shared" si="28"/>
        <v>36041.383000000002</v>
      </c>
      <c r="AC39" s="118">
        <f t="shared" si="28"/>
        <v>0</v>
      </c>
      <c r="AD39" s="118">
        <f t="shared" si="28"/>
        <v>0</v>
      </c>
      <c r="AE39" s="118">
        <f t="shared" si="28"/>
        <v>7638.8809999999994</v>
      </c>
      <c r="AF39" s="118">
        <f t="shared" si="28"/>
        <v>7638.8809999999994</v>
      </c>
      <c r="AG39" s="118">
        <f t="shared" si="28"/>
        <v>0</v>
      </c>
      <c r="AH39" s="118">
        <f t="shared" si="28"/>
        <v>0</v>
      </c>
      <c r="AI39" s="118">
        <f t="shared" si="28"/>
        <v>43931</v>
      </c>
      <c r="AJ39" s="118">
        <f t="shared" si="28"/>
        <v>43931</v>
      </c>
      <c r="AK39" s="118">
        <f t="shared" si="28"/>
        <v>0</v>
      </c>
      <c r="AL39" s="118">
        <f t="shared" si="28"/>
        <v>0</v>
      </c>
      <c r="AM39" s="118">
        <f t="shared" si="28"/>
        <v>113034</v>
      </c>
      <c r="AN39" s="118">
        <f t="shared" si="28"/>
        <v>113034</v>
      </c>
      <c r="AO39" s="118">
        <f t="shared" si="28"/>
        <v>0</v>
      </c>
      <c r="AP39" s="118">
        <f t="shared" si="28"/>
        <v>0</v>
      </c>
      <c r="AQ39" s="118">
        <f t="shared" si="28"/>
        <v>82513.047999999995</v>
      </c>
      <c r="AR39" s="118">
        <f t="shared" si="28"/>
        <v>82513.047999999995</v>
      </c>
      <c r="AS39" s="118">
        <f t="shared" si="28"/>
        <v>0</v>
      </c>
      <c r="AT39" s="118">
        <f t="shared" si="28"/>
        <v>0</v>
      </c>
      <c r="AU39" s="118">
        <f t="shared" si="28"/>
        <v>0</v>
      </c>
      <c r="AV39" s="118">
        <f t="shared" si="28"/>
        <v>58267.447</v>
      </c>
      <c r="AW39" s="118">
        <f t="shared" si="28"/>
        <v>53217.447</v>
      </c>
      <c r="AX39" s="118">
        <f t="shared" si="28"/>
        <v>0</v>
      </c>
      <c r="AY39" s="118">
        <f t="shared" si="28"/>
        <v>5050</v>
      </c>
      <c r="AZ39" s="118">
        <f t="shared" si="28"/>
        <v>0</v>
      </c>
      <c r="BA39" s="194"/>
      <c r="BB39" s="50"/>
      <c r="BC39" s="49"/>
      <c r="BD39" s="49"/>
      <c r="BE39" s="51"/>
      <c r="BF39" s="51"/>
      <c r="BG39" s="51"/>
      <c r="BH39" s="525"/>
      <c r="BI39" s="598"/>
    </row>
    <row r="40" spans="1:62" s="58" customFormat="1" ht="30" customHeight="1">
      <c r="A40" s="63"/>
      <c r="B40" s="119" t="s">
        <v>106</v>
      </c>
      <c r="C40" s="169"/>
      <c r="D40" s="169"/>
      <c r="E40" s="169"/>
      <c r="F40" s="169"/>
      <c r="G40" s="120">
        <f>G41</f>
        <v>192797</v>
      </c>
      <c r="H40" s="120">
        <f t="shared" ref="H40:AZ40" si="29">H41</f>
        <v>182927.04800000001</v>
      </c>
      <c r="I40" s="120">
        <f t="shared" si="29"/>
        <v>9849</v>
      </c>
      <c r="J40" s="120">
        <f t="shared" si="29"/>
        <v>20.952000000000002</v>
      </c>
      <c r="K40" s="120">
        <f t="shared" si="29"/>
        <v>197354</v>
      </c>
      <c r="L40" s="120">
        <f t="shared" si="29"/>
        <v>195547</v>
      </c>
      <c r="M40" s="120">
        <f t="shared" si="29"/>
        <v>105617</v>
      </c>
      <c r="N40" s="120">
        <f t="shared" si="29"/>
        <v>67039</v>
      </c>
      <c r="O40" s="120">
        <f t="shared" si="29"/>
        <v>7638.8809999999994</v>
      </c>
      <c r="P40" s="120">
        <f t="shared" si="29"/>
        <v>7638.8809999999994</v>
      </c>
      <c r="Q40" s="120">
        <f t="shared" si="29"/>
        <v>0</v>
      </c>
      <c r="R40" s="120">
        <f t="shared" si="29"/>
        <v>0</v>
      </c>
      <c r="S40" s="120">
        <f t="shared" si="29"/>
        <v>43931</v>
      </c>
      <c r="T40" s="120">
        <f t="shared" si="29"/>
        <v>43931</v>
      </c>
      <c r="U40" s="120">
        <f t="shared" si="29"/>
        <v>0</v>
      </c>
      <c r="V40" s="120">
        <f t="shared" si="29"/>
        <v>0</v>
      </c>
      <c r="W40" s="120">
        <f t="shared" si="29"/>
        <v>6380.6839999999993</v>
      </c>
      <c r="X40" s="120">
        <f t="shared" si="29"/>
        <v>6380.6839999999993</v>
      </c>
      <c r="Y40" s="120">
        <f t="shared" si="29"/>
        <v>0</v>
      </c>
      <c r="Z40" s="120">
        <f t="shared" si="29"/>
        <v>0</v>
      </c>
      <c r="AA40" s="120">
        <f t="shared" si="29"/>
        <v>36041.383000000002</v>
      </c>
      <c r="AB40" s="120">
        <f t="shared" si="29"/>
        <v>36041.383000000002</v>
      </c>
      <c r="AC40" s="120">
        <f t="shared" si="29"/>
        <v>0</v>
      </c>
      <c r="AD40" s="120">
        <f t="shared" si="29"/>
        <v>0</v>
      </c>
      <c r="AE40" s="120">
        <f t="shared" si="29"/>
        <v>7638.8809999999994</v>
      </c>
      <c r="AF40" s="120">
        <f t="shared" si="29"/>
        <v>7638.8809999999994</v>
      </c>
      <c r="AG40" s="120">
        <f t="shared" si="29"/>
        <v>0</v>
      </c>
      <c r="AH40" s="120">
        <f t="shared" si="29"/>
        <v>0</v>
      </c>
      <c r="AI40" s="120">
        <f t="shared" si="29"/>
        <v>43931</v>
      </c>
      <c r="AJ40" s="120">
        <f t="shared" si="29"/>
        <v>43931</v>
      </c>
      <c r="AK40" s="120">
        <f t="shared" si="29"/>
        <v>0</v>
      </c>
      <c r="AL40" s="120">
        <f t="shared" si="29"/>
        <v>0</v>
      </c>
      <c r="AM40" s="120">
        <f t="shared" si="29"/>
        <v>113034</v>
      </c>
      <c r="AN40" s="120">
        <f t="shared" si="29"/>
        <v>113034</v>
      </c>
      <c r="AO40" s="120">
        <f t="shared" si="29"/>
        <v>0</v>
      </c>
      <c r="AP40" s="120">
        <f t="shared" si="29"/>
        <v>0</v>
      </c>
      <c r="AQ40" s="120">
        <f t="shared" si="29"/>
        <v>82513.047999999995</v>
      </c>
      <c r="AR40" s="120">
        <f t="shared" si="29"/>
        <v>82513.047999999995</v>
      </c>
      <c r="AS40" s="120">
        <f t="shared" si="29"/>
        <v>0</v>
      </c>
      <c r="AT40" s="120">
        <f t="shared" si="29"/>
        <v>0</v>
      </c>
      <c r="AU40" s="120">
        <f t="shared" si="29"/>
        <v>0</v>
      </c>
      <c r="AV40" s="120">
        <f t="shared" si="29"/>
        <v>58267.447</v>
      </c>
      <c r="AW40" s="120">
        <f t="shared" si="29"/>
        <v>53217.447</v>
      </c>
      <c r="AX40" s="120">
        <f t="shared" si="29"/>
        <v>0</v>
      </c>
      <c r="AY40" s="120">
        <f t="shared" si="29"/>
        <v>5050</v>
      </c>
      <c r="AZ40" s="120">
        <f t="shared" si="29"/>
        <v>0</v>
      </c>
      <c r="BA40" s="195"/>
      <c r="BB40" s="50"/>
      <c r="BC40" s="49"/>
      <c r="BD40" s="49"/>
      <c r="BE40" s="51"/>
      <c r="BF40" s="51"/>
      <c r="BG40" s="51"/>
      <c r="BH40" s="525"/>
      <c r="BI40" s="598"/>
    </row>
    <row r="41" spans="1:62" s="58" customFormat="1" ht="21.75" customHeight="1">
      <c r="A41" s="63"/>
      <c r="B41" s="97" t="s">
        <v>72</v>
      </c>
      <c r="C41" s="169"/>
      <c r="D41" s="169"/>
      <c r="E41" s="169"/>
      <c r="F41" s="169"/>
      <c r="G41" s="99">
        <f>G42+G65+G67</f>
        <v>192797</v>
      </c>
      <c r="H41" s="99">
        <f t="shared" ref="H41:AZ41" si="30">H42+H65+H67</f>
        <v>182927.04800000001</v>
      </c>
      <c r="I41" s="99">
        <f t="shared" si="30"/>
        <v>9849</v>
      </c>
      <c r="J41" s="99">
        <f t="shared" si="30"/>
        <v>20.952000000000002</v>
      </c>
      <c r="K41" s="99">
        <f t="shared" si="30"/>
        <v>197354</v>
      </c>
      <c r="L41" s="99">
        <f t="shared" si="30"/>
        <v>195547</v>
      </c>
      <c r="M41" s="99">
        <f t="shared" si="30"/>
        <v>105617</v>
      </c>
      <c r="N41" s="99">
        <f t="shared" si="30"/>
        <v>67039</v>
      </c>
      <c r="O41" s="99">
        <f t="shared" si="30"/>
        <v>7638.8809999999994</v>
      </c>
      <c r="P41" s="99">
        <f t="shared" si="30"/>
        <v>7638.8809999999994</v>
      </c>
      <c r="Q41" s="99">
        <f t="shared" si="30"/>
        <v>0</v>
      </c>
      <c r="R41" s="99">
        <f t="shared" si="30"/>
        <v>0</v>
      </c>
      <c r="S41" s="99">
        <f t="shared" si="30"/>
        <v>43931</v>
      </c>
      <c r="T41" s="99">
        <f t="shared" si="30"/>
        <v>43931</v>
      </c>
      <c r="U41" s="99">
        <f t="shared" si="30"/>
        <v>0</v>
      </c>
      <c r="V41" s="99">
        <f t="shared" si="30"/>
        <v>0</v>
      </c>
      <c r="W41" s="99">
        <f t="shared" si="30"/>
        <v>6380.6839999999993</v>
      </c>
      <c r="X41" s="99">
        <f t="shared" si="30"/>
        <v>6380.6839999999993</v>
      </c>
      <c r="Y41" s="99">
        <f t="shared" si="30"/>
        <v>0</v>
      </c>
      <c r="Z41" s="99">
        <f t="shared" si="30"/>
        <v>0</v>
      </c>
      <c r="AA41" s="99">
        <f t="shared" si="30"/>
        <v>36041.383000000002</v>
      </c>
      <c r="AB41" s="99">
        <f t="shared" si="30"/>
        <v>36041.383000000002</v>
      </c>
      <c r="AC41" s="99">
        <f t="shared" si="30"/>
        <v>0</v>
      </c>
      <c r="AD41" s="99">
        <f t="shared" si="30"/>
        <v>0</v>
      </c>
      <c r="AE41" s="99">
        <f t="shared" si="30"/>
        <v>7638.8809999999994</v>
      </c>
      <c r="AF41" s="99">
        <f t="shared" si="30"/>
        <v>7638.8809999999994</v>
      </c>
      <c r="AG41" s="99">
        <f t="shared" si="30"/>
        <v>0</v>
      </c>
      <c r="AH41" s="99">
        <f t="shared" si="30"/>
        <v>0</v>
      </c>
      <c r="AI41" s="99">
        <f t="shared" si="30"/>
        <v>43931</v>
      </c>
      <c r="AJ41" s="99">
        <f t="shared" si="30"/>
        <v>43931</v>
      </c>
      <c r="AK41" s="99">
        <f t="shared" si="30"/>
        <v>0</v>
      </c>
      <c r="AL41" s="99">
        <f t="shared" si="30"/>
        <v>0</v>
      </c>
      <c r="AM41" s="99">
        <f t="shared" si="30"/>
        <v>113034</v>
      </c>
      <c r="AN41" s="99">
        <f t="shared" si="30"/>
        <v>113034</v>
      </c>
      <c r="AO41" s="99">
        <f t="shared" si="30"/>
        <v>0</v>
      </c>
      <c r="AP41" s="99">
        <f t="shared" si="30"/>
        <v>0</v>
      </c>
      <c r="AQ41" s="99">
        <f t="shared" si="30"/>
        <v>82513.047999999995</v>
      </c>
      <c r="AR41" s="99">
        <f t="shared" si="30"/>
        <v>82513.047999999995</v>
      </c>
      <c r="AS41" s="99">
        <f t="shared" si="30"/>
        <v>0</v>
      </c>
      <c r="AT41" s="99">
        <f t="shared" si="30"/>
        <v>0</v>
      </c>
      <c r="AU41" s="99">
        <f t="shared" si="30"/>
        <v>0</v>
      </c>
      <c r="AV41" s="99">
        <f t="shared" si="30"/>
        <v>58267.447</v>
      </c>
      <c r="AW41" s="99">
        <f t="shared" si="30"/>
        <v>53217.447</v>
      </c>
      <c r="AX41" s="99">
        <f t="shared" si="30"/>
        <v>0</v>
      </c>
      <c r="AY41" s="99">
        <f t="shared" si="30"/>
        <v>5050</v>
      </c>
      <c r="AZ41" s="99">
        <f t="shared" si="30"/>
        <v>0</v>
      </c>
      <c r="BA41" s="195"/>
      <c r="BB41" s="50"/>
      <c r="BC41" s="49"/>
      <c r="BD41" s="49"/>
      <c r="BE41" s="51"/>
      <c r="BF41" s="51"/>
      <c r="BG41" s="51"/>
      <c r="BH41" s="525"/>
      <c r="BI41" s="598"/>
    </row>
    <row r="42" spans="1:62" s="58" customFormat="1" ht="21.75" customHeight="1">
      <c r="A42" s="63"/>
      <c r="B42" s="101" t="s">
        <v>260</v>
      </c>
      <c r="C42" s="169"/>
      <c r="D42" s="169"/>
      <c r="E42" s="169"/>
      <c r="F42" s="169"/>
      <c r="G42" s="103">
        <f>SUM(G43:G61)</f>
        <v>181797</v>
      </c>
      <c r="H42" s="103">
        <f t="shared" ref="H42:J42" si="31">SUM(H43:H61)</f>
        <v>171948</v>
      </c>
      <c r="I42" s="103">
        <f t="shared" si="31"/>
        <v>9849</v>
      </c>
      <c r="J42" s="103">
        <f t="shared" si="31"/>
        <v>0</v>
      </c>
      <c r="K42" s="103">
        <f>SUM(K43:K64)</f>
        <v>194417</v>
      </c>
      <c r="L42" s="103">
        <f t="shared" ref="L42:AZ42" si="32">SUM(L43:L64)</f>
        <v>184568</v>
      </c>
      <c r="M42" s="103">
        <f t="shared" si="32"/>
        <v>105175</v>
      </c>
      <c r="N42" s="103">
        <f t="shared" si="32"/>
        <v>66597</v>
      </c>
      <c r="O42" s="103">
        <f t="shared" si="32"/>
        <v>7638.8809999999994</v>
      </c>
      <c r="P42" s="103">
        <f t="shared" si="32"/>
        <v>7638.8809999999994</v>
      </c>
      <c r="Q42" s="103">
        <f t="shared" si="32"/>
        <v>0</v>
      </c>
      <c r="R42" s="103">
        <f t="shared" si="32"/>
        <v>0</v>
      </c>
      <c r="S42" s="103">
        <f t="shared" si="32"/>
        <v>43731</v>
      </c>
      <c r="T42" s="103">
        <f t="shared" si="32"/>
        <v>43731</v>
      </c>
      <c r="U42" s="103">
        <f t="shared" si="32"/>
        <v>0</v>
      </c>
      <c r="V42" s="103">
        <f t="shared" si="32"/>
        <v>0</v>
      </c>
      <c r="W42" s="103">
        <f t="shared" si="32"/>
        <v>6380.6839999999993</v>
      </c>
      <c r="X42" s="103">
        <f t="shared" si="32"/>
        <v>6380.6839999999993</v>
      </c>
      <c r="Y42" s="103">
        <f t="shared" si="32"/>
        <v>0</v>
      </c>
      <c r="Z42" s="103">
        <f t="shared" si="32"/>
        <v>0</v>
      </c>
      <c r="AA42" s="103">
        <f t="shared" si="32"/>
        <v>35841.383000000002</v>
      </c>
      <c r="AB42" s="103">
        <f t="shared" si="32"/>
        <v>35841.383000000002</v>
      </c>
      <c r="AC42" s="103">
        <f t="shared" si="32"/>
        <v>0</v>
      </c>
      <c r="AD42" s="103">
        <f t="shared" si="32"/>
        <v>0</v>
      </c>
      <c r="AE42" s="103">
        <f t="shared" si="32"/>
        <v>7638.8809999999994</v>
      </c>
      <c r="AF42" s="103">
        <f t="shared" si="32"/>
        <v>7638.8809999999994</v>
      </c>
      <c r="AG42" s="103">
        <f t="shared" si="32"/>
        <v>0</v>
      </c>
      <c r="AH42" s="103">
        <f t="shared" si="32"/>
        <v>0</v>
      </c>
      <c r="AI42" s="103">
        <f t="shared" si="32"/>
        <v>43731</v>
      </c>
      <c r="AJ42" s="103">
        <f t="shared" si="32"/>
        <v>43731</v>
      </c>
      <c r="AK42" s="103">
        <f t="shared" si="32"/>
        <v>0</v>
      </c>
      <c r="AL42" s="103">
        <f t="shared" si="32"/>
        <v>0</v>
      </c>
      <c r="AM42" s="103">
        <f t="shared" si="32"/>
        <v>112834</v>
      </c>
      <c r="AN42" s="103">
        <f t="shared" si="32"/>
        <v>112834</v>
      </c>
      <c r="AO42" s="103">
        <f t="shared" si="32"/>
        <v>0</v>
      </c>
      <c r="AP42" s="103">
        <f t="shared" si="32"/>
        <v>0</v>
      </c>
      <c r="AQ42" s="103">
        <f t="shared" si="32"/>
        <v>71734</v>
      </c>
      <c r="AR42" s="103">
        <f t="shared" si="32"/>
        <v>71734</v>
      </c>
      <c r="AS42" s="103">
        <f t="shared" si="32"/>
        <v>0</v>
      </c>
      <c r="AT42" s="103">
        <f t="shared" si="32"/>
        <v>0</v>
      </c>
      <c r="AU42" s="103">
        <f t="shared" si="32"/>
        <v>0</v>
      </c>
      <c r="AV42" s="103">
        <f t="shared" si="32"/>
        <v>57595.447</v>
      </c>
      <c r="AW42" s="103">
        <f t="shared" si="32"/>
        <v>52545.447</v>
      </c>
      <c r="AX42" s="103">
        <f t="shared" si="32"/>
        <v>0</v>
      </c>
      <c r="AY42" s="103">
        <f t="shared" si="32"/>
        <v>5050</v>
      </c>
      <c r="AZ42" s="103">
        <f t="shared" si="32"/>
        <v>0</v>
      </c>
      <c r="BA42" s="195"/>
      <c r="BB42" s="50"/>
      <c r="BC42" s="64"/>
      <c r="BD42" s="64"/>
      <c r="BE42" s="63"/>
      <c r="BF42" s="63"/>
      <c r="BG42" s="63"/>
      <c r="BH42" s="525"/>
      <c r="BI42" s="600"/>
    </row>
    <row r="43" spans="1:62" s="58" customFormat="1" ht="56.25">
      <c r="A43" s="63">
        <v>1</v>
      </c>
      <c r="B43" s="105" t="s">
        <v>196</v>
      </c>
      <c r="C43" s="168" t="s">
        <v>215</v>
      </c>
      <c r="D43" s="168"/>
      <c r="E43" s="168" t="s">
        <v>240</v>
      </c>
      <c r="F43" s="168" t="s">
        <v>241</v>
      </c>
      <c r="G43" s="70">
        <f t="shared" ref="G43:G61" si="33">H43+I43+J43</f>
        <v>20000</v>
      </c>
      <c r="H43" s="99">
        <v>20000</v>
      </c>
      <c r="I43" s="74"/>
      <c r="J43" s="121"/>
      <c r="K43" s="106">
        <v>20000</v>
      </c>
      <c r="L43" s="106">
        <v>20000</v>
      </c>
      <c r="M43" s="106">
        <v>12920</v>
      </c>
      <c r="N43" s="106">
        <v>10050</v>
      </c>
      <c r="O43" s="70">
        <f t="shared" ref="O43:O69" si="34">P43+Q43+R43</f>
        <v>1394.088</v>
      </c>
      <c r="P43" s="106">
        <v>1394.088</v>
      </c>
      <c r="Q43" s="106"/>
      <c r="R43" s="106"/>
      <c r="S43" s="70">
        <f t="shared" ref="S43:S69" si="35">T43+U43+V43</f>
        <v>4000</v>
      </c>
      <c r="T43" s="106">
        <v>4000</v>
      </c>
      <c r="U43" s="106"/>
      <c r="V43" s="106"/>
      <c r="W43" s="70">
        <f t="shared" ref="W43:W69" si="36">X43+Y43+Z43</f>
        <v>1394.088</v>
      </c>
      <c r="X43" s="106">
        <v>1394.088</v>
      </c>
      <c r="Y43" s="106"/>
      <c r="Z43" s="106"/>
      <c r="AA43" s="70">
        <f t="shared" ref="AA43:AA64" si="37">AB43+AC43+AD43</f>
        <v>4000</v>
      </c>
      <c r="AB43" s="106">
        <v>4000</v>
      </c>
      <c r="AC43" s="106"/>
      <c r="AD43" s="106"/>
      <c r="AE43" s="70">
        <f t="shared" ref="AE43:AE69" si="38">AF43+AG43+AH43</f>
        <v>1394.088</v>
      </c>
      <c r="AF43" s="106">
        <f>P43</f>
        <v>1394.088</v>
      </c>
      <c r="AG43" s="106"/>
      <c r="AH43" s="106"/>
      <c r="AI43" s="70">
        <f t="shared" ref="AI43:AI69" si="39">AJ43+AK43+AL43</f>
        <v>4000</v>
      </c>
      <c r="AJ43" s="106">
        <f>T43</f>
        <v>4000</v>
      </c>
      <c r="AK43" s="106"/>
      <c r="AL43" s="106"/>
      <c r="AM43" s="70">
        <f t="shared" ref="AM43:AM69" si="40">AN43+AO43+AP43</f>
        <v>12000</v>
      </c>
      <c r="AN43" s="106">
        <v>12000</v>
      </c>
      <c r="AO43" s="106"/>
      <c r="AP43" s="106"/>
      <c r="AQ43" s="70">
        <f t="shared" ref="AQ43:AQ69" si="41">AR43+AS43+AT43+AU43</f>
        <v>8000</v>
      </c>
      <c r="AR43" s="106">
        <f>H43-AN43</f>
        <v>8000</v>
      </c>
      <c r="AS43" s="106"/>
      <c r="AT43" s="106"/>
      <c r="AU43" s="106"/>
      <c r="AV43" s="70">
        <f t="shared" ref="AV43:AV69" si="42">AW43+AX43+AY43+AZ43</f>
        <v>5809</v>
      </c>
      <c r="AW43" s="106">
        <v>5809</v>
      </c>
      <c r="AX43" s="106"/>
      <c r="AY43" s="106"/>
      <c r="AZ43" s="106"/>
      <c r="BA43" s="195"/>
      <c r="BB43" s="50"/>
      <c r="BC43" s="64"/>
      <c r="BD43" s="64"/>
      <c r="BE43" s="63"/>
      <c r="BF43" s="63"/>
      <c r="BG43" s="63"/>
      <c r="BH43" s="525"/>
      <c r="BI43" s="59" t="s">
        <v>900</v>
      </c>
      <c r="BJ43" s="593" t="s">
        <v>903</v>
      </c>
    </row>
    <row r="44" spans="1:62" s="58" customFormat="1" ht="67.5">
      <c r="A44" s="63">
        <v>2</v>
      </c>
      <c r="B44" s="105" t="s">
        <v>197</v>
      </c>
      <c r="C44" s="168" t="s">
        <v>216</v>
      </c>
      <c r="D44" s="168" t="s">
        <v>223</v>
      </c>
      <c r="E44" s="168" t="s">
        <v>240</v>
      </c>
      <c r="F44" s="168" t="s">
        <v>242</v>
      </c>
      <c r="G44" s="70">
        <f t="shared" si="33"/>
        <v>35000</v>
      </c>
      <c r="H44" s="99">
        <v>35000</v>
      </c>
      <c r="I44" s="74"/>
      <c r="J44" s="121"/>
      <c r="K44" s="106">
        <v>35000</v>
      </c>
      <c r="L44" s="106">
        <v>35000</v>
      </c>
      <c r="M44" s="106">
        <v>16200</v>
      </c>
      <c r="N44" s="106">
        <v>14155</v>
      </c>
      <c r="O44" s="70">
        <f t="shared" si="34"/>
        <v>0</v>
      </c>
      <c r="P44" s="106"/>
      <c r="Q44" s="106"/>
      <c r="R44" s="106"/>
      <c r="S44" s="70">
        <f t="shared" si="35"/>
        <v>9506</v>
      </c>
      <c r="T44" s="106">
        <v>9506</v>
      </c>
      <c r="U44" s="498"/>
      <c r="V44" s="106"/>
      <c r="W44" s="70">
        <f t="shared" si="36"/>
        <v>0</v>
      </c>
      <c r="X44" s="106"/>
      <c r="Y44" s="106"/>
      <c r="Z44" s="106"/>
      <c r="AA44" s="70">
        <f t="shared" si="37"/>
        <v>9506</v>
      </c>
      <c r="AB44" s="106">
        <v>9506</v>
      </c>
      <c r="AC44" s="106"/>
      <c r="AD44" s="106"/>
      <c r="AE44" s="70">
        <f t="shared" si="38"/>
        <v>0</v>
      </c>
      <c r="AF44" s="106">
        <f t="shared" ref="AF44:AF66" si="43">P44</f>
        <v>0</v>
      </c>
      <c r="AG44" s="106"/>
      <c r="AH44" s="106"/>
      <c r="AI44" s="70">
        <f t="shared" si="39"/>
        <v>9506</v>
      </c>
      <c r="AJ44" s="106">
        <f t="shared" ref="AJ44:AJ66" si="44">T44</f>
        <v>9506</v>
      </c>
      <c r="AK44" s="106"/>
      <c r="AL44" s="106"/>
      <c r="AM44" s="70">
        <f t="shared" si="40"/>
        <v>19118</v>
      </c>
      <c r="AN44" s="106">
        <f>15863+3255</f>
        <v>19118</v>
      </c>
      <c r="AO44" s="106"/>
      <c r="AP44" s="106"/>
      <c r="AQ44" s="70">
        <f t="shared" si="41"/>
        <v>15882</v>
      </c>
      <c r="AR44" s="106">
        <f>H44-AN44</f>
        <v>15882</v>
      </c>
      <c r="AS44" s="106"/>
      <c r="AT44" s="106"/>
      <c r="AU44" s="106"/>
      <c r="AV44" s="70">
        <f t="shared" si="42"/>
        <v>12047</v>
      </c>
      <c r="AW44" s="106">
        <v>12047</v>
      </c>
      <c r="AX44" s="106"/>
      <c r="AY44" s="106"/>
      <c r="AZ44" s="106"/>
      <c r="BA44" s="195"/>
      <c r="BB44" s="50"/>
      <c r="BC44" s="64"/>
      <c r="BD44" s="64"/>
      <c r="BE44" s="63"/>
      <c r="BF44" s="63"/>
      <c r="BG44" s="63"/>
      <c r="BH44" s="525"/>
      <c r="BI44" s="59" t="s">
        <v>900</v>
      </c>
      <c r="BJ44" s="319" t="s">
        <v>905</v>
      </c>
    </row>
    <row r="45" spans="1:62" s="58" customFormat="1" ht="56.25">
      <c r="A45" s="63">
        <v>3</v>
      </c>
      <c r="B45" s="105" t="s">
        <v>198</v>
      </c>
      <c r="C45" s="168" t="s">
        <v>217</v>
      </c>
      <c r="D45" s="168"/>
      <c r="E45" s="168" t="s">
        <v>240</v>
      </c>
      <c r="F45" s="168" t="s">
        <v>243</v>
      </c>
      <c r="G45" s="70">
        <f t="shared" si="33"/>
        <v>35000</v>
      </c>
      <c r="H45" s="99">
        <v>35000</v>
      </c>
      <c r="I45" s="74"/>
      <c r="J45" s="121"/>
      <c r="K45" s="106">
        <v>35000</v>
      </c>
      <c r="L45" s="106">
        <v>35000</v>
      </c>
      <c r="M45" s="106">
        <v>3461</v>
      </c>
      <c r="N45" s="106">
        <v>530</v>
      </c>
      <c r="O45" s="70">
        <f t="shared" si="34"/>
        <v>0</v>
      </c>
      <c r="P45" s="106"/>
      <c r="Q45" s="106"/>
      <c r="R45" s="106"/>
      <c r="S45" s="70">
        <f t="shared" si="35"/>
        <v>4700</v>
      </c>
      <c r="T45" s="106">
        <f>8000-3300</f>
        <v>4700</v>
      </c>
      <c r="U45" s="106"/>
      <c r="V45" s="106"/>
      <c r="W45" s="70">
        <f t="shared" si="36"/>
        <v>0</v>
      </c>
      <c r="X45" s="106"/>
      <c r="Y45" s="106"/>
      <c r="Z45" s="106"/>
      <c r="AA45" s="70">
        <f t="shared" si="37"/>
        <v>0</v>
      </c>
      <c r="AB45" s="106"/>
      <c r="AC45" s="106"/>
      <c r="AD45" s="106"/>
      <c r="AE45" s="70">
        <f t="shared" si="38"/>
        <v>0</v>
      </c>
      <c r="AF45" s="106">
        <f t="shared" si="43"/>
        <v>0</v>
      </c>
      <c r="AG45" s="106"/>
      <c r="AH45" s="106"/>
      <c r="AI45" s="70">
        <f t="shared" si="39"/>
        <v>4700</v>
      </c>
      <c r="AJ45" s="106">
        <f t="shared" si="44"/>
        <v>4700</v>
      </c>
      <c r="AK45" s="106"/>
      <c r="AL45" s="106"/>
      <c r="AM45" s="70">
        <f t="shared" si="40"/>
        <v>14313</v>
      </c>
      <c r="AN45" s="106">
        <f>17613-3300</f>
        <v>14313</v>
      </c>
      <c r="AO45" s="106"/>
      <c r="AP45" s="106"/>
      <c r="AQ45" s="70">
        <f t="shared" si="41"/>
        <v>20687</v>
      </c>
      <c r="AR45" s="106">
        <f>H45-AN45</f>
        <v>20687</v>
      </c>
      <c r="AS45" s="106"/>
      <c r="AT45" s="106"/>
      <c r="AU45" s="106"/>
      <c r="AV45" s="70">
        <f t="shared" si="42"/>
        <v>16850</v>
      </c>
      <c r="AW45" s="106">
        <v>16850</v>
      </c>
      <c r="AX45" s="106"/>
      <c r="AY45" s="106"/>
      <c r="AZ45" s="106"/>
      <c r="BA45" s="195"/>
      <c r="BB45" s="50"/>
      <c r="BC45" s="64"/>
      <c r="BD45" s="64"/>
      <c r="BE45" s="63"/>
      <c r="BF45" s="63"/>
      <c r="BG45" s="63"/>
      <c r="BH45" s="525"/>
      <c r="BI45" s="59" t="s">
        <v>900</v>
      </c>
      <c r="BJ45" s="593" t="s">
        <v>903</v>
      </c>
    </row>
    <row r="46" spans="1:62" s="58" customFormat="1" ht="38.25">
      <c r="A46" s="63">
        <v>4</v>
      </c>
      <c r="B46" s="105" t="s">
        <v>199</v>
      </c>
      <c r="C46" s="168" t="s">
        <v>218</v>
      </c>
      <c r="D46" s="168" t="s">
        <v>224</v>
      </c>
      <c r="E46" s="168" t="s">
        <v>240</v>
      </c>
      <c r="F46" s="168" t="s">
        <v>244</v>
      </c>
      <c r="G46" s="70">
        <f t="shared" si="33"/>
        <v>4556</v>
      </c>
      <c r="H46" s="99">
        <v>4556</v>
      </c>
      <c r="I46" s="74"/>
      <c r="J46" s="121"/>
      <c r="K46" s="106">
        <v>4556</v>
      </c>
      <c r="L46" s="106">
        <v>4556</v>
      </c>
      <c r="M46" s="106">
        <v>4240</v>
      </c>
      <c r="N46" s="106">
        <v>2491</v>
      </c>
      <c r="O46" s="70">
        <f t="shared" si="34"/>
        <v>0</v>
      </c>
      <c r="P46" s="106"/>
      <c r="Q46" s="106"/>
      <c r="R46" s="106"/>
      <c r="S46" s="70">
        <f t="shared" si="35"/>
        <v>1300</v>
      </c>
      <c r="T46" s="106">
        <v>1300</v>
      </c>
      <c r="U46" s="106"/>
      <c r="V46" s="106"/>
      <c r="W46" s="70">
        <f t="shared" si="36"/>
        <v>0</v>
      </c>
      <c r="X46" s="106"/>
      <c r="Y46" s="106"/>
      <c r="Z46" s="106"/>
      <c r="AA46" s="70">
        <f t="shared" si="37"/>
        <v>1300</v>
      </c>
      <c r="AB46" s="106">
        <v>1300</v>
      </c>
      <c r="AC46" s="106"/>
      <c r="AD46" s="106"/>
      <c r="AE46" s="70">
        <f t="shared" si="38"/>
        <v>0</v>
      </c>
      <c r="AF46" s="106">
        <f t="shared" si="43"/>
        <v>0</v>
      </c>
      <c r="AG46" s="106"/>
      <c r="AH46" s="106"/>
      <c r="AI46" s="70">
        <f t="shared" si="39"/>
        <v>1300</v>
      </c>
      <c r="AJ46" s="106">
        <f t="shared" si="44"/>
        <v>1300</v>
      </c>
      <c r="AK46" s="106"/>
      <c r="AL46" s="106"/>
      <c r="AM46" s="70">
        <f t="shared" si="40"/>
        <v>3123</v>
      </c>
      <c r="AN46" s="106">
        <v>3123</v>
      </c>
      <c r="AO46" s="106"/>
      <c r="AP46" s="106"/>
      <c r="AQ46" s="70">
        <f t="shared" si="41"/>
        <v>1433</v>
      </c>
      <c r="AR46" s="106">
        <f>H46-AN46</f>
        <v>1433</v>
      </c>
      <c r="AS46" s="106"/>
      <c r="AT46" s="106"/>
      <c r="AU46" s="106"/>
      <c r="AV46" s="70">
        <f t="shared" si="42"/>
        <v>934</v>
      </c>
      <c r="AW46" s="106">
        <v>934</v>
      </c>
      <c r="AX46" s="106"/>
      <c r="AY46" s="106"/>
      <c r="AZ46" s="106"/>
      <c r="BA46" s="195"/>
      <c r="BB46" s="50"/>
      <c r="BC46" s="64"/>
      <c r="BD46" s="64"/>
      <c r="BE46" s="63"/>
      <c r="BF46" s="63"/>
      <c r="BG46" s="63"/>
      <c r="BH46" s="525"/>
      <c r="BI46" s="59" t="s">
        <v>900</v>
      </c>
      <c r="BJ46" s="319" t="s">
        <v>907</v>
      </c>
    </row>
    <row r="47" spans="1:62" s="58" customFormat="1" ht="38.25">
      <c r="A47" s="63">
        <v>5</v>
      </c>
      <c r="B47" s="105" t="s">
        <v>200</v>
      </c>
      <c r="C47" s="168" t="s">
        <v>218</v>
      </c>
      <c r="D47" s="168" t="s">
        <v>225</v>
      </c>
      <c r="E47" s="168" t="s">
        <v>240</v>
      </c>
      <c r="F47" s="168" t="s">
        <v>245</v>
      </c>
      <c r="G47" s="70">
        <f t="shared" si="33"/>
        <v>4000</v>
      </c>
      <c r="H47" s="99">
        <v>4000</v>
      </c>
      <c r="I47" s="74"/>
      <c r="J47" s="121"/>
      <c r="K47" s="106">
        <v>4000</v>
      </c>
      <c r="L47" s="106">
        <v>4000</v>
      </c>
      <c r="M47" s="122">
        <v>3957</v>
      </c>
      <c r="N47" s="122">
        <v>2760</v>
      </c>
      <c r="O47" s="70">
        <f t="shared" si="34"/>
        <v>0</v>
      </c>
      <c r="P47" s="106"/>
      <c r="Q47" s="106"/>
      <c r="R47" s="106"/>
      <c r="S47" s="70">
        <f t="shared" si="35"/>
        <v>1200</v>
      </c>
      <c r="T47" s="106">
        <v>1200</v>
      </c>
      <c r="U47" s="106"/>
      <c r="V47" s="106"/>
      <c r="W47" s="70">
        <f t="shared" si="36"/>
        <v>0</v>
      </c>
      <c r="X47" s="106"/>
      <c r="Y47" s="106"/>
      <c r="Z47" s="106"/>
      <c r="AA47" s="70">
        <f t="shared" si="37"/>
        <v>1071.4670000000001</v>
      </c>
      <c r="AB47" s="106">
        <v>1071.4670000000001</v>
      </c>
      <c r="AC47" s="106"/>
      <c r="AD47" s="106"/>
      <c r="AE47" s="70">
        <f t="shared" si="38"/>
        <v>0</v>
      </c>
      <c r="AF47" s="106">
        <f t="shared" si="43"/>
        <v>0</v>
      </c>
      <c r="AG47" s="106"/>
      <c r="AH47" s="106"/>
      <c r="AI47" s="70">
        <f t="shared" si="39"/>
        <v>1200</v>
      </c>
      <c r="AJ47" s="106">
        <f t="shared" si="44"/>
        <v>1200</v>
      </c>
      <c r="AK47" s="106"/>
      <c r="AL47" s="106"/>
      <c r="AM47" s="70">
        <f t="shared" si="40"/>
        <v>2800</v>
      </c>
      <c r="AN47" s="106">
        <v>2800</v>
      </c>
      <c r="AO47" s="106"/>
      <c r="AP47" s="106"/>
      <c r="AQ47" s="70">
        <f t="shared" si="41"/>
        <v>1200</v>
      </c>
      <c r="AR47" s="106">
        <f>H47-AN47</f>
        <v>1200</v>
      </c>
      <c r="AS47" s="106"/>
      <c r="AT47" s="106"/>
      <c r="AU47" s="106"/>
      <c r="AV47" s="70">
        <f t="shared" si="42"/>
        <v>762</v>
      </c>
      <c r="AW47" s="106">
        <v>762</v>
      </c>
      <c r="AX47" s="106"/>
      <c r="AY47" s="106"/>
      <c r="AZ47" s="106"/>
      <c r="BA47" s="195"/>
      <c r="BB47" s="50"/>
      <c r="BC47" s="64"/>
      <c r="BD47" s="64"/>
      <c r="BE47" s="63"/>
      <c r="BF47" s="63"/>
      <c r="BG47" s="63"/>
      <c r="BH47" s="525"/>
      <c r="BI47" s="59" t="s">
        <v>900</v>
      </c>
      <c r="BJ47" s="319" t="s">
        <v>907</v>
      </c>
    </row>
    <row r="48" spans="1:62" s="58" customFormat="1" ht="38.25">
      <c r="A48" s="63">
        <v>6</v>
      </c>
      <c r="B48" s="105" t="s">
        <v>201</v>
      </c>
      <c r="C48" s="168" t="s">
        <v>140</v>
      </c>
      <c r="D48" s="168" t="s">
        <v>226</v>
      </c>
      <c r="E48" s="168" t="s">
        <v>240</v>
      </c>
      <c r="F48" s="168" t="s">
        <v>246</v>
      </c>
      <c r="G48" s="70">
        <f t="shared" si="33"/>
        <v>5400</v>
      </c>
      <c r="H48" s="99">
        <v>5400</v>
      </c>
      <c r="I48" s="99"/>
      <c r="J48" s="121"/>
      <c r="K48" s="106">
        <v>5400</v>
      </c>
      <c r="L48" s="106">
        <v>5400</v>
      </c>
      <c r="M48" s="106">
        <v>4876</v>
      </c>
      <c r="N48" s="106">
        <v>3347</v>
      </c>
      <c r="O48" s="70">
        <f t="shared" si="34"/>
        <v>0</v>
      </c>
      <c r="P48" s="106"/>
      <c r="Q48" s="106"/>
      <c r="R48" s="106"/>
      <c r="S48" s="70">
        <f t="shared" si="35"/>
        <v>1600</v>
      </c>
      <c r="T48" s="106">
        <v>1600</v>
      </c>
      <c r="U48" s="106"/>
      <c r="V48" s="106"/>
      <c r="W48" s="70">
        <f t="shared" si="36"/>
        <v>0</v>
      </c>
      <c r="X48" s="106"/>
      <c r="Y48" s="106"/>
      <c r="Z48" s="106"/>
      <c r="AA48" s="70">
        <f t="shared" si="37"/>
        <v>1589.6179999999999</v>
      </c>
      <c r="AB48" s="106">
        <v>1589.6179999999999</v>
      </c>
      <c r="AC48" s="106"/>
      <c r="AD48" s="106"/>
      <c r="AE48" s="70">
        <f t="shared" si="38"/>
        <v>0</v>
      </c>
      <c r="AF48" s="106">
        <f t="shared" si="43"/>
        <v>0</v>
      </c>
      <c r="AG48" s="106"/>
      <c r="AH48" s="106"/>
      <c r="AI48" s="70">
        <f t="shared" si="39"/>
        <v>1600</v>
      </c>
      <c r="AJ48" s="106">
        <f t="shared" si="44"/>
        <v>1600</v>
      </c>
      <c r="AK48" s="106"/>
      <c r="AL48" s="106"/>
      <c r="AM48" s="70">
        <f t="shared" si="40"/>
        <v>3760</v>
      </c>
      <c r="AN48" s="106">
        <v>3760</v>
      </c>
      <c r="AO48" s="106"/>
      <c r="AP48" s="106"/>
      <c r="AQ48" s="70">
        <f t="shared" si="41"/>
        <v>1640</v>
      </c>
      <c r="AR48" s="106">
        <f t="shared" ref="AR48:AR69" si="45">H48-AN48</f>
        <v>1640</v>
      </c>
      <c r="AS48" s="106"/>
      <c r="AT48" s="106"/>
      <c r="AU48" s="106"/>
      <c r="AV48" s="70">
        <f t="shared" si="42"/>
        <v>1048</v>
      </c>
      <c r="AW48" s="106">
        <v>1048</v>
      </c>
      <c r="AX48" s="106"/>
      <c r="AY48" s="106"/>
      <c r="AZ48" s="106"/>
      <c r="BA48" s="195"/>
      <c r="BB48" s="50"/>
      <c r="BC48" s="64"/>
      <c r="BD48" s="64"/>
      <c r="BE48" s="63"/>
      <c r="BF48" s="63"/>
      <c r="BG48" s="63"/>
      <c r="BH48" s="525"/>
      <c r="BI48" s="59" t="s">
        <v>900</v>
      </c>
      <c r="BJ48" s="319" t="s">
        <v>907</v>
      </c>
    </row>
    <row r="49" spans="1:62" s="58" customFormat="1" ht="38.25">
      <c r="A49" s="63">
        <v>7</v>
      </c>
      <c r="B49" s="105" t="s">
        <v>202</v>
      </c>
      <c r="C49" s="168" t="s">
        <v>218</v>
      </c>
      <c r="D49" s="168" t="s">
        <v>227</v>
      </c>
      <c r="E49" s="168" t="s">
        <v>240</v>
      </c>
      <c r="F49" s="168" t="s">
        <v>247</v>
      </c>
      <c r="G49" s="70">
        <f t="shared" si="33"/>
        <v>5000</v>
      </c>
      <c r="H49" s="99">
        <v>5000</v>
      </c>
      <c r="I49" s="99"/>
      <c r="J49" s="121"/>
      <c r="K49" s="106">
        <v>5000</v>
      </c>
      <c r="L49" s="106">
        <v>5000</v>
      </c>
      <c r="M49" s="106">
        <v>4634</v>
      </c>
      <c r="N49" s="106">
        <v>2914</v>
      </c>
      <c r="O49" s="70">
        <f t="shared" si="34"/>
        <v>0</v>
      </c>
      <c r="P49" s="106"/>
      <c r="Q49" s="106"/>
      <c r="R49" s="106"/>
      <c r="S49" s="70">
        <f t="shared" si="35"/>
        <v>1500</v>
      </c>
      <c r="T49" s="106">
        <v>1500</v>
      </c>
      <c r="U49" s="106"/>
      <c r="V49" s="106"/>
      <c r="W49" s="70">
        <f t="shared" si="36"/>
        <v>0</v>
      </c>
      <c r="X49" s="106"/>
      <c r="Y49" s="106"/>
      <c r="Z49" s="106"/>
      <c r="AA49" s="70">
        <f t="shared" si="37"/>
        <v>1500</v>
      </c>
      <c r="AB49" s="106">
        <v>1500</v>
      </c>
      <c r="AC49" s="106"/>
      <c r="AD49" s="106"/>
      <c r="AE49" s="70">
        <f t="shared" si="38"/>
        <v>0</v>
      </c>
      <c r="AF49" s="106">
        <f t="shared" si="43"/>
        <v>0</v>
      </c>
      <c r="AG49" s="106"/>
      <c r="AH49" s="106"/>
      <c r="AI49" s="70">
        <f t="shared" si="39"/>
        <v>1500</v>
      </c>
      <c r="AJ49" s="106">
        <f t="shared" si="44"/>
        <v>1500</v>
      </c>
      <c r="AK49" s="106"/>
      <c r="AL49" s="106"/>
      <c r="AM49" s="70">
        <f t="shared" si="40"/>
        <v>3500</v>
      </c>
      <c r="AN49" s="106">
        <v>3500</v>
      </c>
      <c r="AO49" s="106"/>
      <c r="AP49" s="106"/>
      <c r="AQ49" s="70">
        <f t="shared" si="41"/>
        <v>1500</v>
      </c>
      <c r="AR49" s="106">
        <f t="shared" si="45"/>
        <v>1500</v>
      </c>
      <c r="AS49" s="106"/>
      <c r="AT49" s="106"/>
      <c r="AU49" s="106"/>
      <c r="AV49" s="70">
        <f t="shared" si="42"/>
        <v>952</v>
      </c>
      <c r="AW49" s="106">
        <v>952</v>
      </c>
      <c r="AX49" s="106"/>
      <c r="AY49" s="106"/>
      <c r="AZ49" s="106"/>
      <c r="BA49" s="195"/>
      <c r="BB49" s="50"/>
      <c r="BC49" s="64"/>
      <c r="BD49" s="64"/>
      <c r="BE49" s="63"/>
      <c r="BF49" s="63"/>
      <c r="BG49" s="63"/>
      <c r="BH49" s="525"/>
      <c r="BI49" s="59" t="s">
        <v>900</v>
      </c>
      <c r="BJ49" s="319" t="s">
        <v>907</v>
      </c>
    </row>
    <row r="50" spans="1:62" s="58" customFormat="1" ht="33.75">
      <c r="A50" s="63">
        <v>8</v>
      </c>
      <c r="B50" s="105" t="s">
        <v>203</v>
      </c>
      <c r="C50" s="168" t="s">
        <v>218</v>
      </c>
      <c r="D50" s="168" t="s">
        <v>228</v>
      </c>
      <c r="E50" s="168" t="s">
        <v>240</v>
      </c>
      <c r="F50" s="168" t="s">
        <v>248</v>
      </c>
      <c r="G50" s="70">
        <f t="shared" si="33"/>
        <v>4500</v>
      </c>
      <c r="H50" s="123">
        <v>3150</v>
      </c>
      <c r="I50" s="123">
        <v>1350</v>
      </c>
      <c r="J50" s="121"/>
      <c r="K50" s="106">
        <v>4500</v>
      </c>
      <c r="L50" s="106">
        <v>3150</v>
      </c>
      <c r="M50" s="106">
        <v>4500</v>
      </c>
      <c r="N50" s="106">
        <v>2500</v>
      </c>
      <c r="O50" s="70">
        <f t="shared" si="34"/>
        <v>0</v>
      </c>
      <c r="P50" s="106"/>
      <c r="Q50" s="106"/>
      <c r="R50" s="106"/>
      <c r="S50" s="70">
        <f t="shared" si="35"/>
        <v>1350</v>
      </c>
      <c r="T50" s="106">
        <v>1350</v>
      </c>
      <c r="U50" s="106"/>
      <c r="V50" s="106"/>
      <c r="W50" s="70">
        <f t="shared" si="36"/>
        <v>0</v>
      </c>
      <c r="X50" s="106"/>
      <c r="Y50" s="106"/>
      <c r="Z50" s="106"/>
      <c r="AA50" s="70">
        <f t="shared" si="37"/>
        <v>1350</v>
      </c>
      <c r="AB50" s="106">
        <v>1350</v>
      </c>
      <c r="AC50" s="106"/>
      <c r="AD50" s="106"/>
      <c r="AE50" s="70">
        <f t="shared" si="38"/>
        <v>0</v>
      </c>
      <c r="AF50" s="106">
        <f t="shared" si="43"/>
        <v>0</v>
      </c>
      <c r="AG50" s="106"/>
      <c r="AH50" s="106"/>
      <c r="AI50" s="70">
        <f t="shared" si="39"/>
        <v>1350</v>
      </c>
      <c r="AJ50" s="106">
        <f t="shared" si="44"/>
        <v>1350</v>
      </c>
      <c r="AK50" s="106"/>
      <c r="AL50" s="106"/>
      <c r="AM50" s="70">
        <f t="shared" si="40"/>
        <v>3150</v>
      </c>
      <c r="AN50" s="106">
        <v>3150</v>
      </c>
      <c r="AO50" s="106"/>
      <c r="AP50" s="106"/>
      <c r="AQ50" s="70">
        <f t="shared" si="41"/>
        <v>0</v>
      </c>
      <c r="AR50" s="106">
        <f t="shared" si="45"/>
        <v>0</v>
      </c>
      <c r="AS50" s="106"/>
      <c r="AT50" s="106"/>
      <c r="AU50" s="106"/>
      <c r="AV50" s="70">
        <f t="shared" si="42"/>
        <v>1350</v>
      </c>
      <c r="AW50" s="106">
        <f t="shared" ref="AW50:AW58" si="46">AR50</f>
        <v>0</v>
      </c>
      <c r="AX50" s="106"/>
      <c r="AY50" s="106">
        <v>1350</v>
      </c>
      <c r="AZ50" s="106"/>
      <c r="BA50" s="193" t="s">
        <v>195</v>
      </c>
      <c r="BB50" s="50"/>
      <c r="BC50" s="64"/>
      <c r="BD50" s="64"/>
      <c r="BE50" s="63"/>
      <c r="BF50" s="63"/>
      <c r="BG50" s="63"/>
      <c r="BH50" s="525"/>
      <c r="BI50" s="59" t="s">
        <v>900</v>
      </c>
      <c r="BJ50" s="319" t="s">
        <v>902</v>
      </c>
    </row>
    <row r="51" spans="1:62" s="58" customFormat="1" ht="56.25">
      <c r="A51" s="63">
        <v>9</v>
      </c>
      <c r="B51" s="124" t="s">
        <v>204</v>
      </c>
      <c r="C51" s="175" t="s">
        <v>219</v>
      </c>
      <c r="D51" s="175" t="s">
        <v>229</v>
      </c>
      <c r="E51" s="175" t="s">
        <v>240</v>
      </c>
      <c r="F51" s="168" t="s">
        <v>249</v>
      </c>
      <c r="G51" s="125">
        <f t="shared" si="33"/>
        <v>24841</v>
      </c>
      <c r="H51" s="123">
        <f>20671+671</f>
        <v>21342</v>
      </c>
      <c r="I51" s="123">
        <f>4170-671</f>
        <v>3499</v>
      </c>
      <c r="J51" s="121"/>
      <c r="K51" s="106">
        <v>24841</v>
      </c>
      <c r="L51" s="106">
        <v>21342</v>
      </c>
      <c r="M51" s="106">
        <v>12000</v>
      </c>
      <c r="N51" s="106">
        <v>8885</v>
      </c>
      <c r="O51" s="70">
        <f t="shared" si="34"/>
        <v>0</v>
      </c>
      <c r="P51" s="106"/>
      <c r="Q51" s="106"/>
      <c r="R51" s="106"/>
      <c r="S51" s="70">
        <f t="shared" si="35"/>
        <v>5000</v>
      </c>
      <c r="T51" s="106">
        <v>5000</v>
      </c>
      <c r="U51" s="106"/>
      <c r="V51" s="106"/>
      <c r="W51" s="70">
        <f t="shared" si="36"/>
        <v>0</v>
      </c>
      <c r="X51" s="106"/>
      <c r="Y51" s="106"/>
      <c r="Z51" s="106"/>
      <c r="AA51" s="70">
        <f t="shared" si="37"/>
        <v>5000</v>
      </c>
      <c r="AB51" s="106">
        <v>5000</v>
      </c>
      <c r="AC51" s="106"/>
      <c r="AD51" s="106"/>
      <c r="AE51" s="70">
        <f t="shared" si="38"/>
        <v>0</v>
      </c>
      <c r="AF51" s="106">
        <f t="shared" si="43"/>
        <v>0</v>
      </c>
      <c r="AG51" s="106"/>
      <c r="AH51" s="106"/>
      <c r="AI51" s="70">
        <f t="shared" si="39"/>
        <v>5000</v>
      </c>
      <c r="AJ51" s="106">
        <f t="shared" si="44"/>
        <v>5000</v>
      </c>
      <c r="AK51" s="106"/>
      <c r="AL51" s="106"/>
      <c r="AM51" s="70">
        <f t="shared" si="40"/>
        <v>12000</v>
      </c>
      <c r="AN51" s="106">
        <v>12000</v>
      </c>
      <c r="AO51" s="106"/>
      <c r="AP51" s="106"/>
      <c r="AQ51" s="70">
        <f t="shared" si="41"/>
        <v>9342</v>
      </c>
      <c r="AR51" s="106">
        <f t="shared" si="45"/>
        <v>9342</v>
      </c>
      <c r="AS51" s="106"/>
      <c r="AT51" s="106"/>
      <c r="AU51" s="106"/>
      <c r="AV51" s="70">
        <f t="shared" si="42"/>
        <v>7003</v>
      </c>
      <c r="AW51" s="106">
        <v>7003</v>
      </c>
      <c r="AX51" s="106"/>
      <c r="AY51" s="106"/>
      <c r="AZ51" s="106"/>
      <c r="BA51" s="195"/>
      <c r="BB51" s="50"/>
      <c r="BC51" s="64"/>
      <c r="BD51" s="64"/>
      <c r="BE51" s="63"/>
      <c r="BF51" s="63"/>
      <c r="BG51" s="63"/>
      <c r="BH51" s="525"/>
      <c r="BI51" s="59" t="s">
        <v>900</v>
      </c>
      <c r="BJ51" s="319" t="s">
        <v>905</v>
      </c>
    </row>
    <row r="52" spans="1:62" s="58" customFormat="1" ht="38.25">
      <c r="A52" s="63">
        <v>10</v>
      </c>
      <c r="B52" s="105" t="s">
        <v>205</v>
      </c>
      <c r="C52" s="168" t="s">
        <v>140</v>
      </c>
      <c r="D52" s="168" t="s">
        <v>230</v>
      </c>
      <c r="E52" s="168" t="s">
        <v>240</v>
      </c>
      <c r="F52" s="168" t="s">
        <v>250</v>
      </c>
      <c r="G52" s="70">
        <f t="shared" si="33"/>
        <v>4000</v>
      </c>
      <c r="H52" s="99">
        <v>4000</v>
      </c>
      <c r="I52" s="99"/>
      <c r="J52" s="121"/>
      <c r="K52" s="106">
        <v>4000</v>
      </c>
      <c r="L52" s="106">
        <v>4000</v>
      </c>
      <c r="M52" s="106">
        <v>3776</v>
      </c>
      <c r="N52" s="106">
        <v>2932</v>
      </c>
      <c r="O52" s="70">
        <f t="shared" si="34"/>
        <v>0</v>
      </c>
      <c r="P52" s="106"/>
      <c r="Q52" s="106"/>
      <c r="R52" s="106"/>
      <c r="S52" s="70">
        <f t="shared" si="35"/>
        <v>1200</v>
      </c>
      <c r="T52" s="106">
        <v>1200</v>
      </c>
      <c r="U52" s="106"/>
      <c r="V52" s="106"/>
      <c r="W52" s="70">
        <f t="shared" si="36"/>
        <v>0</v>
      </c>
      <c r="X52" s="106"/>
      <c r="Y52" s="106"/>
      <c r="Z52" s="106"/>
      <c r="AA52" s="70">
        <f t="shared" si="37"/>
        <v>1200</v>
      </c>
      <c r="AB52" s="106">
        <v>1200</v>
      </c>
      <c r="AC52" s="106"/>
      <c r="AD52" s="106"/>
      <c r="AE52" s="70">
        <f t="shared" si="38"/>
        <v>0</v>
      </c>
      <c r="AF52" s="106">
        <f t="shared" si="43"/>
        <v>0</v>
      </c>
      <c r="AG52" s="106"/>
      <c r="AH52" s="106"/>
      <c r="AI52" s="70">
        <f t="shared" si="39"/>
        <v>1200</v>
      </c>
      <c r="AJ52" s="106">
        <f t="shared" si="44"/>
        <v>1200</v>
      </c>
      <c r="AK52" s="106"/>
      <c r="AL52" s="106"/>
      <c r="AM52" s="70">
        <f t="shared" si="40"/>
        <v>2800</v>
      </c>
      <c r="AN52" s="106">
        <v>2800</v>
      </c>
      <c r="AO52" s="106"/>
      <c r="AP52" s="106"/>
      <c r="AQ52" s="70">
        <f t="shared" si="41"/>
        <v>1200</v>
      </c>
      <c r="AR52" s="106">
        <f t="shared" si="45"/>
        <v>1200</v>
      </c>
      <c r="AS52" s="106"/>
      <c r="AT52" s="106"/>
      <c r="AU52" s="106"/>
      <c r="AV52" s="70">
        <f t="shared" si="42"/>
        <v>762</v>
      </c>
      <c r="AW52" s="106">
        <v>762</v>
      </c>
      <c r="AX52" s="106"/>
      <c r="AY52" s="106"/>
      <c r="AZ52" s="106"/>
      <c r="BA52" s="195"/>
      <c r="BB52" s="50"/>
      <c r="BC52" s="64"/>
      <c r="BD52" s="64"/>
      <c r="BE52" s="63"/>
      <c r="BF52" s="63"/>
      <c r="BG52" s="63"/>
      <c r="BH52" s="525"/>
      <c r="BI52" s="59" t="s">
        <v>900</v>
      </c>
      <c r="BJ52" s="319" t="s">
        <v>907</v>
      </c>
    </row>
    <row r="53" spans="1:62" s="58" customFormat="1" ht="38.25">
      <c r="A53" s="63">
        <v>11</v>
      </c>
      <c r="B53" s="105" t="s">
        <v>206</v>
      </c>
      <c r="C53" s="168" t="s">
        <v>218</v>
      </c>
      <c r="D53" s="168" t="s">
        <v>231</v>
      </c>
      <c r="E53" s="168" t="s">
        <v>240</v>
      </c>
      <c r="F53" s="168" t="s">
        <v>251</v>
      </c>
      <c r="G53" s="70">
        <f t="shared" si="33"/>
        <v>1500</v>
      </c>
      <c r="H53" s="99">
        <v>1500</v>
      </c>
      <c r="I53" s="99"/>
      <c r="J53" s="121"/>
      <c r="K53" s="106">
        <v>1500</v>
      </c>
      <c r="L53" s="106">
        <v>1500</v>
      </c>
      <c r="M53" s="106">
        <v>745</v>
      </c>
      <c r="N53" s="106">
        <v>370</v>
      </c>
      <c r="O53" s="70">
        <f t="shared" si="34"/>
        <v>63.966999999999985</v>
      </c>
      <c r="P53" s="106">
        <v>63.966999999999985</v>
      </c>
      <c r="Q53" s="106"/>
      <c r="R53" s="106"/>
      <c r="S53" s="70">
        <f t="shared" si="35"/>
        <v>300</v>
      </c>
      <c r="T53" s="106">
        <f>800-500</f>
        <v>300</v>
      </c>
      <c r="U53" s="106"/>
      <c r="V53" s="106"/>
      <c r="W53" s="70">
        <f t="shared" si="36"/>
        <v>63.966999999999999</v>
      </c>
      <c r="X53" s="106">
        <v>63.966999999999999</v>
      </c>
      <c r="Y53" s="106"/>
      <c r="Z53" s="106"/>
      <c r="AA53" s="70">
        <f t="shared" si="37"/>
        <v>36.076000000000001</v>
      </c>
      <c r="AB53" s="106">
        <v>36.076000000000001</v>
      </c>
      <c r="AC53" s="106"/>
      <c r="AD53" s="106"/>
      <c r="AE53" s="70">
        <f t="shared" si="38"/>
        <v>63.966999999999985</v>
      </c>
      <c r="AF53" s="106">
        <f t="shared" si="43"/>
        <v>63.966999999999985</v>
      </c>
      <c r="AG53" s="106"/>
      <c r="AH53" s="106"/>
      <c r="AI53" s="70">
        <f t="shared" si="39"/>
        <v>300</v>
      </c>
      <c r="AJ53" s="106">
        <f t="shared" si="44"/>
        <v>300</v>
      </c>
      <c r="AK53" s="106"/>
      <c r="AL53" s="106"/>
      <c r="AM53" s="70">
        <f t="shared" si="40"/>
        <v>900</v>
      </c>
      <c r="AN53" s="106">
        <f>1400-500</f>
        <v>900</v>
      </c>
      <c r="AO53" s="106"/>
      <c r="AP53" s="106"/>
      <c r="AQ53" s="70">
        <f t="shared" si="41"/>
        <v>600</v>
      </c>
      <c r="AR53" s="106">
        <f t="shared" si="45"/>
        <v>600</v>
      </c>
      <c r="AS53" s="106"/>
      <c r="AT53" s="106"/>
      <c r="AU53" s="106"/>
      <c r="AV53" s="70">
        <f t="shared" si="42"/>
        <v>436</v>
      </c>
      <c r="AW53" s="106">
        <v>436</v>
      </c>
      <c r="AX53" s="106"/>
      <c r="AY53" s="106"/>
      <c r="AZ53" s="106"/>
      <c r="BA53" s="195"/>
      <c r="BB53" s="50"/>
      <c r="BC53" s="64"/>
      <c r="BD53" s="64"/>
      <c r="BE53" s="63"/>
      <c r="BF53" s="63"/>
      <c r="BG53" s="63"/>
      <c r="BH53" s="525"/>
      <c r="BI53" s="59" t="s">
        <v>900</v>
      </c>
      <c r="BJ53" s="319" t="s">
        <v>907</v>
      </c>
    </row>
    <row r="54" spans="1:62" s="58" customFormat="1" ht="27.75" customHeight="1">
      <c r="A54" s="63">
        <v>12</v>
      </c>
      <c r="B54" s="105" t="s">
        <v>207</v>
      </c>
      <c r="C54" s="168" t="s">
        <v>220</v>
      </c>
      <c r="D54" s="168" t="s">
        <v>232</v>
      </c>
      <c r="E54" s="168" t="s">
        <v>240</v>
      </c>
      <c r="F54" s="168" t="s">
        <v>252</v>
      </c>
      <c r="G54" s="70">
        <f t="shared" si="33"/>
        <v>6000</v>
      </c>
      <c r="H54" s="99">
        <f>5500-1300</f>
        <v>4200</v>
      </c>
      <c r="I54" s="99">
        <f>500+1300</f>
        <v>1800</v>
      </c>
      <c r="J54" s="121"/>
      <c r="K54" s="106">
        <v>6000</v>
      </c>
      <c r="L54" s="106">
        <v>5500</v>
      </c>
      <c r="M54" s="106">
        <v>1242</v>
      </c>
      <c r="N54" s="106">
        <v>820</v>
      </c>
      <c r="O54" s="70">
        <f t="shared" si="34"/>
        <v>518.29199999999992</v>
      </c>
      <c r="P54" s="106">
        <v>518.29199999999992</v>
      </c>
      <c r="Q54" s="106"/>
      <c r="R54" s="106"/>
      <c r="S54" s="70">
        <f t="shared" si="35"/>
        <v>1000</v>
      </c>
      <c r="T54" s="106">
        <f>1800-800</f>
        <v>1000</v>
      </c>
      <c r="U54" s="106"/>
      <c r="V54" s="106"/>
      <c r="W54" s="70">
        <f t="shared" si="36"/>
        <v>0</v>
      </c>
      <c r="X54" s="106"/>
      <c r="Y54" s="106"/>
      <c r="Z54" s="106"/>
      <c r="AA54" s="70">
        <f t="shared" si="37"/>
        <v>0</v>
      </c>
      <c r="AB54" s="106">
        <v>0</v>
      </c>
      <c r="AC54" s="106"/>
      <c r="AD54" s="106"/>
      <c r="AE54" s="70">
        <f t="shared" si="38"/>
        <v>518.29199999999992</v>
      </c>
      <c r="AF54" s="106">
        <f t="shared" si="43"/>
        <v>518.29199999999992</v>
      </c>
      <c r="AG54" s="106"/>
      <c r="AH54" s="106"/>
      <c r="AI54" s="70">
        <f t="shared" si="39"/>
        <v>1000</v>
      </c>
      <c r="AJ54" s="106">
        <f t="shared" si="44"/>
        <v>1000</v>
      </c>
      <c r="AK54" s="106"/>
      <c r="AL54" s="106"/>
      <c r="AM54" s="70">
        <f t="shared" si="40"/>
        <v>3400</v>
      </c>
      <c r="AN54" s="106">
        <f>4200-800</f>
        <v>3400</v>
      </c>
      <c r="AO54" s="106"/>
      <c r="AP54" s="106"/>
      <c r="AQ54" s="70">
        <f t="shared" si="41"/>
        <v>800</v>
      </c>
      <c r="AR54" s="106">
        <f t="shared" si="45"/>
        <v>800</v>
      </c>
      <c r="AS54" s="106"/>
      <c r="AT54" s="106"/>
      <c r="AU54" s="106"/>
      <c r="AV54" s="70">
        <f t="shared" si="42"/>
        <v>840</v>
      </c>
      <c r="AW54" s="106">
        <v>340</v>
      </c>
      <c r="AX54" s="106"/>
      <c r="AY54" s="106">
        <v>500</v>
      </c>
      <c r="AZ54" s="106"/>
      <c r="BA54" s="193" t="s">
        <v>195</v>
      </c>
      <c r="BB54" s="50"/>
      <c r="BC54" s="64"/>
      <c r="BD54" s="64"/>
      <c r="BE54" s="63"/>
      <c r="BF54" s="63"/>
      <c r="BG54" s="63"/>
      <c r="BH54" s="525"/>
      <c r="BI54" s="59" t="s">
        <v>900</v>
      </c>
      <c r="BJ54" s="319" t="s">
        <v>902</v>
      </c>
    </row>
    <row r="55" spans="1:62" s="58" customFormat="1" ht="25.5">
      <c r="A55" s="63">
        <v>13</v>
      </c>
      <c r="B55" s="105" t="s">
        <v>208</v>
      </c>
      <c r="C55" s="168" t="s">
        <v>220</v>
      </c>
      <c r="D55" s="168" t="s">
        <v>233</v>
      </c>
      <c r="E55" s="168" t="s">
        <v>240</v>
      </c>
      <c r="F55" s="168" t="s">
        <v>253</v>
      </c>
      <c r="G55" s="70">
        <f t="shared" si="33"/>
        <v>4000</v>
      </c>
      <c r="H55" s="99">
        <v>3500</v>
      </c>
      <c r="I55" s="99">
        <v>500</v>
      </c>
      <c r="J55" s="121"/>
      <c r="K55" s="106">
        <v>4000</v>
      </c>
      <c r="L55" s="106">
        <v>3500</v>
      </c>
      <c r="M55" s="106">
        <v>1253</v>
      </c>
      <c r="N55" s="106">
        <v>832</v>
      </c>
      <c r="O55" s="70">
        <f t="shared" si="34"/>
        <v>413.404</v>
      </c>
      <c r="P55" s="106">
        <v>413.404</v>
      </c>
      <c r="Q55" s="106"/>
      <c r="R55" s="106"/>
      <c r="S55" s="70">
        <f t="shared" si="35"/>
        <v>545.447</v>
      </c>
      <c r="T55" s="106">
        <f>1200-654.553</f>
        <v>545.447</v>
      </c>
      <c r="U55" s="106"/>
      <c r="V55" s="106"/>
      <c r="W55" s="70">
        <f t="shared" si="36"/>
        <v>0</v>
      </c>
      <c r="X55" s="106"/>
      <c r="Y55" s="106"/>
      <c r="Z55" s="106"/>
      <c r="AA55" s="70">
        <f t="shared" si="37"/>
        <v>545.447</v>
      </c>
      <c r="AB55" s="106">
        <v>545.447</v>
      </c>
      <c r="AC55" s="106"/>
      <c r="AD55" s="106"/>
      <c r="AE55" s="70">
        <f t="shared" si="38"/>
        <v>413.404</v>
      </c>
      <c r="AF55" s="106">
        <f t="shared" si="43"/>
        <v>413.404</v>
      </c>
      <c r="AG55" s="106"/>
      <c r="AH55" s="106"/>
      <c r="AI55" s="70">
        <f t="shared" si="39"/>
        <v>545.447</v>
      </c>
      <c r="AJ55" s="106">
        <f t="shared" si="44"/>
        <v>545.447</v>
      </c>
      <c r="AK55" s="106"/>
      <c r="AL55" s="106"/>
      <c r="AM55" s="70">
        <f t="shared" si="40"/>
        <v>2145.4470000000001</v>
      </c>
      <c r="AN55" s="106">
        <f>2800-654.553</f>
        <v>2145.4470000000001</v>
      </c>
      <c r="AO55" s="106"/>
      <c r="AP55" s="106"/>
      <c r="AQ55" s="70">
        <f t="shared" si="41"/>
        <v>1354.5529999999999</v>
      </c>
      <c r="AR55" s="106">
        <f t="shared" si="45"/>
        <v>1354.5529999999999</v>
      </c>
      <c r="AS55" s="106"/>
      <c r="AT55" s="106"/>
      <c r="AU55" s="106"/>
      <c r="AV55" s="70">
        <f t="shared" si="42"/>
        <v>1471</v>
      </c>
      <c r="AW55" s="106">
        <v>971</v>
      </c>
      <c r="AX55" s="106"/>
      <c r="AY55" s="106">
        <v>500</v>
      </c>
      <c r="AZ55" s="106"/>
      <c r="BA55" s="193" t="s">
        <v>195</v>
      </c>
      <c r="BB55" s="50"/>
      <c r="BC55" s="64"/>
      <c r="BD55" s="64"/>
      <c r="BE55" s="63"/>
      <c r="BF55" s="63"/>
      <c r="BG55" s="63"/>
      <c r="BH55" s="525"/>
      <c r="BI55" s="59" t="s">
        <v>900</v>
      </c>
      <c r="BJ55" s="319" t="s">
        <v>902</v>
      </c>
    </row>
    <row r="56" spans="1:62" s="58" customFormat="1" ht="38.25">
      <c r="A56" s="63">
        <v>14</v>
      </c>
      <c r="B56" s="105" t="s">
        <v>209</v>
      </c>
      <c r="C56" s="168" t="s">
        <v>221</v>
      </c>
      <c r="D56" s="168" t="s">
        <v>234</v>
      </c>
      <c r="E56" s="168" t="s">
        <v>240</v>
      </c>
      <c r="F56" s="168" t="s">
        <v>254</v>
      </c>
      <c r="G56" s="70">
        <f t="shared" si="33"/>
        <v>7000</v>
      </c>
      <c r="H56" s="99">
        <v>6000</v>
      </c>
      <c r="I56" s="99">
        <v>1000</v>
      </c>
      <c r="J56" s="121"/>
      <c r="K56" s="106">
        <v>7000</v>
      </c>
      <c r="L56" s="106">
        <v>6000</v>
      </c>
      <c r="M56" s="106">
        <v>6800</v>
      </c>
      <c r="N56" s="106">
        <v>3000</v>
      </c>
      <c r="O56" s="70">
        <f t="shared" si="34"/>
        <v>0</v>
      </c>
      <c r="P56" s="106"/>
      <c r="Q56" s="106"/>
      <c r="R56" s="106"/>
      <c r="S56" s="70">
        <f t="shared" si="35"/>
        <v>2100</v>
      </c>
      <c r="T56" s="106">
        <v>2100</v>
      </c>
      <c r="U56" s="106"/>
      <c r="V56" s="106"/>
      <c r="W56" s="70">
        <f t="shared" si="36"/>
        <v>0</v>
      </c>
      <c r="X56" s="106"/>
      <c r="Y56" s="106"/>
      <c r="Z56" s="106"/>
      <c r="AA56" s="70">
        <f t="shared" si="37"/>
        <v>2100</v>
      </c>
      <c r="AB56" s="106">
        <v>2100</v>
      </c>
      <c r="AC56" s="106"/>
      <c r="AD56" s="106"/>
      <c r="AE56" s="70">
        <f t="shared" si="38"/>
        <v>0</v>
      </c>
      <c r="AF56" s="106">
        <f t="shared" si="43"/>
        <v>0</v>
      </c>
      <c r="AG56" s="106"/>
      <c r="AH56" s="106"/>
      <c r="AI56" s="70">
        <f t="shared" si="39"/>
        <v>2100</v>
      </c>
      <c r="AJ56" s="106">
        <f t="shared" si="44"/>
        <v>2100</v>
      </c>
      <c r="AK56" s="106"/>
      <c r="AL56" s="106"/>
      <c r="AM56" s="70">
        <f t="shared" si="40"/>
        <v>4900</v>
      </c>
      <c r="AN56" s="106">
        <v>4900</v>
      </c>
      <c r="AO56" s="106"/>
      <c r="AP56" s="106"/>
      <c r="AQ56" s="70">
        <f t="shared" si="41"/>
        <v>1100</v>
      </c>
      <c r="AR56" s="106">
        <f t="shared" si="45"/>
        <v>1100</v>
      </c>
      <c r="AS56" s="106"/>
      <c r="AT56" s="106"/>
      <c r="AU56" s="106"/>
      <c r="AV56" s="70">
        <f t="shared" si="42"/>
        <v>1443</v>
      </c>
      <c r="AW56" s="106">
        <v>443</v>
      </c>
      <c r="AX56" s="106"/>
      <c r="AY56" s="106">
        <v>1000</v>
      </c>
      <c r="AZ56" s="106"/>
      <c r="BA56" s="193" t="s">
        <v>195</v>
      </c>
      <c r="BB56" s="50"/>
      <c r="BC56" s="64"/>
      <c r="BD56" s="64"/>
      <c r="BE56" s="63"/>
      <c r="BF56" s="63"/>
      <c r="BG56" s="63"/>
      <c r="BH56" s="525"/>
      <c r="BI56" s="59" t="s">
        <v>900</v>
      </c>
      <c r="BJ56" s="319" t="s">
        <v>902</v>
      </c>
    </row>
    <row r="57" spans="1:62" s="58" customFormat="1" ht="33.75">
      <c r="A57" s="63">
        <v>15</v>
      </c>
      <c r="B57" s="105" t="s">
        <v>210</v>
      </c>
      <c r="C57" s="168" t="s">
        <v>221</v>
      </c>
      <c r="D57" s="168" t="s">
        <v>235</v>
      </c>
      <c r="E57" s="168" t="s">
        <v>240</v>
      </c>
      <c r="F57" s="168" t="s">
        <v>255</v>
      </c>
      <c r="G57" s="70">
        <f t="shared" si="33"/>
        <v>6000</v>
      </c>
      <c r="H57" s="99">
        <v>5000</v>
      </c>
      <c r="I57" s="99">
        <v>1000</v>
      </c>
      <c r="J57" s="121"/>
      <c r="K57" s="106">
        <v>6000</v>
      </c>
      <c r="L57" s="106">
        <v>5000</v>
      </c>
      <c r="M57" s="106">
        <v>5900</v>
      </c>
      <c r="N57" s="106">
        <v>3700</v>
      </c>
      <c r="O57" s="70">
        <f t="shared" si="34"/>
        <v>0</v>
      </c>
      <c r="P57" s="106"/>
      <c r="Q57" s="106"/>
      <c r="R57" s="106"/>
      <c r="S57" s="70">
        <f t="shared" si="35"/>
        <v>1800</v>
      </c>
      <c r="T57" s="106">
        <v>1800</v>
      </c>
      <c r="U57" s="106"/>
      <c r="V57" s="106"/>
      <c r="W57" s="70">
        <f t="shared" si="36"/>
        <v>0</v>
      </c>
      <c r="X57" s="106"/>
      <c r="Y57" s="106"/>
      <c r="Z57" s="106"/>
      <c r="AA57" s="70">
        <f t="shared" si="37"/>
        <v>1800</v>
      </c>
      <c r="AB57" s="106">
        <v>1800</v>
      </c>
      <c r="AC57" s="106"/>
      <c r="AD57" s="106"/>
      <c r="AE57" s="70">
        <f t="shared" si="38"/>
        <v>0</v>
      </c>
      <c r="AF57" s="106">
        <f t="shared" si="43"/>
        <v>0</v>
      </c>
      <c r="AG57" s="106"/>
      <c r="AH57" s="106"/>
      <c r="AI57" s="70">
        <f t="shared" si="39"/>
        <v>1800</v>
      </c>
      <c r="AJ57" s="106">
        <f t="shared" si="44"/>
        <v>1800</v>
      </c>
      <c r="AK57" s="106"/>
      <c r="AL57" s="106"/>
      <c r="AM57" s="70">
        <f t="shared" si="40"/>
        <v>4200</v>
      </c>
      <c r="AN57" s="106">
        <v>4200</v>
      </c>
      <c r="AO57" s="106"/>
      <c r="AP57" s="106"/>
      <c r="AQ57" s="70">
        <f t="shared" si="41"/>
        <v>800</v>
      </c>
      <c r="AR57" s="106">
        <f t="shared" si="45"/>
        <v>800</v>
      </c>
      <c r="AS57" s="106"/>
      <c r="AT57" s="106"/>
      <c r="AU57" s="106"/>
      <c r="AV57" s="70">
        <f t="shared" si="42"/>
        <v>1252</v>
      </c>
      <c r="AW57" s="106">
        <v>252</v>
      </c>
      <c r="AX57" s="106"/>
      <c r="AY57" s="106">
        <v>1000</v>
      </c>
      <c r="AZ57" s="106"/>
      <c r="BA57" s="193" t="s">
        <v>195</v>
      </c>
      <c r="BB57" s="50"/>
      <c r="BC57" s="64"/>
      <c r="BD57" s="64"/>
      <c r="BE57" s="63"/>
      <c r="BF57" s="63"/>
      <c r="BG57" s="63"/>
      <c r="BH57" s="525"/>
      <c r="BI57" s="59" t="s">
        <v>900</v>
      </c>
      <c r="BJ57" s="319" t="s">
        <v>902</v>
      </c>
    </row>
    <row r="58" spans="1:62" s="58" customFormat="1" ht="38.25">
      <c r="A58" s="63">
        <v>16</v>
      </c>
      <c r="B58" s="499" t="s">
        <v>211</v>
      </c>
      <c r="C58" s="182" t="s">
        <v>221</v>
      </c>
      <c r="D58" s="182" t="s">
        <v>236</v>
      </c>
      <c r="E58" s="182" t="s">
        <v>240</v>
      </c>
      <c r="F58" s="182" t="s">
        <v>256</v>
      </c>
      <c r="G58" s="364">
        <f t="shared" si="33"/>
        <v>7000</v>
      </c>
      <c r="H58" s="99">
        <v>6300</v>
      </c>
      <c r="I58" s="99">
        <v>700</v>
      </c>
      <c r="J58" s="500"/>
      <c r="K58" s="106">
        <v>7000</v>
      </c>
      <c r="L58" s="106">
        <v>5000</v>
      </c>
      <c r="M58" s="106">
        <v>6800</v>
      </c>
      <c r="N58" s="106">
        <v>3000</v>
      </c>
      <c r="O58" s="364">
        <f t="shared" si="34"/>
        <v>0</v>
      </c>
      <c r="P58" s="106"/>
      <c r="Q58" s="106"/>
      <c r="R58" s="106"/>
      <c r="S58" s="364">
        <f t="shared" si="35"/>
        <v>3499.5529999999999</v>
      </c>
      <c r="T58" s="106">
        <f>1500+1999.553</f>
        <v>3499.5529999999999</v>
      </c>
      <c r="U58" s="106"/>
      <c r="V58" s="106"/>
      <c r="W58" s="364">
        <f t="shared" si="36"/>
        <v>0</v>
      </c>
      <c r="X58" s="106"/>
      <c r="Y58" s="106"/>
      <c r="Z58" s="106"/>
      <c r="AA58" s="364">
        <f t="shared" si="37"/>
        <v>3442.7750000000001</v>
      </c>
      <c r="AB58" s="106">
        <v>3442.7750000000001</v>
      </c>
      <c r="AC58" s="106"/>
      <c r="AD58" s="106"/>
      <c r="AE58" s="364">
        <f t="shared" si="38"/>
        <v>0</v>
      </c>
      <c r="AF58" s="106">
        <f t="shared" si="43"/>
        <v>0</v>
      </c>
      <c r="AG58" s="106"/>
      <c r="AH58" s="106"/>
      <c r="AI58" s="364">
        <f t="shared" si="39"/>
        <v>3499.5529999999999</v>
      </c>
      <c r="AJ58" s="106">
        <f t="shared" si="44"/>
        <v>3499.5529999999999</v>
      </c>
      <c r="AK58" s="106"/>
      <c r="AL58" s="106"/>
      <c r="AM58" s="364">
        <f t="shared" si="40"/>
        <v>6299.5529999999999</v>
      </c>
      <c r="AN58" s="106">
        <f>4300+1999.553</f>
        <v>6299.5529999999999</v>
      </c>
      <c r="AO58" s="106"/>
      <c r="AP58" s="106"/>
      <c r="AQ58" s="364">
        <f t="shared" si="41"/>
        <v>0.44700000000011642</v>
      </c>
      <c r="AR58" s="106">
        <f t="shared" si="45"/>
        <v>0.44700000000011642</v>
      </c>
      <c r="AS58" s="106"/>
      <c r="AT58" s="106"/>
      <c r="AU58" s="106"/>
      <c r="AV58" s="364">
        <f t="shared" si="42"/>
        <v>700.44700000000012</v>
      </c>
      <c r="AW58" s="106">
        <f t="shared" si="46"/>
        <v>0.44700000000011642</v>
      </c>
      <c r="AX58" s="106"/>
      <c r="AY58" s="106">
        <v>700</v>
      </c>
      <c r="AZ58" s="106"/>
      <c r="BA58" s="193" t="s">
        <v>195</v>
      </c>
      <c r="BB58" s="50"/>
      <c r="BC58" s="64"/>
      <c r="BD58" s="64"/>
      <c r="BE58" s="63"/>
      <c r="BF58" s="63"/>
      <c r="BG58" s="63"/>
      <c r="BH58" s="525"/>
      <c r="BI58" s="59" t="s">
        <v>900</v>
      </c>
      <c r="BJ58" s="319" t="s">
        <v>902</v>
      </c>
    </row>
    <row r="59" spans="1:62" s="58" customFormat="1" ht="33.75">
      <c r="A59" s="63">
        <v>17</v>
      </c>
      <c r="B59" s="105" t="s">
        <v>212</v>
      </c>
      <c r="C59" s="168" t="s">
        <v>222</v>
      </c>
      <c r="D59" s="168" t="s">
        <v>237</v>
      </c>
      <c r="E59" s="168" t="s">
        <v>240</v>
      </c>
      <c r="F59" s="168" t="s">
        <v>257</v>
      </c>
      <c r="G59" s="70">
        <f t="shared" si="33"/>
        <v>2000</v>
      </c>
      <c r="H59" s="99">
        <v>2000</v>
      </c>
      <c r="I59" s="74"/>
      <c r="J59" s="121"/>
      <c r="K59" s="106">
        <v>2000</v>
      </c>
      <c r="L59" s="106">
        <v>2000</v>
      </c>
      <c r="M59" s="106">
        <v>1045</v>
      </c>
      <c r="N59" s="106">
        <v>530</v>
      </c>
      <c r="O59" s="70">
        <f t="shared" si="34"/>
        <v>0</v>
      </c>
      <c r="P59" s="106"/>
      <c r="Q59" s="106"/>
      <c r="R59" s="106"/>
      <c r="S59" s="70">
        <f t="shared" si="35"/>
        <v>400</v>
      </c>
      <c r="T59" s="106">
        <v>400</v>
      </c>
      <c r="U59" s="106"/>
      <c r="V59" s="106"/>
      <c r="W59" s="70">
        <f t="shared" si="36"/>
        <v>0</v>
      </c>
      <c r="X59" s="106"/>
      <c r="Y59" s="106"/>
      <c r="Z59" s="106"/>
      <c r="AA59" s="70">
        <f t="shared" si="37"/>
        <v>400</v>
      </c>
      <c r="AB59" s="106">
        <v>400</v>
      </c>
      <c r="AC59" s="106"/>
      <c r="AD59" s="106"/>
      <c r="AE59" s="70">
        <f t="shared" si="38"/>
        <v>0</v>
      </c>
      <c r="AF59" s="106">
        <f t="shared" si="43"/>
        <v>0</v>
      </c>
      <c r="AG59" s="106"/>
      <c r="AH59" s="106"/>
      <c r="AI59" s="70">
        <f t="shared" si="39"/>
        <v>400</v>
      </c>
      <c r="AJ59" s="106">
        <f t="shared" si="44"/>
        <v>400</v>
      </c>
      <c r="AK59" s="106"/>
      <c r="AL59" s="106"/>
      <c r="AM59" s="70">
        <f t="shared" si="40"/>
        <v>1400</v>
      </c>
      <c r="AN59" s="106">
        <v>1400</v>
      </c>
      <c r="AO59" s="106"/>
      <c r="AP59" s="106"/>
      <c r="AQ59" s="70">
        <f t="shared" si="41"/>
        <v>600</v>
      </c>
      <c r="AR59" s="106">
        <f t="shared" si="45"/>
        <v>600</v>
      </c>
      <c r="AS59" s="106"/>
      <c r="AT59" s="106"/>
      <c r="AU59" s="106"/>
      <c r="AV59" s="70">
        <f t="shared" si="42"/>
        <v>381</v>
      </c>
      <c r="AW59" s="106">
        <v>381</v>
      </c>
      <c r="AX59" s="106"/>
      <c r="AY59" s="106"/>
      <c r="AZ59" s="106"/>
      <c r="BA59" s="195"/>
      <c r="BB59" s="50"/>
      <c r="BC59" s="64"/>
      <c r="BD59" s="64"/>
      <c r="BE59" s="63"/>
      <c r="BF59" s="63"/>
      <c r="BG59" s="63"/>
      <c r="BH59" s="525"/>
      <c r="BI59" s="319" t="s">
        <v>916</v>
      </c>
      <c r="BJ59" s="319" t="s">
        <v>904</v>
      </c>
    </row>
    <row r="60" spans="1:62" s="58" customFormat="1" ht="33.75">
      <c r="A60" s="63">
        <v>18</v>
      </c>
      <c r="B60" s="105" t="s">
        <v>213</v>
      </c>
      <c r="C60" s="168" t="s">
        <v>218</v>
      </c>
      <c r="D60" s="168" t="s">
        <v>238</v>
      </c>
      <c r="E60" s="168" t="s">
        <v>240</v>
      </c>
      <c r="F60" s="168" t="s">
        <v>258</v>
      </c>
      <c r="G60" s="70">
        <f t="shared" si="33"/>
        <v>4000</v>
      </c>
      <c r="H60" s="99">
        <v>4000</v>
      </c>
      <c r="I60" s="74"/>
      <c r="J60" s="121"/>
      <c r="K60" s="106">
        <v>4000</v>
      </c>
      <c r="L60" s="106">
        <v>4000</v>
      </c>
      <c r="M60" s="106">
        <v>3102</v>
      </c>
      <c r="N60" s="106">
        <v>602</v>
      </c>
      <c r="O60" s="70">
        <f t="shared" si="34"/>
        <v>5.5109999999999673</v>
      </c>
      <c r="P60" s="106">
        <v>5.5109999999999673</v>
      </c>
      <c r="Q60" s="106"/>
      <c r="R60" s="106"/>
      <c r="S60" s="70">
        <f t="shared" si="35"/>
        <v>580</v>
      </c>
      <c r="T60" s="106">
        <v>580</v>
      </c>
      <c r="U60" s="106"/>
      <c r="V60" s="106"/>
      <c r="W60" s="70">
        <f t="shared" si="36"/>
        <v>0</v>
      </c>
      <c r="X60" s="106"/>
      <c r="Y60" s="106"/>
      <c r="Z60" s="106"/>
      <c r="AA60" s="70">
        <f t="shared" si="37"/>
        <v>0</v>
      </c>
      <c r="AB60" s="106"/>
      <c r="AC60" s="106"/>
      <c r="AD60" s="106"/>
      <c r="AE60" s="70">
        <f t="shared" si="38"/>
        <v>5.5109999999999673</v>
      </c>
      <c r="AF60" s="106">
        <f t="shared" si="43"/>
        <v>5.5109999999999673</v>
      </c>
      <c r="AG60" s="106"/>
      <c r="AH60" s="106"/>
      <c r="AI60" s="70">
        <f t="shared" si="39"/>
        <v>580</v>
      </c>
      <c r="AJ60" s="106">
        <f t="shared" si="44"/>
        <v>580</v>
      </c>
      <c r="AK60" s="106"/>
      <c r="AL60" s="106"/>
      <c r="AM60" s="70">
        <f t="shared" si="40"/>
        <v>2795</v>
      </c>
      <c r="AN60" s="106">
        <v>2795</v>
      </c>
      <c r="AO60" s="106"/>
      <c r="AP60" s="106"/>
      <c r="AQ60" s="70">
        <f t="shared" si="41"/>
        <v>1205</v>
      </c>
      <c r="AR60" s="106">
        <f t="shared" si="45"/>
        <v>1205</v>
      </c>
      <c r="AS60" s="106"/>
      <c r="AT60" s="106"/>
      <c r="AU60" s="106"/>
      <c r="AV60" s="70">
        <f t="shared" si="42"/>
        <v>767</v>
      </c>
      <c r="AW60" s="106">
        <v>767</v>
      </c>
      <c r="AX60" s="106"/>
      <c r="AY60" s="106"/>
      <c r="AZ60" s="106"/>
      <c r="BA60" s="195"/>
      <c r="BB60" s="50"/>
      <c r="BC60" s="64"/>
      <c r="BD60" s="64"/>
      <c r="BE60" s="63"/>
      <c r="BF60" s="63"/>
      <c r="BG60" s="63"/>
      <c r="BH60" s="525"/>
      <c r="BI60" s="319" t="s">
        <v>917</v>
      </c>
      <c r="BJ60" s="319" t="s">
        <v>905</v>
      </c>
    </row>
    <row r="61" spans="1:62" s="58" customFormat="1" ht="25.5">
      <c r="A61" s="63">
        <v>19</v>
      </c>
      <c r="B61" s="105" t="s">
        <v>214</v>
      </c>
      <c r="C61" s="168" t="s">
        <v>179</v>
      </c>
      <c r="D61" s="168" t="s">
        <v>239</v>
      </c>
      <c r="E61" s="168" t="s">
        <v>240</v>
      </c>
      <c r="F61" s="168" t="s">
        <v>259</v>
      </c>
      <c r="G61" s="70">
        <f t="shared" si="33"/>
        <v>2000</v>
      </c>
      <c r="H61" s="99">
        <v>2000</v>
      </c>
      <c r="I61" s="99"/>
      <c r="J61" s="99"/>
      <c r="K61" s="106">
        <v>2000</v>
      </c>
      <c r="L61" s="106">
        <v>2000</v>
      </c>
      <c r="M61" s="106">
        <v>1145</v>
      </c>
      <c r="N61" s="106">
        <v>545</v>
      </c>
      <c r="O61" s="70">
        <f t="shared" si="34"/>
        <v>800</v>
      </c>
      <c r="P61" s="106">
        <v>800</v>
      </c>
      <c r="Q61" s="106"/>
      <c r="R61" s="106"/>
      <c r="S61" s="70">
        <f t="shared" si="35"/>
        <v>600</v>
      </c>
      <c r="T61" s="106">
        <v>600</v>
      </c>
      <c r="U61" s="106"/>
      <c r="V61" s="106"/>
      <c r="W61" s="70">
        <f t="shared" si="36"/>
        <v>738.95800000000008</v>
      </c>
      <c r="X61" s="106">
        <v>738.95800000000008</v>
      </c>
      <c r="Y61" s="106"/>
      <c r="Z61" s="106"/>
      <c r="AA61" s="70">
        <f t="shared" si="37"/>
        <v>600</v>
      </c>
      <c r="AB61" s="106">
        <v>600</v>
      </c>
      <c r="AC61" s="106"/>
      <c r="AD61" s="106"/>
      <c r="AE61" s="70">
        <f t="shared" si="38"/>
        <v>800</v>
      </c>
      <c r="AF61" s="106">
        <f t="shared" si="43"/>
        <v>800</v>
      </c>
      <c r="AG61" s="106"/>
      <c r="AH61" s="106"/>
      <c r="AI61" s="70">
        <f t="shared" si="39"/>
        <v>600</v>
      </c>
      <c r="AJ61" s="106">
        <f t="shared" si="44"/>
        <v>600</v>
      </c>
      <c r="AK61" s="106"/>
      <c r="AL61" s="106"/>
      <c r="AM61" s="70">
        <f t="shared" si="40"/>
        <v>1400</v>
      </c>
      <c r="AN61" s="106">
        <v>1400</v>
      </c>
      <c r="AO61" s="106"/>
      <c r="AP61" s="106"/>
      <c r="AQ61" s="70">
        <f t="shared" si="41"/>
        <v>600</v>
      </c>
      <c r="AR61" s="106">
        <f t="shared" si="45"/>
        <v>600</v>
      </c>
      <c r="AS61" s="106"/>
      <c r="AT61" s="106"/>
      <c r="AU61" s="106"/>
      <c r="AV61" s="70">
        <f t="shared" si="42"/>
        <v>381</v>
      </c>
      <c r="AW61" s="106">
        <v>381</v>
      </c>
      <c r="AX61" s="106"/>
      <c r="AY61" s="106"/>
      <c r="AZ61" s="106"/>
      <c r="BA61" s="195"/>
      <c r="BB61" s="50"/>
      <c r="BC61" s="64"/>
      <c r="BD61" s="64"/>
      <c r="BE61" s="63"/>
      <c r="BF61" s="63"/>
      <c r="BG61" s="63"/>
      <c r="BH61" s="525"/>
      <c r="BI61" s="319" t="s">
        <v>915</v>
      </c>
      <c r="BJ61" s="319" t="s">
        <v>904</v>
      </c>
    </row>
    <row r="62" spans="1:62" s="58" customFormat="1" ht="25.5">
      <c r="A62" s="63">
        <v>20</v>
      </c>
      <c r="B62" s="105" t="s">
        <v>265</v>
      </c>
      <c r="C62" s="168" t="s">
        <v>266</v>
      </c>
      <c r="D62" s="168" t="s">
        <v>267</v>
      </c>
      <c r="E62" s="168" t="s">
        <v>240</v>
      </c>
      <c r="F62" s="168" t="s">
        <v>268</v>
      </c>
      <c r="G62" s="70">
        <v>3150</v>
      </c>
      <c r="H62" s="99">
        <v>3150</v>
      </c>
      <c r="I62" s="99"/>
      <c r="J62" s="99"/>
      <c r="K62" s="106">
        <v>3150</v>
      </c>
      <c r="L62" s="106">
        <v>3150</v>
      </c>
      <c r="M62" s="106">
        <v>2075</v>
      </c>
      <c r="N62" s="106">
        <v>1130</v>
      </c>
      <c r="O62" s="70">
        <f t="shared" si="34"/>
        <v>1800</v>
      </c>
      <c r="P62" s="106">
        <v>1800</v>
      </c>
      <c r="Q62" s="106"/>
      <c r="R62" s="106"/>
      <c r="S62" s="70">
        <f t="shared" si="35"/>
        <v>400</v>
      </c>
      <c r="T62" s="106">
        <v>400</v>
      </c>
      <c r="U62" s="106"/>
      <c r="V62" s="106"/>
      <c r="W62" s="70">
        <f t="shared" si="36"/>
        <v>1800</v>
      </c>
      <c r="X62" s="106">
        <v>1800</v>
      </c>
      <c r="Y62" s="106"/>
      <c r="Z62" s="106"/>
      <c r="AA62" s="70">
        <f t="shared" si="37"/>
        <v>400</v>
      </c>
      <c r="AB62" s="106">
        <v>400</v>
      </c>
      <c r="AC62" s="106"/>
      <c r="AD62" s="106"/>
      <c r="AE62" s="70">
        <f t="shared" si="38"/>
        <v>1800</v>
      </c>
      <c r="AF62" s="106">
        <f t="shared" si="43"/>
        <v>1800</v>
      </c>
      <c r="AG62" s="106"/>
      <c r="AH62" s="106"/>
      <c r="AI62" s="70">
        <f t="shared" si="39"/>
        <v>400</v>
      </c>
      <c r="AJ62" s="106">
        <f t="shared" si="44"/>
        <v>400</v>
      </c>
      <c r="AK62" s="106"/>
      <c r="AL62" s="106"/>
      <c r="AM62" s="70">
        <f t="shared" si="40"/>
        <v>2200</v>
      </c>
      <c r="AN62" s="106">
        <v>2200</v>
      </c>
      <c r="AO62" s="106"/>
      <c r="AP62" s="106"/>
      <c r="AQ62" s="70">
        <f t="shared" si="41"/>
        <v>950</v>
      </c>
      <c r="AR62" s="106">
        <f t="shared" si="45"/>
        <v>950</v>
      </c>
      <c r="AS62" s="106"/>
      <c r="AT62" s="106"/>
      <c r="AU62" s="106"/>
      <c r="AV62" s="70">
        <f t="shared" si="42"/>
        <v>605</v>
      </c>
      <c r="AW62" s="106">
        <v>605</v>
      </c>
      <c r="AX62" s="106"/>
      <c r="AY62" s="106"/>
      <c r="AZ62" s="106"/>
      <c r="BA62" s="195"/>
      <c r="BB62" s="50"/>
      <c r="BC62" s="64"/>
      <c r="BD62" s="64"/>
      <c r="BE62" s="63"/>
      <c r="BF62" s="63"/>
      <c r="BG62" s="63"/>
      <c r="BH62" s="525"/>
      <c r="BI62" s="319" t="s">
        <v>916</v>
      </c>
      <c r="BJ62" s="593" t="s">
        <v>903</v>
      </c>
    </row>
    <row r="63" spans="1:62" s="58" customFormat="1" ht="33.75">
      <c r="A63" s="63">
        <v>21</v>
      </c>
      <c r="B63" s="105" t="s">
        <v>269</v>
      </c>
      <c r="C63" s="168" t="s">
        <v>218</v>
      </c>
      <c r="D63" s="168" t="s">
        <v>270</v>
      </c>
      <c r="E63" s="168" t="s">
        <v>240</v>
      </c>
      <c r="F63" s="168" t="s">
        <v>271</v>
      </c>
      <c r="G63" s="70">
        <v>5000</v>
      </c>
      <c r="H63" s="99">
        <v>4980</v>
      </c>
      <c r="I63" s="99"/>
      <c r="J63" s="99">
        <v>20</v>
      </c>
      <c r="K63" s="106">
        <v>4980</v>
      </c>
      <c r="L63" s="106">
        <v>4980</v>
      </c>
      <c r="M63" s="106">
        <v>2320</v>
      </c>
      <c r="N63" s="106">
        <v>820</v>
      </c>
      <c r="O63" s="70">
        <f t="shared" si="34"/>
        <v>1550.492</v>
      </c>
      <c r="P63" s="106">
        <v>1550.492</v>
      </c>
      <c r="Q63" s="106"/>
      <c r="R63" s="106"/>
      <c r="S63" s="70">
        <f t="shared" si="35"/>
        <v>500</v>
      </c>
      <c r="T63" s="106">
        <v>500</v>
      </c>
      <c r="U63" s="106"/>
      <c r="V63" s="106"/>
      <c r="W63" s="70">
        <f t="shared" si="36"/>
        <v>1290.5440000000001</v>
      </c>
      <c r="X63" s="106">
        <v>1290.5440000000001</v>
      </c>
      <c r="Y63" s="106"/>
      <c r="Z63" s="106"/>
      <c r="AA63" s="70">
        <f t="shared" si="37"/>
        <v>0</v>
      </c>
      <c r="AB63" s="106"/>
      <c r="AC63" s="106"/>
      <c r="AD63" s="106"/>
      <c r="AE63" s="70">
        <f t="shared" si="38"/>
        <v>1550.492</v>
      </c>
      <c r="AF63" s="106">
        <f t="shared" si="43"/>
        <v>1550.492</v>
      </c>
      <c r="AG63" s="106"/>
      <c r="AH63" s="106"/>
      <c r="AI63" s="70">
        <f t="shared" si="39"/>
        <v>500</v>
      </c>
      <c r="AJ63" s="106">
        <f t="shared" si="44"/>
        <v>500</v>
      </c>
      <c r="AK63" s="106"/>
      <c r="AL63" s="106"/>
      <c r="AM63" s="70">
        <f t="shared" si="40"/>
        <v>3480</v>
      </c>
      <c r="AN63" s="106">
        <v>3480</v>
      </c>
      <c r="AO63" s="106"/>
      <c r="AP63" s="106"/>
      <c r="AQ63" s="70">
        <f t="shared" si="41"/>
        <v>1500</v>
      </c>
      <c r="AR63" s="106">
        <f t="shared" si="45"/>
        <v>1500</v>
      </c>
      <c r="AS63" s="106"/>
      <c r="AT63" s="106"/>
      <c r="AU63" s="106"/>
      <c r="AV63" s="70">
        <f t="shared" si="42"/>
        <v>954</v>
      </c>
      <c r="AW63" s="106">
        <v>954</v>
      </c>
      <c r="AX63" s="106"/>
      <c r="AY63" s="106"/>
      <c r="AZ63" s="106"/>
      <c r="BA63" s="195"/>
      <c r="BB63" s="50"/>
      <c r="BC63" s="64"/>
      <c r="BD63" s="64"/>
      <c r="BE63" s="63"/>
      <c r="BF63" s="63"/>
      <c r="BG63" s="63"/>
      <c r="BH63" s="525"/>
      <c r="BI63" s="319" t="s">
        <v>917</v>
      </c>
      <c r="BJ63" s="593" t="s">
        <v>903</v>
      </c>
    </row>
    <row r="64" spans="1:62" s="58" customFormat="1" ht="25.5">
      <c r="A64" s="63">
        <v>22</v>
      </c>
      <c r="B64" s="105" t="s">
        <v>272</v>
      </c>
      <c r="C64" s="168" t="s">
        <v>179</v>
      </c>
      <c r="D64" s="168" t="s">
        <v>273</v>
      </c>
      <c r="E64" s="168" t="s">
        <v>240</v>
      </c>
      <c r="F64" s="168" t="s">
        <v>274</v>
      </c>
      <c r="G64" s="70">
        <v>4500</v>
      </c>
      <c r="H64" s="99">
        <v>4490</v>
      </c>
      <c r="I64" s="99"/>
      <c r="J64" s="99">
        <v>10</v>
      </c>
      <c r="K64" s="106">
        <v>4490</v>
      </c>
      <c r="L64" s="106">
        <v>4490</v>
      </c>
      <c r="M64" s="106">
        <v>2184</v>
      </c>
      <c r="N64" s="106">
        <v>684</v>
      </c>
      <c r="O64" s="70">
        <f t="shared" si="34"/>
        <v>1093.127</v>
      </c>
      <c r="P64" s="106">
        <v>1093.127</v>
      </c>
      <c r="Q64" s="106"/>
      <c r="R64" s="106"/>
      <c r="S64" s="70">
        <f t="shared" si="35"/>
        <v>650</v>
      </c>
      <c r="T64" s="106">
        <v>650</v>
      </c>
      <c r="U64" s="106"/>
      <c r="V64" s="106"/>
      <c r="W64" s="70">
        <f t="shared" si="36"/>
        <v>1093.127</v>
      </c>
      <c r="X64" s="106">
        <v>1093.127</v>
      </c>
      <c r="Y64" s="106"/>
      <c r="Z64" s="106"/>
      <c r="AA64" s="70">
        <f t="shared" si="37"/>
        <v>0</v>
      </c>
      <c r="AB64" s="106"/>
      <c r="AC64" s="106"/>
      <c r="AD64" s="106"/>
      <c r="AE64" s="70">
        <f t="shared" si="38"/>
        <v>1093.127</v>
      </c>
      <c r="AF64" s="106">
        <f t="shared" si="43"/>
        <v>1093.127</v>
      </c>
      <c r="AG64" s="106"/>
      <c r="AH64" s="106"/>
      <c r="AI64" s="70">
        <f t="shared" si="39"/>
        <v>650</v>
      </c>
      <c r="AJ64" s="106">
        <f t="shared" si="44"/>
        <v>650</v>
      </c>
      <c r="AK64" s="106"/>
      <c r="AL64" s="106"/>
      <c r="AM64" s="70">
        <f t="shared" si="40"/>
        <v>3150</v>
      </c>
      <c r="AN64" s="106">
        <v>3150</v>
      </c>
      <c r="AO64" s="106"/>
      <c r="AP64" s="106"/>
      <c r="AQ64" s="70">
        <f t="shared" si="41"/>
        <v>1340</v>
      </c>
      <c r="AR64" s="106">
        <f t="shared" si="45"/>
        <v>1340</v>
      </c>
      <c r="AS64" s="106"/>
      <c r="AT64" s="106"/>
      <c r="AU64" s="106"/>
      <c r="AV64" s="70">
        <f t="shared" si="42"/>
        <v>848</v>
      </c>
      <c r="AW64" s="106">
        <v>848</v>
      </c>
      <c r="AX64" s="106"/>
      <c r="AY64" s="106"/>
      <c r="AZ64" s="106"/>
      <c r="BA64" s="195"/>
      <c r="BB64" s="50"/>
      <c r="BC64" s="64"/>
      <c r="BD64" s="64"/>
      <c r="BE64" s="63"/>
      <c r="BF64" s="63"/>
      <c r="BG64" s="63"/>
      <c r="BH64" s="525"/>
      <c r="BI64" s="319" t="s">
        <v>915</v>
      </c>
      <c r="BJ64" s="593" t="s">
        <v>903</v>
      </c>
    </row>
    <row r="65" spans="1:62" s="58" customFormat="1" ht="16.5" customHeight="1">
      <c r="A65" s="63"/>
      <c r="B65" s="101" t="s">
        <v>136</v>
      </c>
      <c r="C65" s="169"/>
      <c r="D65" s="169"/>
      <c r="E65" s="169"/>
      <c r="F65" s="169"/>
      <c r="G65" s="103">
        <f>SUM(G66)</f>
        <v>1000</v>
      </c>
      <c r="H65" s="103">
        <f t="shared" ref="H65:AZ65" si="47">SUM(H66)</f>
        <v>979.048</v>
      </c>
      <c r="I65" s="103">
        <f t="shared" si="47"/>
        <v>0</v>
      </c>
      <c r="J65" s="103">
        <f t="shared" si="47"/>
        <v>20.952000000000002</v>
      </c>
      <c r="K65" s="103">
        <f t="shared" si="47"/>
        <v>979</v>
      </c>
      <c r="L65" s="103">
        <f t="shared" si="47"/>
        <v>979</v>
      </c>
      <c r="M65" s="103">
        <f t="shared" si="47"/>
        <v>442</v>
      </c>
      <c r="N65" s="103">
        <f t="shared" si="47"/>
        <v>442</v>
      </c>
      <c r="O65" s="103">
        <f t="shared" si="47"/>
        <v>0</v>
      </c>
      <c r="P65" s="103">
        <f t="shared" si="47"/>
        <v>0</v>
      </c>
      <c r="Q65" s="103">
        <f t="shared" si="47"/>
        <v>0</v>
      </c>
      <c r="R65" s="103">
        <f t="shared" si="47"/>
        <v>0</v>
      </c>
      <c r="S65" s="103">
        <f t="shared" si="47"/>
        <v>200</v>
      </c>
      <c r="T65" s="103">
        <f t="shared" si="47"/>
        <v>200</v>
      </c>
      <c r="U65" s="103">
        <f t="shared" si="47"/>
        <v>0</v>
      </c>
      <c r="V65" s="103">
        <f t="shared" si="47"/>
        <v>0</v>
      </c>
      <c r="W65" s="103">
        <f t="shared" si="47"/>
        <v>0</v>
      </c>
      <c r="X65" s="103">
        <f t="shared" si="47"/>
        <v>0</v>
      </c>
      <c r="Y65" s="103">
        <f t="shared" si="47"/>
        <v>0</v>
      </c>
      <c r="Z65" s="103">
        <f t="shared" si="47"/>
        <v>0</v>
      </c>
      <c r="AA65" s="103">
        <f t="shared" si="47"/>
        <v>200</v>
      </c>
      <c r="AB65" s="103">
        <f t="shared" si="47"/>
        <v>200</v>
      </c>
      <c r="AC65" s="103">
        <f t="shared" si="47"/>
        <v>0</v>
      </c>
      <c r="AD65" s="103">
        <f t="shared" si="47"/>
        <v>0</v>
      </c>
      <c r="AE65" s="103">
        <f t="shared" si="47"/>
        <v>0</v>
      </c>
      <c r="AF65" s="103">
        <f t="shared" si="47"/>
        <v>0</v>
      </c>
      <c r="AG65" s="103">
        <f t="shared" si="47"/>
        <v>0</v>
      </c>
      <c r="AH65" s="103">
        <f t="shared" si="47"/>
        <v>0</v>
      </c>
      <c r="AI65" s="103">
        <f t="shared" si="47"/>
        <v>200</v>
      </c>
      <c r="AJ65" s="103">
        <f t="shared" si="47"/>
        <v>200</v>
      </c>
      <c r="AK65" s="103">
        <f t="shared" si="47"/>
        <v>0</v>
      </c>
      <c r="AL65" s="103">
        <f t="shared" si="47"/>
        <v>0</v>
      </c>
      <c r="AM65" s="103">
        <f t="shared" si="47"/>
        <v>200</v>
      </c>
      <c r="AN65" s="103">
        <f t="shared" si="47"/>
        <v>200</v>
      </c>
      <c r="AO65" s="103">
        <f t="shared" si="47"/>
        <v>0</v>
      </c>
      <c r="AP65" s="103">
        <f t="shared" si="47"/>
        <v>0</v>
      </c>
      <c r="AQ65" s="103">
        <f t="shared" si="47"/>
        <v>779.048</v>
      </c>
      <c r="AR65" s="103">
        <f t="shared" si="47"/>
        <v>779.048</v>
      </c>
      <c r="AS65" s="103">
        <f t="shared" si="47"/>
        <v>0</v>
      </c>
      <c r="AT65" s="103">
        <f t="shared" si="47"/>
        <v>0</v>
      </c>
      <c r="AU65" s="103">
        <f t="shared" si="47"/>
        <v>0</v>
      </c>
      <c r="AV65" s="103">
        <f t="shared" si="47"/>
        <v>672</v>
      </c>
      <c r="AW65" s="103">
        <f t="shared" si="47"/>
        <v>672</v>
      </c>
      <c r="AX65" s="103">
        <f t="shared" si="47"/>
        <v>0</v>
      </c>
      <c r="AY65" s="103">
        <f t="shared" si="47"/>
        <v>0</v>
      </c>
      <c r="AZ65" s="103">
        <f t="shared" si="47"/>
        <v>0</v>
      </c>
      <c r="BA65" s="195"/>
      <c r="BB65" s="50"/>
      <c r="BC65" s="64"/>
      <c r="BD65" s="64"/>
      <c r="BE65" s="63"/>
      <c r="BF65" s="63"/>
      <c r="BG65" s="63"/>
      <c r="BH65" s="525"/>
      <c r="BI65" s="600"/>
    </row>
    <row r="66" spans="1:62" s="58" customFormat="1" ht="33.75">
      <c r="A66" s="63">
        <v>1</v>
      </c>
      <c r="B66" s="105" t="s">
        <v>261</v>
      </c>
      <c r="C66" s="168" t="s">
        <v>179</v>
      </c>
      <c r="D66" s="168" t="s">
        <v>262</v>
      </c>
      <c r="E66" s="168" t="s">
        <v>263</v>
      </c>
      <c r="F66" s="168" t="s">
        <v>264</v>
      </c>
      <c r="G66" s="106">
        <v>1000</v>
      </c>
      <c r="H66" s="106">
        <v>979.048</v>
      </c>
      <c r="I66" s="126"/>
      <c r="J66" s="106">
        <v>20.952000000000002</v>
      </c>
      <c r="K66" s="106">
        <v>979</v>
      </c>
      <c r="L66" s="106">
        <v>979</v>
      </c>
      <c r="M66" s="106">
        <v>442</v>
      </c>
      <c r="N66" s="106">
        <v>442</v>
      </c>
      <c r="O66" s="70">
        <f t="shared" si="34"/>
        <v>0</v>
      </c>
      <c r="P66" s="106"/>
      <c r="Q66" s="106"/>
      <c r="R66" s="106"/>
      <c r="S66" s="70">
        <f t="shared" si="35"/>
        <v>200</v>
      </c>
      <c r="T66" s="106">
        <v>200</v>
      </c>
      <c r="U66" s="106"/>
      <c r="V66" s="106"/>
      <c r="W66" s="70">
        <f t="shared" si="36"/>
        <v>0</v>
      </c>
      <c r="X66" s="106"/>
      <c r="Y66" s="106"/>
      <c r="Z66" s="106"/>
      <c r="AA66" s="70">
        <f t="shared" ref="AA66:AA69" si="48">AB66+AC66+AD66</f>
        <v>200</v>
      </c>
      <c r="AB66" s="106">
        <v>200</v>
      </c>
      <c r="AC66" s="106"/>
      <c r="AD66" s="106"/>
      <c r="AE66" s="70">
        <f t="shared" si="38"/>
        <v>0</v>
      </c>
      <c r="AF66" s="106">
        <f t="shared" si="43"/>
        <v>0</v>
      </c>
      <c r="AG66" s="106"/>
      <c r="AH66" s="106"/>
      <c r="AI66" s="70">
        <f t="shared" si="39"/>
        <v>200</v>
      </c>
      <c r="AJ66" s="106">
        <f t="shared" si="44"/>
        <v>200</v>
      </c>
      <c r="AK66" s="106"/>
      <c r="AL66" s="106"/>
      <c r="AM66" s="70">
        <f t="shared" si="40"/>
        <v>200</v>
      </c>
      <c r="AN66" s="106">
        <v>200</v>
      </c>
      <c r="AO66" s="106"/>
      <c r="AP66" s="106"/>
      <c r="AQ66" s="70">
        <f t="shared" si="41"/>
        <v>779.048</v>
      </c>
      <c r="AR66" s="106">
        <f t="shared" si="45"/>
        <v>779.048</v>
      </c>
      <c r="AS66" s="106"/>
      <c r="AT66" s="106"/>
      <c r="AU66" s="106"/>
      <c r="AV66" s="70">
        <f t="shared" si="42"/>
        <v>672</v>
      </c>
      <c r="AW66" s="106">
        <v>672</v>
      </c>
      <c r="AX66" s="106"/>
      <c r="AY66" s="106"/>
      <c r="AZ66" s="106"/>
      <c r="BA66" s="195"/>
      <c r="BB66" s="50"/>
      <c r="BC66" s="64"/>
      <c r="BD66" s="64"/>
      <c r="BE66" s="63"/>
      <c r="BF66" s="63"/>
      <c r="BG66" s="63"/>
      <c r="BH66" s="525"/>
      <c r="BI66" s="319" t="s">
        <v>915</v>
      </c>
      <c r="BJ66" s="319" t="s">
        <v>926</v>
      </c>
    </row>
    <row r="67" spans="1:62" s="206" customFormat="1" ht="24" customHeight="1">
      <c r="A67" s="200"/>
      <c r="B67" s="208" t="s">
        <v>275</v>
      </c>
      <c r="C67" s="175"/>
      <c r="D67" s="175"/>
      <c r="E67" s="175"/>
      <c r="F67" s="175"/>
      <c r="G67" s="209">
        <f>SUM(G68:G69)</f>
        <v>10000</v>
      </c>
      <c r="H67" s="209">
        <f t="shared" ref="H67:AZ67" si="49">SUM(H68:H69)</f>
        <v>10000</v>
      </c>
      <c r="I67" s="209">
        <f t="shared" si="49"/>
        <v>0</v>
      </c>
      <c r="J67" s="209">
        <f t="shared" si="49"/>
        <v>0</v>
      </c>
      <c r="K67" s="209">
        <f t="shared" si="49"/>
        <v>1958</v>
      </c>
      <c r="L67" s="209">
        <f t="shared" si="49"/>
        <v>10000</v>
      </c>
      <c r="M67" s="209">
        <f t="shared" si="49"/>
        <v>0</v>
      </c>
      <c r="N67" s="209">
        <f t="shared" si="49"/>
        <v>0</v>
      </c>
      <c r="O67" s="209">
        <f t="shared" si="49"/>
        <v>0</v>
      </c>
      <c r="P67" s="209">
        <f t="shared" si="49"/>
        <v>0</v>
      </c>
      <c r="Q67" s="209">
        <f t="shared" si="49"/>
        <v>0</v>
      </c>
      <c r="R67" s="209">
        <f t="shared" si="49"/>
        <v>0</v>
      </c>
      <c r="S67" s="209">
        <f t="shared" si="49"/>
        <v>0</v>
      </c>
      <c r="T67" s="209">
        <f t="shared" si="49"/>
        <v>0</v>
      </c>
      <c r="U67" s="209">
        <f t="shared" si="49"/>
        <v>0</v>
      </c>
      <c r="V67" s="209">
        <f t="shared" si="49"/>
        <v>0</v>
      </c>
      <c r="W67" s="209">
        <f t="shared" si="49"/>
        <v>0</v>
      </c>
      <c r="X67" s="209">
        <f t="shared" si="49"/>
        <v>0</v>
      </c>
      <c r="Y67" s="209">
        <f t="shared" si="49"/>
        <v>0</v>
      </c>
      <c r="Z67" s="209">
        <f t="shared" si="49"/>
        <v>0</v>
      </c>
      <c r="AA67" s="209">
        <f t="shared" si="49"/>
        <v>0</v>
      </c>
      <c r="AB67" s="209">
        <f t="shared" si="49"/>
        <v>0</v>
      </c>
      <c r="AC67" s="209">
        <f t="shared" si="49"/>
        <v>0</v>
      </c>
      <c r="AD67" s="209">
        <f t="shared" si="49"/>
        <v>0</v>
      </c>
      <c r="AE67" s="209">
        <f t="shared" si="49"/>
        <v>0</v>
      </c>
      <c r="AF67" s="209">
        <f t="shared" si="49"/>
        <v>0</v>
      </c>
      <c r="AG67" s="209">
        <f t="shared" si="49"/>
        <v>0</v>
      </c>
      <c r="AH67" s="209">
        <f t="shared" si="49"/>
        <v>0</v>
      </c>
      <c r="AI67" s="209">
        <f t="shared" si="49"/>
        <v>0</v>
      </c>
      <c r="AJ67" s="209">
        <f t="shared" si="49"/>
        <v>0</v>
      </c>
      <c r="AK67" s="209">
        <f t="shared" si="49"/>
        <v>0</v>
      </c>
      <c r="AL67" s="209">
        <f t="shared" si="49"/>
        <v>0</v>
      </c>
      <c r="AM67" s="209">
        <f t="shared" si="49"/>
        <v>0</v>
      </c>
      <c r="AN67" s="209">
        <f t="shared" si="49"/>
        <v>0</v>
      </c>
      <c r="AO67" s="209">
        <f t="shared" si="49"/>
        <v>0</v>
      </c>
      <c r="AP67" s="209">
        <f t="shared" si="49"/>
        <v>0</v>
      </c>
      <c r="AQ67" s="209">
        <f t="shared" si="49"/>
        <v>10000</v>
      </c>
      <c r="AR67" s="209">
        <f t="shared" si="49"/>
        <v>10000</v>
      </c>
      <c r="AS67" s="209">
        <f t="shared" si="49"/>
        <v>0</v>
      </c>
      <c r="AT67" s="209">
        <f t="shared" si="49"/>
        <v>0</v>
      </c>
      <c r="AU67" s="209">
        <f t="shared" si="49"/>
        <v>0</v>
      </c>
      <c r="AV67" s="209">
        <f t="shared" si="49"/>
        <v>0</v>
      </c>
      <c r="AW67" s="209">
        <f t="shared" si="49"/>
        <v>0</v>
      </c>
      <c r="AX67" s="209">
        <f t="shared" si="49"/>
        <v>0</v>
      </c>
      <c r="AY67" s="209">
        <f t="shared" si="49"/>
        <v>0</v>
      </c>
      <c r="AZ67" s="209">
        <f t="shared" si="49"/>
        <v>0</v>
      </c>
      <c r="BA67" s="203"/>
      <c r="BB67" s="204"/>
      <c r="BC67" s="205"/>
      <c r="BD67" s="205"/>
      <c r="BE67" s="200"/>
      <c r="BF67" s="200"/>
      <c r="BG67" s="200"/>
      <c r="BH67" s="525"/>
      <c r="BI67" s="598"/>
      <c r="BJ67" s="58"/>
    </row>
    <row r="68" spans="1:62" s="206" customFormat="1" ht="25.5" hidden="1">
      <c r="A68" s="113">
        <v>1</v>
      </c>
      <c r="B68" s="127" t="s">
        <v>277</v>
      </c>
      <c r="C68" s="176" t="s">
        <v>140</v>
      </c>
      <c r="D68" s="176" t="s">
        <v>278</v>
      </c>
      <c r="E68" s="177" t="s">
        <v>276</v>
      </c>
      <c r="F68" s="175"/>
      <c r="G68" s="137">
        <v>5000</v>
      </c>
      <c r="H68" s="137">
        <v>5000</v>
      </c>
      <c r="I68" s="202"/>
      <c r="J68" s="137"/>
      <c r="K68" s="137">
        <v>979</v>
      </c>
      <c r="L68" s="137">
        <v>5000</v>
      </c>
      <c r="M68" s="137"/>
      <c r="N68" s="137"/>
      <c r="O68" s="70">
        <f t="shared" si="34"/>
        <v>0</v>
      </c>
      <c r="P68" s="137"/>
      <c r="Q68" s="137"/>
      <c r="R68" s="137"/>
      <c r="S68" s="70">
        <f t="shared" si="35"/>
        <v>0</v>
      </c>
      <c r="T68" s="137"/>
      <c r="U68" s="137"/>
      <c r="V68" s="137"/>
      <c r="W68" s="125">
        <f t="shared" si="36"/>
        <v>0</v>
      </c>
      <c r="X68" s="137"/>
      <c r="Y68" s="137"/>
      <c r="Z68" s="137"/>
      <c r="AA68" s="70">
        <f t="shared" si="48"/>
        <v>0</v>
      </c>
      <c r="AB68" s="137"/>
      <c r="AC68" s="137"/>
      <c r="AD68" s="137"/>
      <c r="AE68" s="70">
        <f t="shared" si="38"/>
        <v>0</v>
      </c>
      <c r="AF68" s="137"/>
      <c r="AG68" s="137"/>
      <c r="AH68" s="137"/>
      <c r="AI68" s="70">
        <f t="shared" si="39"/>
        <v>0</v>
      </c>
      <c r="AJ68" s="137"/>
      <c r="AK68" s="137"/>
      <c r="AL68" s="137"/>
      <c r="AM68" s="70">
        <f t="shared" si="40"/>
        <v>0</v>
      </c>
      <c r="AN68" s="137"/>
      <c r="AO68" s="137"/>
      <c r="AP68" s="137"/>
      <c r="AQ68" s="125">
        <f t="shared" si="41"/>
        <v>5000</v>
      </c>
      <c r="AR68" s="106">
        <f t="shared" si="45"/>
        <v>5000</v>
      </c>
      <c r="AS68" s="137"/>
      <c r="AT68" s="137"/>
      <c r="AU68" s="137"/>
      <c r="AV68" s="125">
        <f t="shared" si="42"/>
        <v>0</v>
      </c>
      <c r="AW68" s="137"/>
      <c r="AX68" s="137"/>
      <c r="AY68" s="137"/>
      <c r="AZ68" s="137"/>
      <c r="BA68" s="203"/>
      <c r="BB68" s="204"/>
      <c r="BC68" s="205"/>
      <c r="BD68" s="205"/>
      <c r="BE68" s="200"/>
      <c r="BF68" s="200"/>
      <c r="BG68" s="200"/>
      <c r="BH68" s="525"/>
      <c r="BI68" s="598"/>
      <c r="BJ68" s="58"/>
    </row>
    <row r="69" spans="1:62" s="206" customFormat="1" ht="25.5" hidden="1">
      <c r="A69" s="113">
        <v>2</v>
      </c>
      <c r="B69" s="127" t="s">
        <v>504</v>
      </c>
      <c r="C69" s="176" t="s">
        <v>141</v>
      </c>
      <c r="D69" s="176" t="s">
        <v>279</v>
      </c>
      <c r="E69" s="177" t="s">
        <v>276</v>
      </c>
      <c r="F69" s="175"/>
      <c r="G69" s="137">
        <v>5000</v>
      </c>
      <c r="H69" s="137">
        <v>5000</v>
      </c>
      <c r="I69" s="202"/>
      <c r="J69" s="137"/>
      <c r="K69" s="137">
        <v>979</v>
      </c>
      <c r="L69" s="137">
        <v>5000</v>
      </c>
      <c r="M69" s="137"/>
      <c r="N69" s="137"/>
      <c r="O69" s="70">
        <f t="shared" si="34"/>
        <v>0</v>
      </c>
      <c r="P69" s="137"/>
      <c r="Q69" s="137"/>
      <c r="R69" s="137"/>
      <c r="S69" s="70">
        <f t="shared" si="35"/>
        <v>0</v>
      </c>
      <c r="T69" s="137"/>
      <c r="U69" s="137"/>
      <c r="V69" s="137"/>
      <c r="W69" s="125">
        <f t="shared" si="36"/>
        <v>0</v>
      </c>
      <c r="X69" s="137"/>
      <c r="Y69" s="137"/>
      <c r="Z69" s="137"/>
      <c r="AA69" s="70">
        <f t="shared" si="48"/>
        <v>0</v>
      </c>
      <c r="AB69" s="137"/>
      <c r="AC69" s="137"/>
      <c r="AD69" s="137"/>
      <c r="AE69" s="70">
        <f t="shared" si="38"/>
        <v>0</v>
      </c>
      <c r="AF69" s="137"/>
      <c r="AG69" s="137"/>
      <c r="AH69" s="137"/>
      <c r="AI69" s="70">
        <f t="shared" si="39"/>
        <v>0</v>
      </c>
      <c r="AJ69" s="137"/>
      <c r="AK69" s="137"/>
      <c r="AL69" s="137"/>
      <c r="AM69" s="70">
        <f t="shared" si="40"/>
        <v>0</v>
      </c>
      <c r="AN69" s="137"/>
      <c r="AO69" s="137"/>
      <c r="AP69" s="137"/>
      <c r="AQ69" s="125">
        <f t="shared" si="41"/>
        <v>5000</v>
      </c>
      <c r="AR69" s="106">
        <f t="shared" si="45"/>
        <v>5000</v>
      </c>
      <c r="AS69" s="137"/>
      <c r="AT69" s="137"/>
      <c r="AU69" s="137"/>
      <c r="AV69" s="125">
        <f t="shared" si="42"/>
        <v>0</v>
      </c>
      <c r="AW69" s="137"/>
      <c r="AX69" s="137"/>
      <c r="AY69" s="137"/>
      <c r="AZ69" s="137"/>
      <c r="BA69" s="203"/>
      <c r="BB69" s="204"/>
      <c r="BC69" s="205"/>
      <c r="BD69" s="205"/>
      <c r="BE69" s="200"/>
      <c r="BF69" s="200"/>
      <c r="BG69" s="200"/>
      <c r="BH69" s="525"/>
      <c r="BI69" s="598"/>
      <c r="BJ69" s="58"/>
    </row>
    <row r="70" spans="1:62" s="58" customFormat="1" ht="42" customHeight="1">
      <c r="A70" s="128" t="s">
        <v>62</v>
      </c>
      <c r="B70" s="129" t="s">
        <v>74</v>
      </c>
      <c r="C70" s="173"/>
      <c r="D70" s="173"/>
      <c r="E70" s="173"/>
      <c r="F70" s="173"/>
      <c r="G70" s="95">
        <f t="shared" ref="G70:AZ70" si="50">G71+G83+G87+G90+G123+G135+G165</f>
        <v>364214</v>
      </c>
      <c r="H70" s="95">
        <f t="shared" si="50"/>
        <v>333716.66500000004</v>
      </c>
      <c r="I70" s="95">
        <f t="shared" si="50"/>
        <v>10418.204</v>
      </c>
      <c r="J70" s="95">
        <f t="shared" si="50"/>
        <v>769.13099999999997</v>
      </c>
      <c r="K70" s="95">
        <f t="shared" si="50"/>
        <v>310317.20400000003</v>
      </c>
      <c r="L70" s="95">
        <f t="shared" si="50"/>
        <v>322753</v>
      </c>
      <c r="M70" s="95">
        <f t="shared" si="50"/>
        <v>117811</v>
      </c>
      <c r="N70" s="95">
        <f t="shared" si="50"/>
        <v>68512</v>
      </c>
      <c r="O70" s="95">
        <f t="shared" si="50"/>
        <v>8836.2260000000006</v>
      </c>
      <c r="P70" s="95">
        <f t="shared" si="50"/>
        <v>8836.2260000000006</v>
      </c>
      <c r="Q70" s="95">
        <f t="shared" si="50"/>
        <v>0</v>
      </c>
      <c r="R70" s="95">
        <f t="shared" si="50"/>
        <v>0</v>
      </c>
      <c r="S70" s="95">
        <f t="shared" si="50"/>
        <v>91275.08</v>
      </c>
      <c r="T70" s="95">
        <f t="shared" si="50"/>
        <v>91275.08</v>
      </c>
      <c r="U70" s="95">
        <f t="shared" si="50"/>
        <v>0</v>
      </c>
      <c r="V70" s="95">
        <f t="shared" si="50"/>
        <v>0</v>
      </c>
      <c r="W70" s="95">
        <f t="shared" si="50"/>
        <v>4678.1230000000005</v>
      </c>
      <c r="X70" s="95">
        <f t="shared" si="50"/>
        <v>4678.1230000000005</v>
      </c>
      <c r="Y70" s="95">
        <f t="shared" si="50"/>
        <v>0</v>
      </c>
      <c r="Z70" s="95">
        <f t="shared" si="50"/>
        <v>0</v>
      </c>
      <c r="AA70" s="95">
        <f t="shared" si="50"/>
        <v>62246.128250000002</v>
      </c>
      <c r="AB70" s="95">
        <f t="shared" si="50"/>
        <v>62246.128250000002</v>
      </c>
      <c r="AC70" s="95">
        <f t="shared" si="50"/>
        <v>0</v>
      </c>
      <c r="AD70" s="95">
        <f t="shared" si="50"/>
        <v>0</v>
      </c>
      <c r="AE70" s="95">
        <f t="shared" si="50"/>
        <v>7023.2259999999997</v>
      </c>
      <c r="AF70" s="95">
        <f t="shared" si="50"/>
        <v>7023.2259999999997</v>
      </c>
      <c r="AG70" s="95">
        <f t="shared" si="50"/>
        <v>0</v>
      </c>
      <c r="AH70" s="95">
        <f t="shared" si="50"/>
        <v>0</v>
      </c>
      <c r="AI70" s="95">
        <f t="shared" si="50"/>
        <v>88846.080000000002</v>
      </c>
      <c r="AJ70" s="95">
        <f t="shared" si="50"/>
        <v>88846.080000000002</v>
      </c>
      <c r="AK70" s="95">
        <f t="shared" si="50"/>
        <v>0</v>
      </c>
      <c r="AL70" s="95">
        <f t="shared" si="50"/>
        <v>0</v>
      </c>
      <c r="AM70" s="95">
        <f t="shared" si="50"/>
        <v>159453</v>
      </c>
      <c r="AN70" s="95">
        <f t="shared" si="50"/>
        <v>159453</v>
      </c>
      <c r="AO70" s="95">
        <f t="shared" si="50"/>
        <v>0</v>
      </c>
      <c r="AP70" s="95">
        <f t="shared" si="50"/>
        <v>0</v>
      </c>
      <c r="AQ70" s="95">
        <f t="shared" si="50"/>
        <v>161916.97399999999</v>
      </c>
      <c r="AR70" s="95">
        <f t="shared" si="50"/>
        <v>169800.97399999999</v>
      </c>
      <c r="AS70" s="95">
        <f t="shared" si="50"/>
        <v>0</v>
      </c>
      <c r="AT70" s="95">
        <f t="shared" si="50"/>
        <v>0</v>
      </c>
      <c r="AU70" s="95">
        <f t="shared" si="50"/>
        <v>0</v>
      </c>
      <c r="AV70" s="95">
        <f t="shared" si="50"/>
        <v>99893.122999999992</v>
      </c>
      <c r="AW70" s="95">
        <f t="shared" si="50"/>
        <v>93013.122999999992</v>
      </c>
      <c r="AX70" s="95">
        <f t="shared" si="50"/>
        <v>0</v>
      </c>
      <c r="AY70" s="95">
        <f t="shared" si="50"/>
        <v>6880</v>
      </c>
      <c r="AZ70" s="95">
        <f t="shared" si="50"/>
        <v>0</v>
      </c>
      <c r="BA70" s="190"/>
      <c r="BB70" s="50"/>
      <c r="BC70" s="49"/>
      <c r="BD70" s="49"/>
      <c r="BE70" s="51"/>
      <c r="BF70" s="51"/>
      <c r="BG70" s="51"/>
      <c r="BH70" s="525">
        <f>BH71+BH83+BH87+BH90+BH123+BH135+BH165</f>
        <v>207595</v>
      </c>
      <c r="BI70" s="600"/>
    </row>
    <row r="71" spans="1:62" s="58" customFormat="1" ht="21" customHeight="1">
      <c r="A71" s="130"/>
      <c r="B71" s="117" t="s">
        <v>65</v>
      </c>
      <c r="C71" s="174"/>
      <c r="D71" s="174"/>
      <c r="E71" s="174"/>
      <c r="F71" s="174"/>
      <c r="G71" s="118">
        <f>G72</f>
        <v>14474</v>
      </c>
      <c r="H71" s="118">
        <f t="shared" ref="H71:AZ71" si="51">H72</f>
        <v>14474</v>
      </c>
      <c r="I71" s="118">
        <f t="shared" si="51"/>
        <v>0</v>
      </c>
      <c r="J71" s="118">
        <f t="shared" si="51"/>
        <v>0</v>
      </c>
      <c r="K71" s="118">
        <f t="shared" si="51"/>
        <v>11690</v>
      </c>
      <c r="L71" s="118">
        <f t="shared" si="51"/>
        <v>11690</v>
      </c>
      <c r="M71" s="118">
        <f t="shared" si="51"/>
        <v>6808</v>
      </c>
      <c r="N71" s="118">
        <f t="shared" si="51"/>
        <v>3634</v>
      </c>
      <c r="O71" s="118">
        <f t="shared" si="51"/>
        <v>0</v>
      </c>
      <c r="P71" s="118">
        <f t="shared" si="51"/>
        <v>0</v>
      </c>
      <c r="Q71" s="118">
        <f t="shared" si="51"/>
        <v>0</v>
      </c>
      <c r="R71" s="118">
        <f t="shared" si="51"/>
        <v>0</v>
      </c>
      <c r="S71" s="118">
        <f t="shared" si="51"/>
        <v>5020</v>
      </c>
      <c r="T71" s="118">
        <f t="shared" si="51"/>
        <v>5020</v>
      </c>
      <c r="U71" s="118">
        <f t="shared" si="51"/>
        <v>0</v>
      </c>
      <c r="V71" s="118">
        <f t="shared" si="51"/>
        <v>0</v>
      </c>
      <c r="W71" s="118">
        <f t="shared" si="51"/>
        <v>0</v>
      </c>
      <c r="X71" s="118">
        <f t="shared" si="51"/>
        <v>0</v>
      </c>
      <c r="Y71" s="118">
        <f t="shared" si="51"/>
        <v>0</v>
      </c>
      <c r="Z71" s="118">
        <f t="shared" si="51"/>
        <v>0</v>
      </c>
      <c r="AA71" s="118">
        <f t="shared" si="51"/>
        <v>2785.5099999999998</v>
      </c>
      <c r="AB71" s="118">
        <f t="shared" si="51"/>
        <v>2785.5099999999998</v>
      </c>
      <c r="AC71" s="118">
        <f t="shared" si="51"/>
        <v>0</v>
      </c>
      <c r="AD71" s="118">
        <f t="shared" si="51"/>
        <v>0</v>
      </c>
      <c r="AE71" s="118">
        <f t="shared" si="51"/>
        <v>0</v>
      </c>
      <c r="AF71" s="118">
        <f t="shared" si="51"/>
        <v>0</v>
      </c>
      <c r="AG71" s="118">
        <f t="shared" si="51"/>
        <v>0</v>
      </c>
      <c r="AH71" s="118">
        <f t="shared" si="51"/>
        <v>0</v>
      </c>
      <c r="AI71" s="118">
        <f t="shared" si="51"/>
        <v>5020</v>
      </c>
      <c r="AJ71" s="118">
        <f t="shared" si="51"/>
        <v>5020</v>
      </c>
      <c r="AK71" s="118">
        <f t="shared" si="51"/>
        <v>0</v>
      </c>
      <c r="AL71" s="118">
        <f t="shared" si="51"/>
        <v>0</v>
      </c>
      <c r="AM71" s="118">
        <f t="shared" si="51"/>
        <v>9453</v>
      </c>
      <c r="AN71" s="118">
        <f t="shared" si="51"/>
        <v>9453</v>
      </c>
      <c r="AO71" s="118">
        <f t="shared" si="51"/>
        <v>0</v>
      </c>
      <c r="AP71" s="118">
        <f t="shared" si="51"/>
        <v>0</v>
      </c>
      <c r="AQ71" s="118">
        <f t="shared" si="51"/>
        <v>1113.4929999999999</v>
      </c>
      <c r="AR71" s="118">
        <f t="shared" si="51"/>
        <v>1113.4929999999999</v>
      </c>
      <c r="AS71" s="118">
        <f t="shared" si="51"/>
        <v>0</v>
      </c>
      <c r="AT71" s="118">
        <f t="shared" si="51"/>
        <v>0</v>
      </c>
      <c r="AU71" s="118">
        <f t="shared" si="51"/>
        <v>0</v>
      </c>
      <c r="AV71" s="118">
        <f t="shared" si="51"/>
        <v>2175.4929999999999</v>
      </c>
      <c r="AW71" s="118">
        <f t="shared" si="51"/>
        <v>2175.4929999999999</v>
      </c>
      <c r="AX71" s="118">
        <f t="shared" si="51"/>
        <v>0</v>
      </c>
      <c r="AY71" s="118">
        <f t="shared" si="51"/>
        <v>0</v>
      </c>
      <c r="AZ71" s="118">
        <f t="shared" si="51"/>
        <v>0</v>
      </c>
      <c r="BA71" s="194"/>
      <c r="BB71" s="50"/>
      <c r="BC71" s="49"/>
      <c r="BD71" s="49"/>
      <c r="BE71" s="51"/>
      <c r="BF71" s="51"/>
      <c r="BG71" s="51"/>
      <c r="BH71" s="525">
        <v>5927</v>
      </c>
      <c r="BI71" s="598"/>
    </row>
    <row r="72" spans="1:62" s="104" customFormat="1" ht="12.75">
      <c r="A72" s="131"/>
      <c r="B72" s="97" t="s">
        <v>72</v>
      </c>
      <c r="C72" s="178"/>
      <c r="D72" s="178"/>
      <c r="E72" s="178"/>
      <c r="F72" s="178"/>
      <c r="G72" s="99">
        <f>G73+G76+G79</f>
        <v>14474</v>
      </c>
      <c r="H72" s="99">
        <f t="shared" ref="H72:AZ72" si="52">H73+H76+H79</f>
        <v>14474</v>
      </c>
      <c r="I72" s="99">
        <f t="shared" si="52"/>
        <v>0</v>
      </c>
      <c r="J72" s="99">
        <f t="shared" si="52"/>
        <v>0</v>
      </c>
      <c r="K72" s="99">
        <f t="shared" si="52"/>
        <v>11690</v>
      </c>
      <c r="L72" s="99">
        <f t="shared" si="52"/>
        <v>11690</v>
      </c>
      <c r="M72" s="99">
        <f t="shared" si="52"/>
        <v>6808</v>
      </c>
      <c r="N72" s="99">
        <f t="shared" si="52"/>
        <v>3634</v>
      </c>
      <c r="O72" s="99">
        <f t="shared" si="52"/>
        <v>0</v>
      </c>
      <c r="P72" s="99">
        <f t="shared" si="52"/>
        <v>0</v>
      </c>
      <c r="Q72" s="99">
        <f t="shared" si="52"/>
        <v>0</v>
      </c>
      <c r="R72" s="99">
        <f t="shared" si="52"/>
        <v>0</v>
      </c>
      <c r="S72" s="99">
        <f t="shared" si="52"/>
        <v>5020</v>
      </c>
      <c r="T72" s="99">
        <f t="shared" si="52"/>
        <v>5020</v>
      </c>
      <c r="U72" s="99">
        <f t="shared" si="52"/>
        <v>0</v>
      </c>
      <c r="V72" s="99">
        <f t="shared" si="52"/>
        <v>0</v>
      </c>
      <c r="W72" s="99">
        <f t="shared" si="52"/>
        <v>0</v>
      </c>
      <c r="X72" s="99">
        <f t="shared" si="52"/>
        <v>0</v>
      </c>
      <c r="Y72" s="99">
        <f t="shared" si="52"/>
        <v>0</v>
      </c>
      <c r="Z72" s="99">
        <f t="shared" si="52"/>
        <v>0</v>
      </c>
      <c r="AA72" s="99">
        <f t="shared" si="52"/>
        <v>2785.5099999999998</v>
      </c>
      <c r="AB72" s="99">
        <f t="shared" si="52"/>
        <v>2785.5099999999998</v>
      </c>
      <c r="AC72" s="99">
        <f t="shared" si="52"/>
        <v>0</v>
      </c>
      <c r="AD72" s="99">
        <f t="shared" si="52"/>
        <v>0</v>
      </c>
      <c r="AE72" s="99">
        <f t="shared" si="52"/>
        <v>0</v>
      </c>
      <c r="AF72" s="99">
        <f t="shared" si="52"/>
        <v>0</v>
      </c>
      <c r="AG72" s="99">
        <f t="shared" si="52"/>
        <v>0</v>
      </c>
      <c r="AH72" s="99">
        <f t="shared" si="52"/>
        <v>0</v>
      </c>
      <c r="AI72" s="99">
        <f t="shared" si="52"/>
        <v>5020</v>
      </c>
      <c r="AJ72" s="99">
        <f t="shared" si="52"/>
        <v>5020</v>
      </c>
      <c r="AK72" s="99">
        <f t="shared" si="52"/>
        <v>0</v>
      </c>
      <c r="AL72" s="99">
        <f t="shared" si="52"/>
        <v>0</v>
      </c>
      <c r="AM72" s="99">
        <f t="shared" si="52"/>
        <v>9453</v>
      </c>
      <c r="AN72" s="99">
        <f t="shared" si="52"/>
        <v>9453</v>
      </c>
      <c r="AO72" s="99">
        <f t="shared" si="52"/>
        <v>0</v>
      </c>
      <c r="AP72" s="99">
        <f t="shared" si="52"/>
        <v>0</v>
      </c>
      <c r="AQ72" s="99">
        <f t="shared" si="52"/>
        <v>1113.4929999999999</v>
      </c>
      <c r="AR72" s="99">
        <f t="shared" si="52"/>
        <v>1113.4929999999999</v>
      </c>
      <c r="AS72" s="99">
        <f t="shared" si="52"/>
        <v>0</v>
      </c>
      <c r="AT72" s="99">
        <f t="shared" si="52"/>
        <v>0</v>
      </c>
      <c r="AU72" s="99">
        <f t="shared" si="52"/>
        <v>0</v>
      </c>
      <c r="AV72" s="99">
        <f t="shared" si="52"/>
        <v>2175.4929999999999</v>
      </c>
      <c r="AW72" s="99">
        <f t="shared" si="52"/>
        <v>2175.4929999999999</v>
      </c>
      <c r="AX72" s="99">
        <f t="shared" si="52"/>
        <v>0</v>
      </c>
      <c r="AY72" s="99">
        <f t="shared" si="52"/>
        <v>0</v>
      </c>
      <c r="AZ72" s="99">
        <f t="shared" si="52"/>
        <v>0</v>
      </c>
      <c r="BA72" s="196"/>
      <c r="BB72" s="132"/>
      <c r="BC72" s="132"/>
      <c r="BD72" s="132"/>
      <c r="BF72" s="59"/>
      <c r="BG72" s="59"/>
      <c r="BH72" s="525"/>
      <c r="BI72" s="59"/>
    </row>
    <row r="73" spans="1:62" s="503" customFormat="1" ht="12.75">
      <c r="A73" s="133" t="s">
        <v>280</v>
      </c>
      <c r="B73" s="101" t="s">
        <v>260</v>
      </c>
      <c r="C73" s="179"/>
      <c r="D73" s="179"/>
      <c r="E73" s="179"/>
      <c r="F73" s="179"/>
      <c r="G73" s="103">
        <f>SUM(G74:G75)</f>
        <v>5811</v>
      </c>
      <c r="H73" s="103">
        <f t="shared" ref="H73:J73" si="53">SUM(H74:H75)</f>
        <v>5811</v>
      </c>
      <c r="I73" s="103">
        <f t="shared" si="53"/>
        <v>0</v>
      </c>
      <c r="J73" s="103">
        <f t="shared" si="53"/>
        <v>0</v>
      </c>
      <c r="K73" s="103">
        <f t="shared" ref="K73:AZ73" si="54">SUM(K74:K75)</f>
        <v>5811</v>
      </c>
      <c r="L73" s="103">
        <f t="shared" si="54"/>
        <v>5811</v>
      </c>
      <c r="M73" s="103">
        <f t="shared" si="54"/>
        <v>5591</v>
      </c>
      <c r="N73" s="103">
        <f t="shared" si="54"/>
        <v>2417</v>
      </c>
      <c r="O73" s="103">
        <f t="shared" si="54"/>
        <v>0</v>
      </c>
      <c r="P73" s="103">
        <f t="shared" si="54"/>
        <v>0</v>
      </c>
      <c r="Q73" s="103">
        <f t="shared" si="54"/>
        <v>0</v>
      </c>
      <c r="R73" s="103">
        <f t="shared" si="54"/>
        <v>0</v>
      </c>
      <c r="S73" s="103">
        <f t="shared" si="54"/>
        <v>1160.4929999999999</v>
      </c>
      <c r="T73" s="103">
        <f t="shared" si="54"/>
        <v>1160.4929999999999</v>
      </c>
      <c r="U73" s="103">
        <f t="shared" si="54"/>
        <v>0</v>
      </c>
      <c r="V73" s="103">
        <f t="shared" si="54"/>
        <v>0</v>
      </c>
      <c r="W73" s="103">
        <f t="shared" si="54"/>
        <v>0</v>
      </c>
      <c r="X73" s="103">
        <f t="shared" si="54"/>
        <v>0</v>
      </c>
      <c r="Y73" s="103">
        <f t="shared" si="54"/>
        <v>0</v>
      </c>
      <c r="Z73" s="103">
        <f t="shared" si="54"/>
        <v>0</v>
      </c>
      <c r="AA73" s="103">
        <f t="shared" si="54"/>
        <v>1160.4929999999999</v>
      </c>
      <c r="AB73" s="103">
        <f t="shared" si="54"/>
        <v>1160.4929999999999</v>
      </c>
      <c r="AC73" s="103">
        <f t="shared" si="54"/>
        <v>0</v>
      </c>
      <c r="AD73" s="103">
        <f t="shared" si="54"/>
        <v>0</v>
      </c>
      <c r="AE73" s="103">
        <f t="shared" si="54"/>
        <v>0</v>
      </c>
      <c r="AF73" s="103">
        <f t="shared" si="54"/>
        <v>0</v>
      </c>
      <c r="AG73" s="103">
        <f t="shared" si="54"/>
        <v>0</v>
      </c>
      <c r="AH73" s="103">
        <f t="shared" si="54"/>
        <v>0</v>
      </c>
      <c r="AI73" s="103">
        <f t="shared" si="54"/>
        <v>1160.4929999999999</v>
      </c>
      <c r="AJ73" s="103">
        <f t="shared" si="54"/>
        <v>1160.4929999999999</v>
      </c>
      <c r="AK73" s="103">
        <f t="shared" si="54"/>
        <v>0</v>
      </c>
      <c r="AL73" s="103">
        <f t="shared" si="54"/>
        <v>0</v>
      </c>
      <c r="AM73" s="103">
        <f t="shared" si="54"/>
        <v>5593.4930000000004</v>
      </c>
      <c r="AN73" s="103">
        <f t="shared" si="54"/>
        <v>5593.4930000000004</v>
      </c>
      <c r="AO73" s="103">
        <f t="shared" si="54"/>
        <v>0</v>
      </c>
      <c r="AP73" s="103">
        <f t="shared" si="54"/>
        <v>0</v>
      </c>
      <c r="AQ73" s="103">
        <f t="shared" si="54"/>
        <v>0</v>
      </c>
      <c r="AR73" s="103">
        <f t="shared" si="54"/>
        <v>0</v>
      </c>
      <c r="AS73" s="103">
        <f t="shared" si="54"/>
        <v>0</v>
      </c>
      <c r="AT73" s="103">
        <f t="shared" si="54"/>
        <v>0</v>
      </c>
      <c r="AU73" s="103">
        <f t="shared" si="54"/>
        <v>0</v>
      </c>
      <c r="AV73" s="103">
        <f t="shared" si="54"/>
        <v>0</v>
      </c>
      <c r="AW73" s="103">
        <f t="shared" si="54"/>
        <v>0</v>
      </c>
      <c r="AX73" s="103">
        <f t="shared" si="54"/>
        <v>0</v>
      </c>
      <c r="AY73" s="103">
        <f t="shared" si="54"/>
        <v>0</v>
      </c>
      <c r="AZ73" s="103">
        <f t="shared" si="54"/>
        <v>0</v>
      </c>
      <c r="BA73" s="501"/>
      <c r="BB73" s="502"/>
      <c r="BC73" s="502"/>
      <c r="BD73" s="502"/>
      <c r="BF73" s="504"/>
      <c r="BG73" s="504"/>
      <c r="BH73" s="527"/>
      <c r="BI73" s="504"/>
    </row>
    <row r="74" spans="1:62" s="104" customFormat="1" ht="25.5">
      <c r="A74" s="96" t="s">
        <v>20</v>
      </c>
      <c r="B74" s="110" t="s">
        <v>281</v>
      </c>
      <c r="C74" s="169" t="s">
        <v>282</v>
      </c>
      <c r="D74" s="169" t="s">
        <v>283</v>
      </c>
      <c r="E74" s="169" t="s">
        <v>240</v>
      </c>
      <c r="F74" s="169" t="s">
        <v>284</v>
      </c>
      <c r="G74" s="99">
        <v>2905</v>
      </c>
      <c r="H74" s="99">
        <v>2905</v>
      </c>
      <c r="I74" s="126"/>
      <c r="J74" s="126"/>
      <c r="K74" s="99">
        <v>2905</v>
      </c>
      <c r="L74" s="99">
        <v>2905</v>
      </c>
      <c r="M74" s="99">
        <v>2794</v>
      </c>
      <c r="N74" s="99">
        <v>1430</v>
      </c>
      <c r="O74" s="70">
        <f t="shared" ref="O74:O75" si="55">P74+Q74+R74</f>
        <v>0</v>
      </c>
      <c r="P74" s="71"/>
      <c r="Q74" s="71"/>
      <c r="R74" s="71"/>
      <c r="S74" s="70">
        <f t="shared" ref="S74:S75" si="56">T74+U74+V74</f>
        <v>546.096</v>
      </c>
      <c r="T74" s="136">
        <f>600-53.904</f>
        <v>546.096</v>
      </c>
      <c r="U74" s="71"/>
      <c r="V74" s="71"/>
      <c r="W74" s="70">
        <f t="shared" ref="W74:W75" si="57">X74+Y74+Z74</f>
        <v>0</v>
      </c>
      <c r="X74" s="136"/>
      <c r="Y74" s="71"/>
      <c r="Z74" s="71"/>
      <c r="AA74" s="70">
        <f t="shared" ref="AA74:AA78" si="58">AB74+AC74+AD74</f>
        <v>546.096</v>
      </c>
      <c r="AB74" s="136">
        <v>546.096</v>
      </c>
      <c r="AC74" s="71"/>
      <c r="AD74" s="71"/>
      <c r="AE74" s="71"/>
      <c r="AF74" s="71"/>
      <c r="AG74" s="71"/>
      <c r="AH74" s="71"/>
      <c r="AI74" s="70">
        <f t="shared" ref="AI74:AI75" si="59">AJ74+AK74+AL74</f>
        <v>546.096</v>
      </c>
      <c r="AJ74" s="71">
        <f t="shared" ref="AJ74:AJ75" si="60">T74</f>
        <v>546.096</v>
      </c>
      <c r="AK74" s="71"/>
      <c r="AL74" s="71"/>
      <c r="AM74" s="70">
        <f t="shared" ref="AM74:AM75" si="61">AN74+AO74+AP74</f>
        <v>2796.096</v>
      </c>
      <c r="AN74" s="71">
        <f>2850-53.904</f>
        <v>2796.096</v>
      </c>
      <c r="AO74" s="71"/>
      <c r="AP74" s="71"/>
      <c r="AQ74" s="70">
        <f t="shared" ref="AQ74:AQ75" si="62">AR74+AS74+AT74+AU74</f>
        <v>0</v>
      </c>
      <c r="AR74" s="106">
        <v>0</v>
      </c>
      <c r="AS74" s="71"/>
      <c r="AT74" s="71"/>
      <c r="AU74" s="71"/>
      <c r="AV74" s="70">
        <f t="shared" ref="AV74:AV75" si="63">AW74+AX74+AY74+AZ74</f>
        <v>0</v>
      </c>
      <c r="AW74" s="71">
        <f>AR74</f>
        <v>0</v>
      </c>
      <c r="AX74" s="71"/>
      <c r="AY74" s="71"/>
      <c r="AZ74" s="71"/>
      <c r="BA74" s="196"/>
      <c r="BB74" s="132"/>
      <c r="BC74" s="132"/>
      <c r="BD74" s="132"/>
      <c r="BF74" s="59"/>
      <c r="BG74" s="59"/>
      <c r="BH74" s="525"/>
      <c r="BI74" s="59" t="s">
        <v>900</v>
      </c>
      <c r="BJ74" s="319" t="s">
        <v>905</v>
      </c>
    </row>
    <row r="75" spans="1:62" s="104" customFormat="1" ht="25.5">
      <c r="A75" s="96" t="s">
        <v>21</v>
      </c>
      <c r="B75" s="110" t="s">
        <v>285</v>
      </c>
      <c r="C75" s="169" t="s">
        <v>282</v>
      </c>
      <c r="D75" s="169" t="s">
        <v>286</v>
      </c>
      <c r="E75" s="169" t="s">
        <v>240</v>
      </c>
      <c r="F75" s="169" t="s">
        <v>287</v>
      </c>
      <c r="G75" s="99">
        <v>2906</v>
      </c>
      <c r="H75" s="99">
        <v>2906</v>
      </c>
      <c r="I75" s="126"/>
      <c r="J75" s="126"/>
      <c r="K75" s="99">
        <v>2906</v>
      </c>
      <c r="L75" s="99">
        <v>2906</v>
      </c>
      <c r="M75" s="99">
        <v>2797</v>
      </c>
      <c r="N75" s="99">
        <v>987</v>
      </c>
      <c r="O75" s="70">
        <f t="shared" si="55"/>
        <v>0</v>
      </c>
      <c r="P75" s="71"/>
      <c r="Q75" s="71"/>
      <c r="R75" s="71"/>
      <c r="S75" s="70">
        <f t="shared" si="56"/>
        <v>614.39700000000005</v>
      </c>
      <c r="T75" s="136">
        <f>680-65.603</f>
        <v>614.39700000000005</v>
      </c>
      <c r="U75" s="71"/>
      <c r="V75" s="71"/>
      <c r="W75" s="70">
        <f t="shared" si="57"/>
        <v>0</v>
      </c>
      <c r="X75" s="136"/>
      <c r="Y75" s="71"/>
      <c r="Z75" s="71"/>
      <c r="AA75" s="70">
        <f t="shared" si="58"/>
        <v>614.39699999999993</v>
      </c>
      <c r="AB75" s="136">
        <v>614.39699999999993</v>
      </c>
      <c r="AC75" s="71"/>
      <c r="AD75" s="71"/>
      <c r="AE75" s="71"/>
      <c r="AF75" s="71"/>
      <c r="AG75" s="71"/>
      <c r="AH75" s="71"/>
      <c r="AI75" s="70">
        <f t="shared" si="59"/>
        <v>614.39700000000005</v>
      </c>
      <c r="AJ75" s="71">
        <f t="shared" si="60"/>
        <v>614.39700000000005</v>
      </c>
      <c r="AK75" s="71"/>
      <c r="AL75" s="71"/>
      <c r="AM75" s="70">
        <f t="shared" si="61"/>
        <v>2797.3969999999999</v>
      </c>
      <c r="AN75" s="71">
        <f>2863-65.603</f>
        <v>2797.3969999999999</v>
      </c>
      <c r="AO75" s="71"/>
      <c r="AP75" s="71"/>
      <c r="AQ75" s="70">
        <f t="shared" si="62"/>
        <v>0</v>
      </c>
      <c r="AR75" s="106">
        <v>0</v>
      </c>
      <c r="AS75" s="71"/>
      <c r="AT75" s="71"/>
      <c r="AU75" s="71"/>
      <c r="AV75" s="70">
        <f t="shared" si="63"/>
        <v>0</v>
      </c>
      <c r="AW75" s="71">
        <f>AR75</f>
        <v>0</v>
      </c>
      <c r="AX75" s="71"/>
      <c r="AY75" s="71"/>
      <c r="AZ75" s="71"/>
      <c r="BA75" s="196"/>
      <c r="BB75" s="132"/>
      <c r="BC75" s="132"/>
      <c r="BD75" s="132"/>
      <c r="BF75" s="59"/>
      <c r="BG75" s="59"/>
      <c r="BH75" s="525"/>
      <c r="BI75" s="59" t="s">
        <v>900</v>
      </c>
      <c r="BJ75" s="319" t="s">
        <v>905</v>
      </c>
    </row>
    <row r="76" spans="1:62" s="503" customFormat="1" ht="12.75">
      <c r="A76" s="133" t="s">
        <v>288</v>
      </c>
      <c r="B76" s="101" t="s">
        <v>136</v>
      </c>
      <c r="C76" s="179"/>
      <c r="D76" s="179"/>
      <c r="E76" s="179"/>
      <c r="F76" s="179"/>
      <c r="G76" s="103">
        <f t="shared" ref="G76:J76" si="64">SUM(G77:G78)</f>
        <v>4973</v>
      </c>
      <c r="H76" s="103">
        <f t="shared" si="64"/>
        <v>4973</v>
      </c>
      <c r="I76" s="103">
        <f t="shared" si="64"/>
        <v>0</v>
      </c>
      <c r="J76" s="103">
        <f t="shared" si="64"/>
        <v>0</v>
      </c>
      <c r="K76" s="103">
        <f t="shared" ref="K76:AZ76" si="65">SUM(K77:K78)</f>
        <v>5879</v>
      </c>
      <c r="L76" s="103">
        <f t="shared" si="65"/>
        <v>5879</v>
      </c>
      <c r="M76" s="103">
        <f t="shared" si="65"/>
        <v>1217</v>
      </c>
      <c r="N76" s="103">
        <f t="shared" si="65"/>
        <v>1217</v>
      </c>
      <c r="O76" s="103">
        <f t="shared" si="65"/>
        <v>0</v>
      </c>
      <c r="P76" s="103">
        <f t="shared" si="65"/>
        <v>0</v>
      </c>
      <c r="Q76" s="103">
        <f t="shared" si="65"/>
        <v>0</v>
      </c>
      <c r="R76" s="103">
        <f t="shared" si="65"/>
        <v>0</v>
      </c>
      <c r="S76" s="103">
        <f t="shared" si="65"/>
        <v>3859.5070000000001</v>
      </c>
      <c r="T76" s="103">
        <f t="shared" si="65"/>
        <v>3859.5070000000001</v>
      </c>
      <c r="U76" s="103">
        <f t="shared" si="65"/>
        <v>0</v>
      </c>
      <c r="V76" s="103">
        <f t="shared" si="65"/>
        <v>0</v>
      </c>
      <c r="W76" s="103">
        <f t="shared" si="65"/>
        <v>0</v>
      </c>
      <c r="X76" s="103">
        <f t="shared" si="65"/>
        <v>0</v>
      </c>
      <c r="Y76" s="103">
        <f t="shared" si="65"/>
        <v>0</v>
      </c>
      <c r="Z76" s="103">
        <f t="shared" si="65"/>
        <v>0</v>
      </c>
      <c r="AA76" s="103">
        <f t="shared" si="65"/>
        <v>1625.0169999999998</v>
      </c>
      <c r="AB76" s="103">
        <f t="shared" si="65"/>
        <v>1625.0169999999998</v>
      </c>
      <c r="AC76" s="103">
        <f t="shared" si="65"/>
        <v>0</v>
      </c>
      <c r="AD76" s="103">
        <f t="shared" si="65"/>
        <v>0</v>
      </c>
      <c r="AE76" s="103">
        <f t="shared" si="65"/>
        <v>0</v>
      </c>
      <c r="AF76" s="103">
        <f t="shared" si="65"/>
        <v>0</v>
      </c>
      <c r="AG76" s="103">
        <f t="shared" si="65"/>
        <v>0</v>
      </c>
      <c r="AH76" s="103">
        <f t="shared" si="65"/>
        <v>0</v>
      </c>
      <c r="AI76" s="103">
        <f t="shared" si="65"/>
        <v>3859.5070000000001</v>
      </c>
      <c r="AJ76" s="103">
        <f t="shared" si="65"/>
        <v>3859.5070000000001</v>
      </c>
      <c r="AK76" s="103">
        <f t="shared" si="65"/>
        <v>0</v>
      </c>
      <c r="AL76" s="103">
        <f t="shared" si="65"/>
        <v>0</v>
      </c>
      <c r="AM76" s="103">
        <f t="shared" si="65"/>
        <v>3859.5070000000001</v>
      </c>
      <c r="AN76" s="103">
        <f t="shared" si="65"/>
        <v>3859.5070000000001</v>
      </c>
      <c r="AO76" s="103">
        <f t="shared" si="65"/>
        <v>0</v>
      </c>
      <c r="AP76" s="103">
        <f t="shared" si="65"/>
        <v>0</v>
      </c>
      <c r="AQ76" s="103">
        <f t="shared" si="65"/>
        <v>1113.4929999999999</v>
      </c>
      <c r="AR76" s="103">
        <f t="shared" si="65"/>
        <v>1113.4929999999999</v>
      </c>
      <c r="AS76" s="103">
        <f t="shared" si="65"/>
        <v>0</v>
      </c>
      <c r="AT76" s="103">
        <f t="shared" si="65"/>
        <v>0</v>
      </c>
      <c r="AU76" s="103">
        <f t="shared" si="65"/>
        <v>0</v>
      </c>
      <c r="AV76" s="103">
        <f t="shared" si="65"/>
        <v>1113.4929999999999</v>
      </c>
      <c r="AW76" s="103">
        <f t="shared" si="65"/>
        <v>1113.4929999999999</v>
      </c>
      <c r="AX76" s="103">
        <f t="shared" si="65"/>
        <v>0</v>
      </c>
      <c r="AY76" s="103">
        <f t="shared" si="65"/>
        <v>0</v>
      </c>
      <c r="AZ76" s="103">
        <f t="shared" si="65"/>
        <v>0</v>
      </c>
      <c r="BA76" s="501"/>
      <c r="BB76" s="502"/>
      <c r="BC76" s="502"/>
      <c r="BD76" s="502"/>
      <c r="BF76" s="504"/>
      <c r="BG76" s="504"/>
      <c r="BH76" s="527"/>
      <c r="BI76" s="504"/>
    </row>
    <row r="77" spans="1:62" s="104" customFormat="1" ht="33.75">
      <c r="A77" s="96" t="s">
        <v>20</v>
      </c>
      <c r="B77" s="110" t="s">
        <v>289</v>
      </c>
      <c r="C77" s="169" t="s">
        <v>140</v>
      </c>
      <c r="D77" s="169" t="s">
        <v>290</v>
      </c>
      <c r="E77" s="169" t="s">
        <v>263</v>
      </c>
      <c r="F77" s="169" t="s">
        <v>291</v>
      </c>
      <c r="G77" s="112">
        <f>H77+I77+J77</f>
        <v>2000</v>
      </c>
      <c r="H77" s="123">
        <v>2000</v>
      </c>
      <c r="I77" s="126"/>
      <c r="J77" s="126"/>
      <c r="K77" s="99">
        <v>2906</v>
      </c>
      <c r="L77" s="99">
        <v>2906</v>
      </c>
      <c r="M77" s="136">
        <v>646</v>
      </c>
      <c r="N77" s="136">
        <v>646</v>
      </c>
      <c r="O77" s="70">
        <f t="shared" ref="O77:O78" si="66">P77+Q77+R77</f>
        <v>0</v>
      </c>
      <c r="P77" s="71"/>
      <c r="Q77" s="71"/>
      <c r="R77" s="71"/>
      <c r="S77" s="70">
        <f t="shared" ref="S77:S78" si="67">T77+U77+V77</f>
        <v>1919.5070000000001</v>
      </c>
      <c r="T77" s="136">
        <f>1800+119.507</f>
        <v>1919.5070000000001</v>
      </c>
      <c r="U77" s="71"/>
      <c r="V77" s="71"/>
      <c r="W77" s="70">
        <f t="shared" ref="W77:W78" si="68">X77+Y77+Z77</f>
        <v>0</v>
      </c>
      <c r="X77" s="136"/>
      <c r="Y77" s="71"/>
      <c r="Z77" s="71"/>
      <c r="AA77" s="70">
        <f t="shared" si="58"/>
        <v>611.928</v>
      </c>
      <c r="AB77" s="136">
        <v>611.928</v>
      </c>
      <c r="AC77" s="71"/>
      <c r="AD77" s="71"/>
      <c r="AE77" s="71"/>
      <c r="AF77" s="71"/>
      <c r="AG77" s="71"/>
      <c r="AH77" s="71"/>
      <c r="AI77" s="70">
        <f t="shared" ref="AI77:AI78" si="69">AJ77+AK77+AL77</f>
        <v>1919.5070000000001</v>
      </c>
      <c r="AJ77" s="71">
        <f>T77</f>
        <v>1919.5070000000001</v>
      </c>
      <c r="AK77" s="71"/>
      <c r="AL77" s="71"/>
      <c r="AM77" s="70">
        <f t="shared" ref="AM77:AM78" si="70">AN77+AO77+AP77</f>
        <v>1919.5070000000001</v>
      </c>
      <c r="AN77" s="71">
        <f>1800+119.507</f>
        <v>1919.5070000000001</v>
      </c>
      <c r="AO77" s="71"/>
      <c r="AP77" s="71"/>
      <c r="AQ77" s="70">
        <f t="shared" ref="AQ77:AQ78" si="71">AR77+AS77+AT77+AU77</f>
        <v>80.492999999999938</v>
      </c>
      <c r="AR77" s="106">
        <f t="shared" ref="AR77:AR78" si="72">H77-AN77</f>
        <v>80.492999999999938</v>
      </c>
      <c r="AS77" s="71"/>
      <c r="AT77" s="71"/>
      <c r="AU77" s="71"/>
      <c r="AV77" s="70">
        <f t="shared" ref="AV77:AV78" si="73">AW77+AX77+AY77+AZ77</f>
        <v>80.492999999999938</v>
      </c>
      <c r="AW77" s="71">
        <f>AR77</f>
        <v>80.492999999999938</v>
      </c>
      <c r="AX77" s="71"/>
      <c r="AY77" s="71"/>
      <c r="AZ77" s="71"/>
      <c r="BA77" s="196"/>
      <c r="BB77" s="132"/>
      <c r="BC77" s="132"/>
      <c r="BD77" s="132"/>
      <c r="BF77" s="59"/>
      <c r="BG77" s="59"/>
      <c r="BH77" s="525"/>
      <c r="BI77" s="59" t="s">
        <v>900</v>
      </c>
      <c r="BJ77" s="319" t="s">
        <v>905</v>
      </c>
    </row>
    <row r="78" spans="1:62" s="104" customFormat="1" ht="33.75">
      <c r="A78" s="96" t="s">
        <v>21</v>
      </c>
      <c r="B78" s="110" t="s">
        <v>292</v>
      </c>
      <c r="C78" s="169" t="s">
        <v>293</v>
      </c>
      <c r="D78" s="169" t="s">
        <v>294</v>
      </c>
      <c r="E78" s="169" t="s">
        <v>144</v>
      </c>
      <c r="F78" s="169" t="s">
        <v>295</v>
      </c>
      <c r="G78" s="70">
        <f>H78+I78+J78</f>
        <v>2973</v>
      </c>
      <c r="H78" s="99">
        <v>2973</v>
      </c>
      <c r="I78" s="126"/>
      <c r="J78" s="126"/>
      <c r="K78" s="99">
        <v>2973</v>
      </c>
      <c r="L78" s="99">
        <v>2973</v>
      </c>
      <c r="M78" s="136">
        <v>571</v>
      </c>
      <c r="N78" s="136">
        <v>571</v>
      </c>
      <c r="O78" s="70">
        <f t="shared" si="66"/>
        <v>0</v>
      </c>
      <c r="P78" s="71"/>
      <c r="Q78" s="71"/>
      <c r="R78" s="71"/>
      <c r="S78" s="70">
        <f t="shared" si="67"/>
        <v>1940</v>
      </c>
      <c r="T78" s="136">
        <v>1940</v>
      </c>
      <c r="U78" s="71"/>
      <c r="V78" s="71"/>
      <c r="W78" s="70">
        <f t="shared" si="68"/>
        <v>0</v>
      </c>
      <c r="X78" s="136"/>
      <c r="Y78" s="71"/>
      <c r="Z78" s="71"/>
      <c r="AA78" s="70">
        <f t="shared" si="58"/>
        <v>1013.0889999999999</v>
      </c>
      <c r="AB78" s="70">
        <v>1013.0889999999999</v>
      </c>
      <c r="AC78" s="71"/>
      <c r="AD78" s="71"/>
      <c r="AE78" s="71"/>
      <c r="AF78" s="71"/>
      <c r="AG78" s="71"/>
      <c r="AH78" s="71"/>
      <c r="AI78" s="70">
        <f t="shared" si="69"/>
        <v>1940</v>
      </c>
      <c r="AJ78" s="71">
        <f>T78</f>
        <v>1940</v>
      </c>
      <c r="AK78" s="71"/>
      <c r="AL78" s="71"/>
      <c r="AM78" s="70">
        <f t="shared" si="70"/>
        <v>1940</v>
      </c>
      <c r="AN78" s="71">
        <v>1940</v>
      </c>
      <c r="AO78" s="71"/>
      <c r="AP78" s="71"/>
      <c r="AQ78" s="70">
        <f t="shared" si="71"/>
        <v>1033</v>
      </c>
      <c r="AR78" s="106">
        <f t="shared" si="72"/>
        <v>1033</v>
      </c>
      <c r="AS78" s="71"/>
      <c r="AT78" s="71"/>
      <c r="AU78" s="71"/>
      <c r="AV78" s="70">
        <f t="shared" si="73"/>
        <v>1033</v>
      </c>
      <c r="AW78" s="71">
        <v>1033</v>
      </c>
      <c r="AX78" s="71"/>
      <c r="AY78" s="71"/>
      <c r="AZ78" s="71"/>
      <c r="BA78" s="196"/>
      <c r="BB78" s="132"/>
      <c r="BC78" s="132"/>
      <c r="BD78" s="132"/>
      <c r="BF78" s="59"/>
      <c r="BG78" s="59"/>
      <c r="BH78" s="525"/>
      <c r="BI78" s="59" t="s">
        <v>900</v>
      </c>
      <c r="BJ78" s="319" t="s">
        <v>905</v>
      </c>
    </row>
    <row r="79" spans="1:62" s="503" customFormat="1" ht="12.75">
      <c r="A79" s="133" t="s">
        <v>389</v>
      </c>
      <c r="B79" s="101" t="s">
        <v>877</v>
      </c>
      <c r="C79" s="179"/>
      <c r="D79" s="179"/>
      <c r="E79" s="179"/>
      <c r="F79" s="179"/>
      <c r="G79" s="505">
        <f>SUM(G80:G82)</f>
        <v>3690</v>
      </c>
      <c r="H79" s="505">
        <f t="shared" ref="H79:AZ79" si="74">SUM(H80:H82)</f>
        <v>3690</v>
      </c>
      <c r="I79" s="505">
        <f t="shared" si="74"/>
        <v>0</v>
      </c>
      <c r="J79" s="505">
        <f t="shared" si="74"/>
        <v>0</v>
      </c>
      <c r="K79" s="505">
        <f t="shared" si="74"/>
        <v>0</v>
      </c>
      <c r="L79" s="505">
        <f t="shared" si="74"/>
        <v>0</v>
      </c>
      <c r="M79" s="505">
        <f t="shared" si="74"/>
        <v>0</v>
      </c>
      <c r="N79" s="505">
        <f t="shared" si="74"/>
        <v>0</v>
      </c>
      <c r="O79" s="505">
        <f t="shared" si="74"/>
        <v>0</v>
      </c>
      <c r="P79" s="505">
        <f t="shared" si="74"/>
        <v>0</v>
      </c>
      <c r="Q79" s="505">
        <f t="shared" si="74"/>
        <v>0</v>
      </c>
      <c r="R79" s="505">
        <f t="shared" si="74"/>
        <v>0</v>
      </c>
      <c r="S79" s="505">
        <f t="shared" si="74"/>
        <v>0</v>
      </c>
      <c r="T79" s="505">
        <f t="shared" si="74"/>
        <v>0</v>
      </c>
      <c r="U79" s="505">
        <f t="shared" si="74"/>
        <v>0</v>
      </c>
      <c r="V79" s="505">
        <f t="shared" si="74"/>
        <v>0</v>
      </c>
      <c r="W79" s="505">
        <f t="shared" si="74"/>
        <v>0</v>
      </c>
      <c r="X79" s="505">
        <f t="shared" si="74"/>
        <v>0</v>
      </c>
      <c r="Y79" s="505">
        <f t="shared" si="74"/>
        <v>0</v>
      </c>
      <c r="Z79" s="505">
        <f t="shared" si="74"/>
        <v>0</v>
      </c>
      <c r="AA79" s="505">
        <f t="shared" si="74"/>
        <v>0</v>
      </c>
      <c r="AB79" s="505">
        <f t="shared" si="74"/>
        <v>0</v>
      </c>
      <c r="AC79" s="505">
        <f t="shared" si="74"/>
        <v>0</v>
      </c>
      <c r="AD79" s="505">
        <f t="shared" si="74"/>
        <v>0</v>
      </c>
      <c r="AE79" s="505">
        <f t="shared" si="74"/>
        <v>0</v>
      </c>
      <c r="AF79" s="505">
        <f t="shared" si="74"/>
        <v>0</v>
      </c>
      <c r="AG79" s="505">
        <f t="shared" si="74"/>
        <v>0</v>
      </c>
      <c r="AH79" s="505">
        <f t="shared" si="74"/>
        <v>0</v>
      </c>
      <c r="AI79" s="505">
        <f t="shared" si="74"/>
        <v>0</v>
      </c>
      <c r="AJ79" s="505">
        <f t="shared" si="74"/>
        <v>0</v>
      </c>
      <c r="AK79" s="505">
        <f t="shared" si="74"/>
        <v>0</v>
      </c>
      <c r="AL79" s="505">
        <f t="shared" si="74"/>
        <v>0</v>
      </c>
      <c r="AM79" s="505">
        <f t="shared" si="74"/>
        <v>0</v>
      </c>
      <c r="AN79" s="505">
        <f t="shared" si="74"/>
        <v>0</v>
      </c>
      <c r="AO79" s="505">
        <f t="shared" si="74"/>
        <v>0</v>
      </c>
      <c r="AP79" s="505">
        <f t="shared" si="74"/>
        <v>0</v>
      </c>
      <c r="AQ79" s="505">
        <f t="shared" si="74"/>
        <v>0</v>
      </c>
      <c r="AR79" s="505">
        <f t="shared" si="74"/>
        <v>0</v>
      </c>
      <c r="AS79" s="505">
        <f t="shared" si="74"/>
        <v>0</v>
      </c>
      <c r="AT79" s="505">
        <f t="shared" si="74"/>
        <v>0</v>
      </c>
      <c r="AU79" s="505">
        <f t="shared" si="74"/>
        <v>0</v>
      </c>
      <c r="AV79" s="505">
        <f t="shared" si="74"/>
        <v>1062</v>
      </c>
      <c r="AW79" s="505">
        <f t="shared" si="74"/>
        <v>1062</v>
      </c>
      <c r="AX79" s="505">
        <f t="shared" si="74"/>
        <v>0</v>
      </c>
      <c r="AY79" s="505">
        <f t="shared" si="74"/>
        <v>0</v>
      </c>
      <c r="AZ79" s="505">
        <f t="shared" si="74"/>
        <v>0</v>
      </c>
      <c r="BA79" s="501"/>
      <c r="BB79" s="502"/>
      <c r="BC79" s="502"/>
      <c r="BD79" s="502"/>
      <c r="BF79" s="504"/>
      <c r="BG79" s="504"/>
      <c r="BH79" s="527"/>
      <c r="BI79" s="504"/>
    </row>
    <row r="80" spans="1:62" s="104" customFormat="1" ht="25.5">
      <c r="A80" s="96" t="s">
        <v>20</v>
      </c>
      <c r="B80" s="110" t="s">
        <v>741</v>
      </c>
      <c r="C80" s="169"/>
      <c r="D80" s="169"/>
      <c r="E80" s="169"/>
      <c r="F80" s="169"/>
      <c r="G80" s="70">
        <f>H80+I80+J80</f>
        <v>440</v>
      </c>
      <c r="H80" s="99">
        <v>440</v>
      </c>
      <c r="I80" s="126"/>
      <c r="J80" s="126"/>
      <c r="K80" s="99"/>
      <c r="L80" s="99"/>
      <c r="M80" s="136"/>
      <c r="N80" s="136"/>
      <c r="O80" s="70"/>
      <c r="P80" s="71"/>
      <c r="Q80" s="71"/>
      <c r="R80" s="71"/>
      <c r="S80" s="70">
        <f>T80+U80+V80</f>
        <v>0</v>
      </c>
      <c r="T80" s="136"/>
      <c r="U80" s="71"/>
      <c r="V80" s="71"/>
      <c r="W80" s="70"/>
      <c r="X80" s="136"/>
      <c r="Y80" s="71"/>
      <c r="Z80" s="71"/>
      <c r="AA80" s="70"/>
      <c r="AB80" s="70"/>
      <c r="AC80" s="71"/>
      <c r="AD80" s="71"/>
      <c r="AE80" s="71"/>
      <c r="AF80" s="71"/>
      <c r="AG80" s="71"/>
      <c r="AH80" s="71"/>
      <c r="AI80" s="70"/>
      <c r="AJ80" s="71"/>
      <c r="AK80" s="71"/>
      <c r="AL80" s="71"/>
      <c r="AM80" s="70">
        <f>AN80+AO80+AP80</f>
        <v>0</v>
      </c>
      <c r="AN80" s="71"/>
      <c r="AO80" s="71"/>
      <c r="AP80" s="71"/>
      <c r="AQ80" s="70">
        <f>AR80+AS80+AT80</f>
        <v>0</v>
      </c>
      <c r="AR80" s="106"/>
      <c r="AS80" s="71"/>
      <c r="AT80" s="71"/>
      <c r="AU80" s="71"/>
      <c r="AV80" s="70">
        <f>AW80+AX80+AY80</f>
        <v>250</v>
      </c>
      <c r="AW80" s="71">
        <v>250</v>
      </c>
      <c r="AX80" s="71"/>
      <c r="AY80" s="71"/>
      <c r="AZ80" s="71"/>
      <c r="BA80" s="196"/>
      <c r="BB80" s="132"/>
      <c r="BC80" s="132"/>
      <c r="BD80" s="132"/>
      <c r="BF80" s="59"/>
      <c r="BG80" s="59"/>
      <c r="BH80" s="525"/>
      <c r="BI80" s="319" t="s">
        <v>924</v>
      </c>
      <c r="BJ80" s="319" t="s">
        <v>906</v>
      </c>
    </row>
    <row r="81" spans="1:62" s="104" customFormat="1" ht="25.5">
      <c r="A81" s="96" t="s">
        <v>21</v>
      </c>
      <c r="B81" s="110" t="s">
        <v>742</v>
      </c>
      <c r="C81" s="169"/>
      <c r="D81" s="169"/>
      <c r="E81" s="169"/>
      <c r="F81" s="169"/>
      <c r="G81" s="70">
        <f t="shared" ref="G81:G82" si="75">H81+I81+J81</f>
        <v>1720</v>
      </c>
      <c r="H81" s="99">
        <v>1720</v>
      </c>
      <c r="I81" s="126"/>
      <c r="J81" s="126"/>
      <c r="K81" s="99"/>
      <c r="L81" s="99"/>
      <c r="M81" s="136"/>
      <c r="N81" s="136"/>
      <c r="O81" s="70"/>
      <c r="P81" s="71"/>
      <c r="Q81" s="71"/>
      <c r="R81" s="71"/>
      <c r="S81" s="70">
        <f t="shared" ref="S81:S82" si="76">T81+U81+V81</f>
        <v>0</v>
      </c>
      <c r="T81" s="136"/>
      <c r="U81" s="71"/>
      <c r="V81" s="71"/>
      <c r="W81" s="70"/>
      <c r="X81" s="136"/>
      <c r="Y81" s="71"/>
      <c r="Z81" s="71"/>
      <c r="AA81" s="70"/>
      <c r="AB81" s="70"/>
      <c r="AC81" s="71"/>
      <c r="AD81" s="71"/>
      <c r="AE81" s="71"/>
      <c r="AF81" s="71"/>
      <c r="AG81" s="71"/>
      <c r="AH81" s="71"/>
      <c r="AI81" s="70"/>
      <c r="AJ81" s="71"/>
      <c r="AK81" s="71"/>
      <c r="AL81" s="71"/>
      <c r="AM81" s="70">
        <f t="shared" ref="AM81:AM82" si="77">AN81+AO81+AP81</f>
        <v>0</v>
      </c>
      <c r="AN81" s="71"/>
      <c r="AO81" s="71"/>
      <c r="AP81" s="71"/>
      <c r="AQ81" s="70">
        <f t="shared" ref="AQ81:AQ82" si="78">AR81+AS81+AT81</f>
        <v>0</v>
      </c>
      <c r="AR81" s="106"/>
      <c r="AS81" s="71"/>
      <c r="AT81" s="71"/>
      <c r="AU81" s="71"/>
      <c r="AV81" s="70">
        <f t="shared" ref="AV81:AV82" si="79">AW81+AX81+AY81</f>
        <v>240</v>
      </c>
      <c r="AW81" s="71">
        <v>240</v>
      </c>
      <c r="AX81" s="71"/>
      <c r="AY81" s="71"/>
      <c r="AZ81" s="71"/>
      <c r="BA81" s="196"/>
      <c r="BB81" s="132"/>
      <c r="BC81" s="132"/>
      <c r="BD81" s="132"/>
      <c r="BF81" s="59"/>
      <c r="BG81" s="59"/>
      <c r="BH81" s="525"/>
      <c r="BI81" s="319" t="s">
        <v>924</v>
      </c>
      <c r="BJ81" s="319" t="s">
        <v>906</v>
      </c>
    </row>
    <row r="82" spans="1:62" s="104" customFormat="1" ht="25.5">
      <c r="A82" s="96" t="s">
        <v>75</v>
      </c>
      <c r="B82" s="110" t="s">
        <v>878</v>
      </c>
      <c r="C82" s="169"/>
      <c r="D82" s="169"/>
      <c r="E82" s="169"/>
      <c r="F82" s="169"/>
      <c r="G82" s="70">
        <f t="shared" si="75"/>
        <v>1530</v>
      </c>
      <c r="H82" s="99">
        <v>1530</v>
      </c>
      <c r="I82" s="126"/>
      <c r="J82" s="126"/>
      <c r="K82" s="99"/>
      <c r="L82" s="99"/>
      <c r="M82" s="136"/>
      <c r="N82" s="136"/>
      <c r="O82" s="70"/>
      <c r="P82" s="71"/>
      <c r="Q82" s="71"/>
      <c r="R82" s="71"/>
      <c r="S82" s="70">
        <f t="shared" si="76"/>
        <v>0</v>
      </c>
      <c r="T82" s="136"/>
      <c r="U82" s="71"/>
      <c r="V82" s="71"/>
      <c r="W82" s="70"/>
      <c r="X82" s="136"/>
      <c r="Y82" s="71"/>
      <c r="Z82" s="71"/>
      <c r="AA82" s="70"/>
      <c r="AB82" s="70"/>
      <c r="AC82" s="71"/>
      <c r="AD82" s="71"/>
      <c r="AE82" s="71"/>
      <c r="AF82" s="71"/>
      <c r="AG82" s="71"/>
      <c r="AH82" s="71"/>
      <c r="AI82" s="70"/>
      <c r="AJ82" s="71"/>
      <c r="AK82" s="71"/>
      <c r="AL82" s="71"/>
      <c r="AM82" s="70">
        <f t="shared" si="77"/>
        <v>0</v>
      </c>
      <c r="AN82" s="71"/>
      <c r="AO82" s="71"/>
      <c r="AP82" s="71"/>
      <c r="AQ82" s="70">
        <f t="shared" si="78"/>
        <v>0</v>
      </c>
      <c r="AR82" s="106"/>
      <c r="AS82" s="71"/>
      <c r="AT82" s="71"/>
      <c r="AU82" s="71"/>
      <c r="AV82" s="70">
        <f t="shared" si="79"/>
        <v>572</v>
      </c>
      <c r="AW82" s="71">
        <v>572</v>
      </c>
      <c r="AX82" s="71"/>
      <c r="AY82" s="71"/>
      <c r="AZ82" s="71"/>
      <c r="BA82" s="196"/>
      <c r="BB82" s="132"/>
      <c r="BC82" s="132"/>
      <c r="BD82" s="132"/>
      <c r="BF82" s="59"/>
      <c r="BG82" s="59"/>
      <c r="BH82" s="525"/>
      <c r="BI82" s="319" t="s">
        <v>924</v>
      </c>
      <c r="BJ82" s="319" t="s">
        <v>906</v>
      </c>
    </row>
    <row r="83" spans="1:62" s="104" customFormat="1" ht="12.75">
      <c r="A83" s="130"/>
      <c r="B83" s="117" t="s">
        <v>66</v>
      </c>
      <c r="C83" s="174"/>
      <c r="D83" s="174"/>
      <c r="E83" s="174"/>
      <c r="F83" s="174"/>
      <c r="G83" s="118">
        <f>G84</f>
        <v>25400</v>
      </c>
      <c r="H83" s="118">
        <f t="shared" ref="H83:AZ83" si="80">H84</f>
        <v>19428</v>
      </c>
      <c r="I83" s="118">
        <f t="shared" si="80"/>
        <v>5972</v>
      </c>
      <c r="J83" s="118">
        <f t="shared" si="80"/>
        <v>0</v>
      </c>
      <c r="K83" s="118">
        <f t="shared" si="80"/>
        <v>5946</v>
      </c>
      <c r="L83" s="118">
        <f t="shared" si="80"/>
        <v>19428</v>
      </c>
      <c r="M83" s="118">
        <f t="shared" si="80"/>
        <v>5761</v>
      </c>
      <c r="N83" s="118">
        <f t="shared" si="80"/>
        <v>1441</v>
      </c>
      <c r="O83" s="118">
        <f t="shared" si="80"/>
        <v>0</v>
      </c>
      <c r="P83" s="118">
        <f t="shared" si="80"/>
        <v>0</v>
      </c>
      <c r="Q83" s="118">
        <f t="shared" si="80"/>
        <v>0</v>
      </c>
      <c r="R83" s="118">
        <f t="shared" si="80"/>
        <v>0</v>
      </c>
      <c r="S83" s="118">
        <f t="shared" si="80"/>
        <v>4688</v>
      </c>
      <c r="T83" s="118">
        <f t="shared" si="80"/>
        <v>4688</v>
      </c>
      <c r="U83" s="118">
        <f t="shared" si="80"/>
        <v>0</v>
      </c>
      <c r="V83" s="118">
        <f t="shared" si="80"/>
        <v>0</v>
      </c>
      <c r="W83" s="118">
        <f t="shared" si="80"/>
        <v>0</v>
      </c>
      <c r="X83" s="118">
        <f t="shared" si="80"/>
        <v>0</v>
      </c>
      <c r="Y83" s="118">
        <f t="shared" si="80"/>
        <v>0</v>
      </c>
      <c r="Z83" s="118">
        <f t="shared" si="80"/>
        <v>0</v>
      </c>
      <c r="AA83" s="118">
        <f t="shared" si="80"/>
        <v>3650.72</v>
      </c>
      <c r="AB83" s="118">
        <f t="shared" si="80"/>
        <v>3650.72</v>
      </c>
      <c r="AC83" s="118">
        <f t="shared" si="80"/>
        <v>0</v>
      </c>
      <c r="AD83" s="118">
        <f t="shared" si="80"/>
        <v>0</v>
      </c>
      <c r="AE83" s="118">
        <f t="shared" si="80"/>
        <v>0</v>
      </c>
      <c r="AF83" s="118">
        <f t="shared" si="80"/>
        <v>0</v>
      </c>
      <c r="AG83" s="118">
        <f t="shared" si="80"/>
        <v>0</v>
      </c>
      <c r="AH83" s="118">
        <f t="shared" si="80"/>
        <v>0</v>
      </c>
      <c r="AI83" s="118">
        <f t="shared" si="80"/>
        <v>4688</v>
      </c>
      <c r="AJ83" s="118">
        <f t="shared" si="80"/>
        <v>4688</v>
      </c>
      <c r="AK83" s="118">
        <f t="shared" si="80"/>
        <v>0</v>
      </c>
      <c r="AL83" s="118">
        <f t="shared" si="80"/>
        <v>0</v>
      </c>
      <c r="AM83" s="118">
        <f t="shared" si="80"/>
        <v>8342</v>
      </c>
      <c r="AN83" s="118">
        <f t="shared" si="80"/>
        <v>8342</v>
      </c>
      <c r="AO83" s="118">
        <f t="shared" si="80"/>
        <v>0</v>
      </c>
      <c r="AP83" s="118">
        <f t="shared" si="80"/>
        <v>0</v>
      </c>
      <c r="AQ83" s="118">
        <f t="shared" si="80"/>
        <v>11086</v>
      </c>
      <c r="AR83" s="118">
        <f t="shared" si="80"/>
        <v>11086</v>
      </c>
      <c r="AS83" s="118">
        <f t="shared" si="80"/>
        <v>0</v>
      </c>
      <c r="AT83" s="118">
        <f t="shared" si="80"/>
        <v>0</v>
      </c>
      <c r="AU83" s="118">
        <f t="shared" si="80"/>
        <v>0</v>
      </c>
      <c r="AV83" s="118">
        <f t="shared" si="80"/>
        <v>5277</v>
      </c>
      <c r="AW83" s="118">
        <f t="shared" si="80"/>
        <v>5277</v>
      </c>
      <c r="AX83" s="118">
        <f t="shared" si="80"/>
        <v>0</v>
      </c>
      <c r="AY83" s="118">
        <f t="shared" si="80"/>
        <v>0</v>
      </c>
      <c r="AZ83" s="118">
        <f t="shared" si="80"/>
        <v>0</v>
      </c>
      <c r="BA83" s="194"/>
      <c r="BF83" s="59"/>
      <c r="BG83" s="59"/>
      <c r="BH83" s="525">
        <v>11086</v>
      </c>
      <c r="BI83" s="59"/>
    </row>
    <row r="84" spans="1:62" s="104" customFormat="1" ht="12.75">
      <c r="A84" s="131"/>
      <c r="B84" s="97" t="s">
        <v>72</v>
      </c>
      <c r="C84" s="178"/>
      <c r="D84" s="178"/>
      <c r="E84" s="178"/>
      <c r="F84" s="178"/>
      <c r="G84" s="70">
        <f>SUM(G85:G86)</f>
        <v>25400</v>
      </c>
      <c r="H84" s="70">
        <f t="shared" ref="H84:AZ84" si="81">SUM(H85:H86)</f>
        <v>19428</v>
      </c>
      <c r="I84" s="70">
        <f t="shared" si="81"/>
        <v>5972</v>
      </c>
      <c r="J84" s="70">
        <f t="shared" si="81"/>
        <v>0</v>
      </c>
      <c r="K84" s="70">
        <f t="shared" si="81"/>
        <v>5946</v>
      </c>
      <c r="L84" s="70">
        <f t="shared" si="81"/>
        <v>19428</v>
      </c>
      <c r="M84" s="70">
        <f t="shared" si="81"/>
        <v>5761</v>
      </c>
      <c r="N84" s="70">
        <f t="shared" si="81"/>
        <v>1441</v>
      </c>
      <c r="O84" s="70">
        <f t="shared" si="81"/>
        <v>0</v>
      </c>
      <c r="P84" s="70">
        <f t="shared" si="81"/>
        <v>0</v>
      </c>
      <c r="Q84" s="70">
        <f t="shared" si="81"/>
        <v>0</v>
      </c>
      <c r="R84" s="70">
        <f t="shared" si="81"/>
        <v>0</v>
      </c>
      <c r="S84" s="70">
        <f t="shared" si="81"/>
        <v>4688</v>
      </c>
      <c r="T84" s="70">
        <f t="shared" si="81"/>
        <v>4688</v>
      </c>
      <c r="U84" s="70">
        <f t="shared" si="81"/>
        <v>0</v>
      </c>
      <c r="V84" s="70">
        <f t="shared" si="81"/>
        <v>0</v>
      </c>
      <c r="W84" s="70">
        <f t="shared" si="81"/>
        <v>0</v>
      </c>
      <c r="X84" s="70">
        <f t="shared" si="81"/>
        <v>0</v>
      </c>
      <c r="Y84" s="70">
        <f t="shared" si="81"/>
        <v>0</v>
      </c>
      <c r="Z84" s="70">
        <f t="shared" si="81"/>
        <v>0</v>
      </c>
      <c r="AA84" s="70">
        <f t="shared" si="81"/>
        <v>3650.72</v>
      </c>
      <c r="AB84" s="70">
        <f t="shared" si="81"/>
        <v>3650.72</v>
      </c>
      <c r="AC84" s="70">
        <f t="shared" si="81"/>
        <v>0</v>
      </c>
      <c r="AD84" s="70">
        <f t="shared" si="81"/>
        <v>0</v>
      </c>
      <c r="AE84" s="70">
        <f t="shared" si="81"/>
        <v>0</v>
      </c>
      <c r="AF84" s="70">
        <f t="shared" si="81"/>
        <v>0</v>
      </c>
      <c r="AG84" s="70">
        <f t="shared" si="81"/>
        <v>0</v>
      </c>
      <c r="AH84" s="70">
        <f t="shared" si="81"/>
        <v>0</v>
      </c>
      <c r="AI84" s="70">
        <f t="shared" si="81"/>
        <v>4688</v>
      </c>
      <c r="AJ84" s="70">
        <f t="shared" si="81"/>
        <v>4688</v>
      </c>
      <c r="AK84" s="70">
        <f t="shared" si="81"/>
        <v>0</v>
      </c>
      <c r="AL84" s="70">
        <f t="shared" si="81"/>
        <v>0</v>
      </c>
      <c r="AM84" s="70">
        <f t="shared" si="81"/>
        <v>8342</v>
      </c>
      <c r="AN84" s="70">
        <f t="shared" si="81"/>
        <v>8342</v>
      </c>
      <c r="AO84" s="70">
        <f t="shared" si="81"/>
        <v>0</v>
      </c>
      <c r="AP84" s="70">
        <f t="shared" si="81"/>
        <v>0</v>
      </c>
      <c r="AQ84" s="70">
        <f t="shared" si="81"/>
        <v>11086</v>
      </c>
      <c r="AR84" s="70">
        <f t="shared" si="81"/>
        <v>11086</v>
      </c>
      <c r="AS84" s="70">
        <f t="shared" si="81"/>
        <v>0</v>
      </c>
      <c r="AT84" s="70">
        <f t="shared" si="81"/>
        <v>0</v>
      </c>
      <c r="AU84" s="70">
        <f t="shared" si="81"/>
        <v>0</v>
      </c>
      <c r="AV84" s="70">
        <f t="shared" si="81"/>
        <v>5277</v>
      </c>
      <c r="AW84" s="70">
        <f t="shared" si="81"/>
        <v>5277</v>
      </c>
      <c r="AX84" s="70">
        <f t="shared" si="81"/>
        <v>0</v>
      </c>
      <c r="AY84" s="70">
        <f t="shared" si="81"/>
        <v>0</v>
      </c>
      <c r="AZ84" s="70">
        <f t="shared" si="81"/>
        <v>0</v>
      </c>
      <c r="BA84" s="178"/>
      <c r="BF84" s="59"/>
      <c r="BG84" s="59"/>
      <c r="BH84" s="525"/>
      <c r="BI84" s="59"/>
    </row>
    <row r="85" spans="1:62" s="104" customFormat="1" ht="25.5">
      <c r="A85" s="96" t="s">
        <v>20</v>
      </c>
      <c r="B85" s="110" t="s">
        <v>296</v>
      </c>
      <c r="C85" s="169" t="s">
        <v>140</v>
      </c>
      <c r="D85" s="169" t="s">
        <v>297</v>
      </c>
      <c r="E85" s="169" t="s">
        <v>240</v>
      </c>
      <c r="F85" s="169" t="s">
        <v>298</v>
      </c>
      <c r="G85" s="70">
        <f>H85+I85+J85</f>
        <v>5900</v>
      </c>
      <c r="H85" s="106">
        <v>4634</v>
      </c>
      <c r="I85" s="106">
        <v>1266</v>
      </c>
      <c r="J85" s="106"/>
      <c r="K85" s="99">
        <v>2973</v>
      </c>
      <c r="L85" s="106">
        <v>4634</v>
      </c>
      <c r="M85" s="122">
        <v>500</v>
      </c>
      <c r="N85" s="122">
        <v>150</v>
      </c>
      <c r="O85" s="70">
        <f t="shared" ref="O85:O86" si="82">P85+Q85+R85</f>
        <v>0</v>
      </c>
      <c r="P85" s="106"/>
      <c r="Q85" s="106"/>
      <c r="R85" s="106"/>
      <c r="S85" s="70">
        <f t="shared" ref="S85:S86" si="83">T85+U85+V85</f>
        <v>1000</v>
      </c>
      <c r="T85" s="106">
        <v>1000</v>
      </c>
      <c r="U85" s="106"/>
      <c r="V85" s="106"/>
      <c r="W85" s="106"/>
      <c r="X85" s="106"/>
      <c r="Y85" s="106"/>
      <c r="Z85" s="106"/>
      <c r="AA85" s="70">
        <f t="shared" ref="AA85:AA86" si="84">AB85+AC85+AD85</f>
        <v>0</v>
      </c>
      <c r="AB85" s="106"/>
      <c r="AC85" s="106"/>
      <c r="AD85" s="106"/>
      <c r="AE85" s="106"/>
      <c r="AF85" s="106"/>
      <c r="AG85" s="106"/>
      <c r="AH85" s="106"/>
      <c r="AI85" s="70">
        <f t="shared" ref="AI85:AI86" si="85">AJ85+AK85+AL85</f>
        <v>1000</v>
      </c>
      <c r="AJ85" s="71">
        <f t="shared" ref="AJ85:AJ86" si="86">T85</f>
        <v>1000</v>
      </c>
      <c r="AK85" s="106"/>
      <c r="AL85" s="106"/>
      <c r="AM85" s="70">
        <f t="shared" ref="AM85:AM86" si="87">AN85+AO85+AP85</f>
        <v>2000</v>
      </c>
      <c r="AN85" s="106">
        <v>2000</v>
      </c>
      <c r="AO85" s="106"/>
      <c r="AP85" s="106"/>
      <c r="AQ85" s="70">
        <f t="shared" ref="AQ85:AQ86" si="88">AR85+AS85+AT85+AU85</f>
        <v>2634</v>
      </c>
      <c r="AR85" s="106">
        <f t="shared" ref="AR85:AR86" si="89">H85-AN85</f>
        <v>2634</v>
      </c>
      <c r="AS85" s="106"/>
      <c r="AT85" s="106"/>
      <c r="AU85" s="106"/>
      <c r="AV85" s="70">
        <f t="shared" ref="AV85:AV86" si="90">AW85+AX85+AY85+AZ85</f>
        <v>1254</v>
      </c>
      <c r="AW85" s="71">
        <v>1254</v>
      </c>
      <c r="AX85" s="106"/>
      <c r="AY85" s="106"/>
      <c r="AZ85" s="106"/>
      <c r="BA85" s="192"/>
      <c r="BB85" s="53"/>
      <c r="BC85" s="52"/>
      <c r="BD85" s="52"/>
      <c r="BE85" s="51"/>
      <c r="BF85" s="51"/>
      <c r="BG85" s="51"/>
      <c r="BH85" s="525"/>
      <c r="BI85" s="59" t="s">
        <v>900</v>
      </c>
      <c r="BJ85" s="319" t="s">
        <v>906</v>
      </c>
    </row>
    <row r="86" spans="1:62" s="104" customFormat="1" ht="56.25">
      <c r="A86" s="96" t="s">
        <v>21</v>
      </c>
      <c r="B86" s="110" t="s">
        <v>299</v>
      </c>
      <c r="C86" s="169" t="s">
        <v>282</v>
      </c>
      <c r="D86" s="169" t="s">
        <v>300</v>
      </c>
      <c r="E86" s="169" t="s">
        <v>240</v>
      </c>
      <c r="F86" s="169" t="s">
        <v>301</v>
      </c>
      <c r="G86" s="70">
        <f>H86+I86+J86</f>
        <v>19500</v>
      </c>
      <c r="H86" s="106">
        <v>14794</v>
      </c>
      <c r="I86" s="106">
        <v>4706</v>
      </c>
      <c r="J86" s="106"/>
      <c r="K86" s="99">
        <v>2973</v>
      </c>
      <c r="L86" s="106">
        <v>14794</v>
      </c>
      <c r="M86" s="122">
        <v>5261</v>
      </c>
      <c r="N86" s="122">
        <v>1291</v>
      </c>
      <c r="O86" s="70">
        <f t="shared" si="82"/>
        <v>0</v>
      </c>
      <c r="P86" s="106"/>
      <c r="Q86" s="106"/>
      <c r="R86" s="106"/>
      <c r="S86" s="70">
        <f t="shared" si="83"/>
        <v>3688</v>
      </c>
      <c r="T86" s="106">
        <v>3688</v>
      </c>
      <c r="U86" s="106"/>
      <c r="V86" s="106"/>
      <c r="W86" s="106"/>
      <c r="X86" s="106"/>
      <c r="Y86" s="106"/>
      <c r="Z86" s="106"/>
      <c r="AA86" s="70">
        <f t="shared" si="84"/>
        <v>3650.72</v>
      </c>
      <c r="AB86" s="106">
        <v>3650.72</v>
      </c>
      <c r="AC86" s="106"/>
      <c r="AD86" s="106"/>
      <c r="AE86" s="106"/>
      <c r="AF86" s="106"/>
      <c r="AG86" s="106"/>
      <c r="AH86" s="106"/>
      <c r="AI86" s="70">
        <f t="shared" si="85"/>
        <v>3688</v>
      </c>
      <c r="AJ86" s="71">
        <f t="shared" si="86"/>
        <v>3688</v>
      </c>
      <c r="AK86" s="106"/>
      <c r="AL86" s="106"/>
      <c r="AM86" s="70">
        <f t="shared" si="87"/>
        <v>6342</v>
      </c>
      <c r="AN86" s="106">
        <v>6342</v>
      </c>
      <c r="AO86" s="106"/>
      <c r="AP86" s="106"/>
      <c r="AQ86" s="70">
        <f t="shared" si="88"/>
        <v>8452</v>
      </c>
      <c r="AR86" s="106">
        <f t="shared" si="89"/>
        <v>8452</v>
      </c>
      <c r="AS86" s="106"/>
      <c r="AT86" s="106"/>
      <c r="AU86" s="106"/>
      <c r="AV86" s="70">
        <f t="shared" si="90"/>
        <v>4023</v>
      </c>
      <c r="AW86" s="71">
        <v>4023</v>
      </c>
      <c r="AX86" s="106"/>
      <c r="AY86" s="106"/>
      <c r="AZ86" s="106"/>
      <c r="BA86" s="192"/>
      <c r="BB86" s="53"/>
      <c r="BC86" s="52"/>
      <c r="BD86" s="52"/>
      <c r="BE86" s="51"/>
      <c r="BF86" s="51"/>
      <c r="BG86" s="51"/>
      <c r="BH86" s="525"/>
      <c r="BI86" s="59" t="s">
        <v>900</v>
      </c>
      <c r="BJ86" s="319" t="s">
        <v>906</v>
      </c>
    </row>
    <row r="87" spans="1:62" s="104" customFormat="1" ht="12.75">
      <c r="A87" s="130"/>
      <c r="B87" s="117" t="s">
        <v>71</v>
      </c>
      <c r="C87" s="174"/>
      <c r="D87" s="174"/>
      <c r="E87" s="174"/>
      <c r="F87" s="174"/>
      <c r="G87" s="118">
        <f>G88</f>
        <v>14030</v>
      </c>
      <c r="H87" s="118">
        <f t="shared" ref="H87:AZ87" si="91">H88</f>
        <v>14030</v>
      </c>
      <c r="I87" s="118">
        <f t="shared" si="91"/>
        <v>0</v>
      </c>
      <c r="J87" s="118">
        <f t="shared" si="91"/>
        <v>0</v>
      </c>
      <c r="K87" s="118">
        <f t="shared" si="91"/>
        <v>14030</v>
      </c>
      <c r="L87" s="118">
        <f t="shared" si="91"/>
        <v>14030</v>
      </c>
      <c r="M87" s="118">
        <f t="shared" si="91"/>
        <v>0</v>
      </c>
      <c r="N87" s="118">
        <f t="shared" si="91"/>
        <v>0</v>
      </c>
      <c r="O87" s="118">
        <f t="shared" si="91"/>
        <v>1813</v>
      </c>
      <c r="P87" s="118">
        <f t="shared" si="91"/>
        <v>1813</v>
      </c>
      <c r="Q87" s="118">
        <f t="shared" si="91"/>
        <v>0</v>
      </c>
      <c r="R87" s="118">
        <f t="shared" si="91"/>
        <v>0</v>
      </c>
      <c r="S87" s="118">
        <f t="shared" si="91"/>
        <v>2429</v>
      </c>
      <c r="T87" s="118">
        <f t="shared" si="91"/>
        <v>2429</v>
      </c>
      <c r="U87" s="118">
        <f t="shared" si="91"/>
        <v>0</v>
      </c>
      <c r="V87" s="118">
        <f t="shared" si="91"/>
        <v>0</v>
      </c>
      <c r="W87" s="118">
        <f t="shared" si="91"/>
        <v>0</v>
      </c>
      <c r="X87" s="118">
        <f t="shared" si="91"/>
        <v>0</v>
      </c>
      <c r="Y87" s="118">
        <f t="shared" si="91"/>
        <v>0</v>
      </c>
      <c r="Z87" s="118">
        <f t="shared" si="91"/>
        <v>0</v>
      </c>
      <c r="AA87" s="118">
        <f t="shared" si="91"/>
        <v>0</v>
      </c>
      <c r="AB87" s="118">
        <f t="shared" si="91"/>
        <v>0</v>
      </c>
      <c r="AC87" s="118">
        <f t="shared" si="91"/>
        <v>0</v>
      </c>
      <c r="AD87" s="118">
        <f t="shared" si="91"/>
        <v>0</v>
      </c>
      <c r="AE87" s="118">
        <f t="shared" si="91"/>
        <v>0</v>
      </c>
      <c r="AF87" s="118">
        <f t="shared" si="91"/>
        <v>0</v>
      </c>
      <c r="AG87" s="118">
        <f t="shared" si="91"/>
        <v>0</v>
      </c>
      <c r="AH87" s="118">
        <f t="shared" si="91"/>
        <v>0</v>
      </c>
      <c r="AI87" s="118">
        <f t="shared" si="91"/>
        <v>0</v>
      </c>
      <c r="AJ87" s="118">
        <f t="shared" si="91"/>
        <v>0</v>
      </c>
      <c r="AK87" s="118">
        <f t="shared" si="91"/>
        <v>0</v>
      </c>
      <c r="AL87" s="118">
        <f t="shared" si="91"/>
        <v>0</v>
      </c>
      <c r="AM87" s="118">
        <f t="shared" si="91"/>
        <v>4242</v>
      </c>
      <c r="AN87" s="118">
        <f t="shared" si="91"/>
        <v>4242</v>
      </c>
      <c r="AO87" s="118">
        <f t="shared" si="91"/>
        <v>0</v>
      </c>
      <c r="AP87" s="118">
        <f t="shared" si="91"/>
        <v>0</v>
      </c>
      <c r="AQ87" s="118">
        <f t="shared" si="91"/>
        <v>9788</v>
      </c>
      <c r="AR87" s="118">
        <f t="shared" si="91"/>
        <v>9788</v>
      </c>
      <c r="AS87" s="118">
        <f t="shared" si="91"/>
        <v>0</v>
      </c>
      <c r="AT87" s="118">
        <f t="shared" si="91"/>
        <v>0</v>
      </c>
      <c r="AU87" s="118">
        <f t="shared" si="91"/>
        <v>0</v>
      </c>
      <c r="AV87" s="118">
        <f t="shared" si="91"/>
        <v>2640</v>
      </c>
      <c r="AW87" s="118">
        <f t="shared" si="91"/>
        <v>2640</v>
      </c>
      <c r="AX87" s="118">
        <f t="shared" si="91"/>
        <v>0</v>
      </c>
      <c r="AY87" s="118">
        <f t="shared" si="91"/>
        <v>0</v>
      </c>
      <c r="AZ87" s="118">
        <f t="shared" si="91"/>
        <v>0</v>
      </c>
      <c r="BA87" s="194"/>
      <c r="BF87" s="59"/>
      <c r="BG87" s="59"/>
      <c r="BH87" s="525">
        <v>4181</v>
      </c>
      <c r="BI87" s="59"/>
    </row>
    <row r="88" spans="1:62" s="104" customFormat="1" ht="12.75">
      <c r="A88" s="131"/>
      <c r="B88" s="97" t="s">
        <v>72</v>
      </c>
      <c r="C88" s="178"/>
      <c r="D88" s="178"/>
      <c r="E88" s="178"/>
      <c r="F88" s="178"/>
      <c r="G88" s="106">
        <f>SUM(G89)</f>
        <v>14030</v>
      </c>
      <c r="H88" s="106">
        <f t="shared" ref="H88:AZ88" si="92">SUM(H89)</f>
        <v>14030</v>
      </c>
      <c r="I88" s="106">
        <f t="shared" si="92"/>
        <v>0</v>
      </c>
      <c r="J88" s="106">
        <f t="shared" si="92"/>
        <v>0</v>
      </c>
      <c r="K88" s="106">
        <f t="shared" si="92"/>
        <v>14030</v>
      </c>
      <c r="L88" s="106">
        <f t="shared" si="92"/>
        <v>14030</v>
      </c>
      <c r="M88" s="106">
        <f t="shared" si="92"/>
        <v>0</v>
      </c>
      <c r="N88" s="106">
        <f t="shared" si="92"/>
        <v>0</v>
      </c>
      <c r="O88" s="106">
        <f t="shared" si="92"/>
        <v>1813</v>
      </c>
      <c r="P88" s="106">
        <f t="shared" si="92"/>
        <v>1813</v>
      </c>
      <c r="Q88" s="106">
        <f t="shared" si="92"/>
        <v>0</v>
      </c>
      <c r="R88" s="106">
        <f t="shared" si="92"/>
        <v>0</v>
      </c>
      <c r="S88" s="106">
        <f t="shared" si="92"/>
        <v>2429</v>
      </c>
      <c r="T88" s="106">
        <f t="shared" si="92"/>
        <v>2429</v>
      </c>
      <c r="U88" s="106">
        <f t="shared" si="92"/>
        <v>0</v>
      </c>
      <c r="V88" s="106">
        <f t="shared" si="92"/>
        <v>0</v>
      </c>
      <c r="W88" s="106">
        <f t="shared" si="92"/>
        <v>0</v>
      </c>
      <c r="X88" s="106">
        <f t="shared" si="92"/>
        <v>0</v>
      </c>
      <c r="Y88" s="106">
        <f t="shared" si="92"/>
        <v>0</v>
      </c>
      <c r="Z88" s="106">
        <f t="shared" si="92"/>
        <v>0</v>
      </c>
      <c r="AA88" s="106">
        <f t="shared" si="92"/>
        <v>0</v>
      </c>
      <c r="AB88" s="106">
        <f t="shared" si="92"/>
        <v>0</v>
      </c>
      <c r="AC88" s="106">
        <f t="shared" si="92"/>
        <v>0</v>
      </c>
      <c r="AD88" s="106">
        <f t="shared" si="92"/>
        <v>0</v>
      </c>
      <c r="AE88" s="106">
        <f t="shared" si="92"/>
        <v>0</v>
      </c>
      <c r="AF88" s="106">
        <f t="shared" si="92"/>
        <v>0</v>
      </c>
      <c r="AG88" s="106">
        <f t="shared" si="92"/>
        <v>0</v>
      </c>
      <c r="AH88" s="106">
        <f t="shared" si="92"/>
        <v>0</v>
      </c>
      <c r="AI88" s="106">
        <f t="shared" si="92"/>
        <v>0</v>
      </c>
      <c r="AJ88" s="106">
        <f t="shared" si="92"/>
        <v>0</v>
      </c>
      <c r="AK88" s="106">
        <f t="shared" si="92"/>
        <v>0</v>
      </c>
      <c r="AL88" s="106">
        <f t="shared" si="92"/>
        <v>0</v>
      </c>
      <c r="AM88" s="106">
        <f t="shared" si="92"/>
        <v>4242</v>
      </c>
      <c r="AN88" s="106">
        <f t="shared" si="92"/>
        <v>4242</v>
      </c>
      <c r="AO88" s="106">
        <f t="shared" si="92"/>
        <v>0</v>
      </c>
      <c r="AP88" s="106">
        <f t="shared" si="92"/>
        <v>0</v>
      </c>
      <c r="AQ88" s="106">
        <f t="shared" si="92"/>
        <v>9788</v>
      </c>
      <c r="AR88" s="106">
        <f t="shared" si="92"/>
        <v>9788</v>
      </c>
      <c r="AS88" s="106">
        <f t="shared" si="92"/>
        <v>0</v>
      </c>
      <c r="AT88" s="106">
        <f t="shared" si="92"/>
        <v>0</v>
      </c>
      <c r="AU88" s="106">
        <f t="shared" si="92"/>
        <v>0</v>
      </c>
      <c r="AV88" s="106">
        <f t="shared" si="92"/>
        <v>2640</v>
      </c>
      <c r="AW88" s="106">
        <f t="shared" si="92"/>
        <v>2640</v>
      </c>
      <c r="AX88" s="106">
        <f t="shared" si="92"/>
        <v>0</v>
      </c>
      <c r="AY88" s="106">
        <f t="shared" si="92"/>
        <v>0</v>
      </c>
      <c r="AZ88" s="106">
        <f t="shared" si="92"/>
        <v>0</v>
      </c>
      <c r="BA88" s="178"/>
      <c r="BF88" s="59"/>
      <c r="BG88" s="59"/>
      <c r="BH88" s="525"/>
      <c r="BI88" s="59"/>
    </row>
    <row r="89" spans="1:62" s="104" customFormat="1" ht="25.5">
      <c r="A89" s="100"/>
      <c r="B89" s="110" t="s">
        <v>302</v>
      </c>
      <c r="C89" s="169"/>
      <c r="D89" s="169"/>
      <c r="E89" s="169"/>
      <c r="F89" s="169"/>
      <c r="G89" s="106">
        <v>14030</v>
      </c>
      <c r="H89" s="106">
        <v>14030</v>
      </c>
      <c r="I89" s="106"/>
      <c r="J89" s="106"/>
      <c r="K89" s="106">
        <v>14030</v>
      </c>
      <c r="L89" s="106">
        <v>14030</v>
      </c>
      <c r="M89" s="106"/>
      <c r="N89" s="106"/>
      <c r="O89" s="70">
        <f t="shared" ref="O89" si="93">P89+Q89+R89</f>
        <v>1813</v>
      </c>
      <c r="P89" s="106">
        <v>1813</v>
      </c>
      <c r="Q89" s="106"/>
      <c r="R89" s="106"/>
      <c r="S89" s="70">
        <f t="shared" ref="S89" si="94">T89+U89+V89</f>
        <v>2429</v>
      </c>
      <c r="T89" s="106">
        <v>2429</v>
      </c>
      <c r="U89" s="106"/>
      <c r="V89" s="106"/>
      <c r="W89" s="70">
        <f t="shared" ref="W89" si="95">X89+Y89+Z89</f>
        <v>0</v>
      </c>
      <c r="X89" s="106"/>
      <c r="Y89" s="106"/>
      <c r="Z89" s="106"/>
      <c r="AA89" s="70">
        <f t="shared" ref="AA89" si="96">AB89+AC89+AD89</f>
        <v>0</v>
      </c>
      <c r="AB89" s="106"/>
      <c r="AC89" s="106"/>
      <c r="AD89" s="106"/>
      <c r="AE89" s="70">
        <f t="shared" ref="AE89" si="97">AF89+AG89+AH89</f>
        <v>0</v>
      </c>
      <c r="AF89" s="106"/>
      <c r="AG89" s="106"/>
      <c r="AH89" s="106"/>
      <c r="AI89" s="70">
        <f t="shared" ref="AI89" si="98">AJ89+AK89+AL89</f>
        <v>0</v>
      </c>
      <c r="AJ89" s="106"/>
      <c r="AK89" s="106"/>
      <c r="AL89" s="106"/>
      <c r="AM89" s="70">
        <f t="shared" ref="AM89" si="99">AN89+AO89+AP89</f>
        <v>4242</v>
      </c>
      <c r="AN89" s="106">
        <v>4242</v>
      </c>
      <c r="AO89" s="106"/>
      <c r="AP89" s="106"/>
      <c r="AQ89" s="70">
        <f t="shared" ref="AQ89" si="100">AR89+AS89+AT89+AU89</f>
        <v>9788</v>
      </c>
      <c r="AR89" s="106">
        <f t="shared" ref="AR89" si="101">H89-AN89</f>
        <v>9788</v>
      </c>
      <c r="AS89" s="106"/>
      <c r="AT89" s="106"/>
      <c r="AU89" s="106"/>
      <c r="AV89" s="70">
        <f t="shared" ref="AV89" si="102">AW89+AX89+AY89+AZ89</f>
        <v>2640</v>
      </c>
      <c r="AW89" s="106">
        <v>2640</v>
      </c>
      <c r="AX89" s="106"/>
      <c r="AY89" s="106"/>
      <c r="AZ89" s="106"/>
      <c r="BA89" s="192"/>
      <c r="BB89" s="53"/>
      <c r="BC89" s="52"/>
      <c r="BD89" s="52"/>
      <c r="BE89" s="51"/>
      <c r="BF89" s="51"/>
      <c r="BG89" s="51"/>
      <c r="BH89" s="525"/>
      <c r="BI89" s="319" t="s">
        <v>924</v>
      </c>
      <c r="BJ89" s="319" t="s">
        <v>906</v>
      </c>
    </row>
    <row r="90" spans="1:62" s="104" customFormat="1" ht="12.75">
      <c r="A90" s="130"/>
      <c r="B90" s="117" t="s">
        <v>303</v>
      </c>
      <c r="C90" s="174"/>
      <c r="D90" s="174"/>
      <c r="E90" s="174"/>
      <c r="F90" s="174"/>
      <c r="G90" s="118">
        <f>G91</f>
        <v>198140</v>
      </c>
      <c r="H90" s="118">
        <f t="shared" ref="H90:AZ90" si="103">H91</f>
        <v>175890</v>
      </c>
      <c r="I90" s="118">
        <f t="shared" si="103"/>
        <v>4340</v>
      </c>
      <c r="J90" s="118">
        <f t="shared" si="103"/>
        <v>310</v>
      </c>
      <c r="K90" s="118">
        <f t="shared" si="103"/>
        <v>166380</v>
      </c>
      <c r="L90" s="118">
        <f t="shared" si="103"/>
        <v>175900</v>
      </c>
      <c r="M90" s="118">
        <f t="shared" si="103"/>
        <v>61642</v>
      </c>
      <c r="N90" s="118">
        <f t="shared" si="103"/>
        <v>34400</v>
      </c>
      <c r="O90" s="118">
        <f t="shared" si="103"/>
        <v>4737.4229999999998</v>
      </c>
      <c r="P90" s="118">
        <f t="shared" si="103"/>
        <v>4737.4229999999998</v>
      </c>
      <c r="Q90" s="118">
        <f t="shared" si="103"/>
        <v>0</v>
      </c>
      <c r="R90" s="118">
        <f t="shared" si="103"/>
        <v>0</v>
      </c>
      <c r="S90" s="118">
        <f t="shared" si="103"/>
        <v>47860.08</v>
      </c>
      <c r="T90" s="118">
        <f t="shared" si="103"/>
        <v>47860.08</v>
      </c>
      <c r="U90" s="118">
        <f t="shared" si="103"/>
        <v>0</v>
      </c>
      <c r="V90" s="118">
        <f t="shared" si="103"/>
        <v>0</v>
      </c>
      <c r="W90" s="118">
        <f t="shared" si="103"/>
        <v>3568.0250000000001</v>
      </c>
      <c r="X90" s="118">
        <f t="shared" si="103"/>
        <v>3568.0250000000001</v>
      </c>
      <c r="Y90" s="118">
        <f t="shared" si="103"/>
        <v>0</v>
      </c>
      <c r="Z90" s="118">
        <f t="shared" si="103"/>
        <v>0</v>
      </c>
      <c r="AA90" s="118">
        <f t="shared" si="103"/>
        <v>33131.186000000002</v>
      </c>
      <c r="AB90" s="118">
        <f t="shared" si="103"/>
        <v>33131.186000000002</v>
      </c>
      <c r="AC90" s="118">
        <f t="shared" si="103"/>
        <v>0</v>
      </c>
      <c r="AD90" s="118">
        <f t="shared" si="103"/>
        <v>0</v>
      </c>
      <c r="AE90" s="118">
        <f t="shared" si="103"/>
        <v>4737.4229999999998</v>
      </c>
      <c r="AF90" s="118">
        <f t="shared" si="103"/>
        <v>4737.4229999999998</v>
      </c>
      <c r="AG90" s="118">
        <f t="shared" si="103"/>
        <v>0</v>
      </c>
      <c r="AH90" s="118">
        <f t="shared" si="103"/>
        <v>0</v>
      </c>
      <c r="AI90" s="118">
        <f t="shared" si="103"/>
        <v>47860.08</v>
      </c>
      <c r="AJ90" s="118">
        <f t="shared" si="103"/>
        <v>47860.08</v>
      </c>
      <c r="AK90" s="118">
        <f t="shared" si="103"/>
        <v>0</v>
      </c>
      <c r="AL90" s="118">
        <f t="shared" si="103"/>
        <v>0</v>
      </c>
      <c r="AM90" s="118">
        <f t="shared" si="103"/>
        <v>83563</v>
      </c>
      <c r="AN90" s="118">
        <f t="shared" si="103"/>
        <v>83563</v>
      </c>
      <c r="AO90" s="118">
        <f t="shared" si="103"/>
        <v>0</v>
      </c>
      <c r="AP90" s="118">
        <f t="shared" si="103"/>
        <v>0</v>
      </c>
      <c r="AQ90" s="118">
        <f t="shared" si="103"/>
        <v>92327</v>
      </c>
      <c r="AR90" s="118">
        <f t="shared" si="103"/>
        <v>92327</v>
      </c>
      <c r="AS90" s="118">
        <f t="shared" si="103"/>
        <v>0</v>
      </c>
      <c r="AT90" s="118">
        <f t="shared" si="103"/>
        <v>0</v>
      </c>
      <c r="AU90" s="118">
        <f t="shared" si="103"/>
        <v>0</v>
      </c>
      <c r="AV90" s="118">
        <f t="shared" si="103"/>
        <v>55133.199000000001</v>
      </c>
      <c r="AW90" s="118">
        <f t="shared" si="103"/>
        <v>48253.199000000001</v>
      </c>
      <c r="AX90" s="118">
        <f t="shared" si="103"/>
        <v>0</v>
      </c>
      <c r="AY90" s="118">
        <f t="shared" si="103"/>
        <v>6880</v>
      </c>
      <c r="AZ90" s="118">
        <f t="shared" si="103"/>
        <v>0</v>
      </c>
      <c r="BA90" s="194"/>
      <c r="BF90" s="59"/>
      <c r="BG90" s="59"/>
      <c r="BH90" s="525">
        <v>114875</v>
      </c>
      <c r="BI90" s="59"/>
    </row>
    <row r="91" spans="1:62" s="104" customFormat="1" ht="12.75">
      <c r="A91" s="131"/>
      <c r="B91" s="97" t="s">
        <v>72</v>
      </c>
      <c r="C91" s="178"/>
      <c r="D91" s="178"/>
      <c r="E91" s="178"/>
      <c r="F91" s="178"/>
      <c r="G91" s="99">
        <f>G92+G111+G119</f>
        <v>198140</v>
      </c>
      <c r="H91" s="99">
        <f t="shared" ref="H91:AZ91" si="104">H92+H111+H119</f>
        <v>175890</v>
      </c>
      <c r="I91" s="99">
        <f t="shared" si="104"/>
        <v>4340</v>
      </c>
      <c r="J91" s="99">
        <f t="shared" si="104"/>
        <v>310</v>
      </c>
      <c r="K91" s="99">
        <f t="shared" si="104"/>
        <v>166380</v>
      </c>
      <c r="L91" s="99">
        <f t="shared" si="104"/>
        <v>175900</v>
      </c>
      <c r="M91" s="99">
        <f t="shared" si="104"/>
        <v>61642</v>
      </c>
      <c r="N91" s="99">
        <f t="shared" si="104"/>
        <v>34400</v>
      </c>
      <c r="O91" s="99">
        <f t="shared" si="104"/>
        <v>4737.4229999999998</v>
      </c>
      <c r="P91" s="99">
        <f t="shared" si="104"/>
        <v>4737.4229999999998</v>
      </c>
      <c r="Q91" s="99">
        <f t="shared" si="104"/>
        <v>0</v>
      </c>
      <c r="R91" s="99">
        <f t="shared" si="104"/>
        <v>0</v>
      </c>
      <c r="S91" s="99">
        <f t="shared" si="104"/>
        <v>47860.08</v>
      </c>
      <c r="T91" s="99">
        <f t="shared" si="104"/>
        <v>47860.08</v>
      </c>
      <c r="U91" s="99">
        <f t="shared" si="104"/>
        <v>0</v>
      </c>
      <c r="V91" s="99">
        <f t="shared" si="104"/>
        <v>0</v>
      </c>
      <c r="W91" s="99">
        <f t="shared" si="104"/>
        <v>3568.0250000000001</v>
      </c>
      <c r="X91" s="99">
        <f t="shared" si="104"/>
        <v>3568.0250000000001</v>
      </c>
      <c r="Y91" s="99">
        <f t="shared" si="104"/>
        <v>0</v>
      </c>
      <c r="Z91" s="99">
        <f t="shared" si="104"/>
        <v>0</v>
      </c>
      <c r="AA91" s="99">
        <f t="shared" si="104"/>
        <v>33131.186000000002</v>
      </c>
      <c r="AB91" s="99">
        <f t="shared" si="104"/>
        <v>33131.186000000002</v>
      </c>
      <c r="AC91" s="99">
        <f t="shared" si="104"/>
        <v>0</v>
      </c>
      <c r="AD91" s="99">
        <f t="shared" si="104"/>
        <v>0</v>
      </c>
      <c r="AE91" s="99">
        <f t="shared" si="104"/>
        <v>4737.4229999999998</v>
      </c>
      <c r="AF91" s="99">
        <f t="shared" si="104"/>
        <v>4737.4229999999998</v>
      </c>
      <c r="AG91" s="99">
        <f t="shared" si="104"/>
        <v>0</v>
      </c>
      <c r="AH91" s="99">
        <f t="shared" si="104"/>
        <v>0</v>
      </c>
      <c r="AI91" s="99">
        <f t="shared" si="104"/>
        <v>47860.08</v>
      </c>
      <c r="AJ91" s="99">
        <f t="shared" si="104"/>
        <v>47860.08</v>
      </c>
      <c r="AK91" s="99">
        <f t="shared" si="104"/>
        <v>0</v>
      </c>
      <c r="AL91" s="99">
        <f t="shared" si="104"/>
        <v>0</v>
      </c>
      <c r="AM91" s="99">
        <f t="shared" si="104"/>
        <v>83563</v>
      </c>
      <c r="AN91" s="99">
        <f t="shared" si="104"/>
        <v>83563</v>
      </c>
      <c r="AO91" s="99">
        <f t="shared" si="104"/>
        <v>0</v>
      </c>
      <c r="AP91" s="99">
        <f t="shared" si="104"/>
        <v>0</v>
      </c>
      <c r="AQ91" s="99">
        <f t="shared" si="104"/>
        <v>92327</v>
      </c>
      <c r="AR91" s="99">
        <f t="shared" si="104"/>
        <v>92327</v>
      </c>
      <c r="AS91" s="99">
        <f t="shared" si="104"/>
        <v>0</v>
      </c>
      <c r="AT91" s="99">
        <f t="shared" si="104"/>
        <v>0</v>
      </c>
      <c r="AU91" s="99">
        <f t="shared" si="104"/>
        <v>0</v>
      </c>
      <c r="AV91" s="99">
        <f t="shared" si="104"/>
        <v>55133.199000000001</v>
      </c>
      <c r="AW91" s="99">
        <f t="shared" si="104"/>
        <v>48253.199000000001</v>
      </c>
      <c r="AX91" s="99">
        <f t="shared" si="104"/>
        <v>0</v>
      </c>
      <c r="AY91" s="99">
        <f t="shared" si="104"/>
        <v>6880</v>
      </c>
      <c r="AZ91" s="99">
        <f t="shared" si="104"/>
        <v>0</v>
      </c>
      <c r="BA91" s="178"/>
      <c r="BF91" s="59"/>
      <c r="BG91" s="59"/>
      <c r="BH91" s="525"/>
      <c r="BI91" s="59"/>
    </row>
    <row r="92" spans="1:62" s="104" customFormat="1" ht="12.75">
      <c r="A92" s="133" t="s">
        <v>280</v>
      </c>
      <c r="B92" s="101" t="s">
        <v>260</v>
      </c>
      <c r="C92" s="178"/>
      <c r="D92" s="178"/>
      <c r="E92" s="178"/>
      <c r="F92" s="178"/>
      <c r="G92" s="103">
        <f>SUM(G93:G110)</f>
        <v>70540</v>
      </c>
      <c r="H92" s="103">
        <f t="shared" ref="H92:AZ92" si="105">SUM(H93:H110)</f>
        <v>65890</v>
      </c>
      <c r="I92" s="103">
        <f t="shared" si="105"/>
        <v>4340</v>
      </c>
      <c r="J92" s="103">
        <f t="shared" si="105"/>
        <v>310</v>
      </c>
      <c r="K92" s="103">
        <f t="shared" si="105"/>
        <v>70240</v>
      </c>
      <c r="L92" s="103">
        <f t="shared" si="105"/>
        <v>65900</v>
      </c>
      <c r="M92" s="103">
        <f t="shared" si="105"/>
        <v>53610</v>
      </c>
      <c r="N92" s="103">
        <f t="shared" si="105"/>
        <v>26368</v>
      </c>
      <c r="O92" s="103">
        <f t="shared" si="105"/>
        <v>4737.4229999999998</v>
      </c>
      <c r="P92" s="103">
        <f t="shared" si="105"/>
        <v>4737.4229999999998</v>
      </c>
      <c r="Q92" s="103">
        <f t="shared" si="105"/>
        <v>0</v>
      </c>
      <c r="R92" s="103">
        <f t="shared" si="105"/>
        <v>0</v>
      </c>
      <c r="S92" s="103">
        <f t="shared" si="105"/>
        <v>22046.881000000001</v>
      </c>
      <c r="T92" s="103">
        <f t="shared" si="105"/>
        <v>22046.881000000001</v>
      </c>
      <c r="U92" s="103">
        <f t="shared" si="105"/>
        <v>0</v>
      </c>
      <c r="V92" s="103">
        <f t="shared" si="105"/>
        <v>0</v>
      </c>
      <c r="W92" s="103">
        <f t="shared" si="105"/>
        <v>3568.0250000000001</v>
      </c>
      <c r="X92" s="103">
        <f t="shared" si="105"/>
        <v>3568.0250000000001</v>
      </c>
      <c r="Y92" s="103">
        <f t="shared" si="105"/>
        <v>0</v>
      </c>
      <c r="Z92" s="103">
        <f t="shared" si="105"/>
        <v>0</v>
      </c>
      <c r="AA92" s="103">
        <f t="shared" si="105"/>
        <v>15261.527</v>
      </c>
      <c r="AB92" s="103">
        <f t="shared" si="105"/>
        <v>15261.527</v>
      </c>
      <c r="AC92" s="103">
        <f t="shared" si="105"/>
        <v>0</v>
      </c>
      <c r="AD92" s="103">
        <f t="shared" si="105"/>
        <v>0</v>
      </c>
      <c r="AE92" s="103">
        <f t="shared" si="105"/>
        <v>4737.4229999999998</v>
      </c>
      <c r="AF92" s="103">
        <f t="shared" si="105"/>
        <v>4737.4229999999998</v>
      </c>
      <c r="AG92" s="103">
        <f t="shared" si="105"/>
        <v>0</v>
      </c>
      <c r="AH92" s="103">
        <f t="shared" si="105"/>
        <v>0</v>
      </c>
      <c r="AI92" s="103">
        <f t="shared" si="105"/>
        <v>22046.881000000001</v>
      </c>
      <c r="AJ92" s="103">
        <f t="shared" si="105"/>
        <v>22046.881000000001</v>
      </c>
      <c r="AK92" s="103">
        <f t="shared" si="105"/>
        <v>0</v>
      </c>
      <c r="AL92" s="103">
        <f t="shared" si="105"/>
        <v>0</v>
      </c>
      <c r="AM92" s="103">
        <f t="shared" si="105"/>
        <v>57749.800999999999</v>
      </c>
      <c r="AN92" s="103">
        <f t="shared" si="105"/>
        <v>57749.800999999999</v>
      </c>
      <c r="AO92" s="103">
        <f t="shared" si="105"/>
        <v>0</v>
      </c>
      <c r="AP92" s="103">
        <f t="shared" si="105"/>
        <v>0</v>
      </c>
      <c r="AQ92" s="103">
        <f t="shared" si="105"/>
        <v>8140.1990000000005</v>
      </c>
      <c r="AR92" s="103">
        <f t="shared" si="105"/>
        <v>8140.1990000000005</v>
      </c>
      <c r="AS92" s="103">
        <f t="shared" si="105"/>
        <v>0</v>
      </c>
      <c r="AT92" s="103">
        <f t="shared" si="105"/>
        <v>0</v>
      </c>
      <c r="AU92" s="103">
        <f t="shared" si="105"/>
        <v>0</v>
      </c>
      <c r="AV92" s="103">
        <f t="shared" si="105"/>
        <v>12140.199000000001</v>
      </c>
      <c r="AW92" s="103">
        <f t="shared" si="105"/>
        <v>8140.1990000000005</v>
      </c>
      <c r="AX92" s="103">
        <f t="shared" si="105"/>
        <v>0</v>
      </c>
      <c r="AY92" s="103">
        <f t="shared" si="105"/>
        <v>4000</v>
      </c>
      <c r="AZ92" s="103">
        <f t="shared" si="105"/>
        <v>0</v>
      </c>
      <c r="BA92" s="178"/>
      <c r="BF92" s="59"/>
      <c r="BG92" s="59"/>
      <c r="BH92" s="525"/>
      <c r="BI92" s="59"/>
    </row>
    <row r="93" spans="1:62" s="104" customFormat="1" ht="38.25">
      <c r="A93" s="96" t="s">
        <v>20</v>
      </c>
      <c r="B93" s="110" t="s">
        <v>304</v>
      </c>
      <c r="C93" s="169" t="s">
        <v>140</v>
      </c>
      <c r="D93" s="169" t="s">
        <v>305</v>
      </c>
      <c r="E93" s="169" t="s">
        <v>240</v>
      </c>
      <c r="F93" s="169" t="s">
        <v>306</v>
      </c>
      <c r="G93" s="70">
        <f t="shared" ref="G93:G110" si="106">H93+I93+J93</f>
        <v>5500</v>
      </c>
      <c r="H93" s="99">
        <v>5500</v>
      </c>
      <c r="I93" s="106"/>
      <c r="J93" s="106"/>
      <c r="K93" s="99">
        <v>5500</v>
      </c>
      <c r="L93" s="99">
        <v>5500</v>
      </c>
      <c r="M93" s="99">
        <v>5302</v>
      </c>
      <c r="N93" s="99">
        <v>2375</v>
      </c>
      <c r="O93" s="70">
        <f t="shared" ref="O93:O110" si="107">P93+Q93+R93</f>
        <v>0</v>
      </c>
      <c r="P93" s="71"/>
      <c r="Q93" s="71"/>
      <c r="R93" s="71"/>
      <c r="S93" s="70">
        <f t="shared" ref="S93:S110" si="108">T93+U93+V93</f>
        <v>2310</v>
      </c>
      <c r="T93" s="71">
        <f>1800+510</f>
        <v>2310</v>
      </c>
      <c r="U93" s="71"/>
      <c r="V93" s="71"/>
      <c r="W93" s="70">
        <f t="shared" ref="W93:W122" si="109">X93+Y93+Z93</f>
        <v>0</v>
      </c>
      <c r="X93" s="71"/>
      <c r="Y93" s="71"/>
      <c r="Z93" s="71"/>
      <c r="AA93" s="70">
        <f t="shared" ref="AA93:AA110" si="110">AB93+AC93+AD93</f>
        <v>1800</v>
      </c>
      <c r="AB93" s="71">
        <v>1800</v>
      </c>
      <c r="AC93" s="71"/>
      <c r="AD93" s="71"/>
      <c r="AE93" s="70">
        <f t="shared" ref="AE93:AE110" si="111">AF93+AG93+AH93</f>
        <v>0</v>
      </c>
      <c r="AF93" s="71">
        <f>P93</f>
        <v>0</v>
      </c>
      <c r="AG93" s="71"/>
      <c r="AH93" s="71"/>
      <c r="AI93" s="70">
        <f t="shared" ref="AI93:AI110" si="112">AJ93+AK93+AL93</f>
        <v>2310</v>
      </c>
      <c r="AJ93" s="70">
        <f>T93</f>
        <v>2310</v>
      </c>
      <c r="AK93" s="71"/>
      <c r="AL93" s="71"/>
      <c r="AM93" s="70">
        <f t="shared" ref="AM93:AM122" si="113">AN93+AO93+AP93</f>
        <v>5210</v>
      </c>
      <c r="AN93" s="99">
        <f>4700+510</f>
        <v>5210</v>
      </c>
      <c r="AO93" s="71"/>
      <c r="AP93" s="71"/>
      <c r="AQ93" s="70">
        <f t="shared" ref="AQ93:AQ110" si="114">AR93+AS93+AT93+AU93</f>
        <v>290</v>
      </c>
      <c r="AR93" s="106">
        <f t="shared" ref="AR93:AR122" si="115">H93-AN93</f>
        <v>290</v>
      </c>
      <c r="AS93" s="71"/>
      <c r="AT93" s="71"/>
      <c r="AU93" s="71"/>
      <c r="AV93" s="70">
        <f t="shared" ref="AV93:AV110" si="116">AW93+AX93+AY93+AZ93</f>
        <v>290</v>
      </c>
      <c r="AW93" s="70">
        <f>AR93</f>
        <v>290</v>
      </c>
      <c r="AX93" s="71"/>
      <c r="AY93" s="71"/>
      <c r="AZ93" s="71"/>
      <c r="BA93" s="178"/>
      <c r="BF93" s="59"/>
      <c r="BG93" s="59"/>
      <c r="BH93" s="525"/>
      <c r="BI93" s="59" t="s">
        <v>900</v>
      </c>
      <c r="BJ93" s="319" t="s">
        <v>907</v>
      </c>
    </row>
    <row r="94" spans="1:62" s="104" customFormat="1" ht="38.25">
      <c r="A94" s="96" t="s">
        <v>21</v>
      </c>
      <c r="B94" s="110" t="s">
        <v>307</v>
      </c>
      <c r="C94" s="169" t="s">
        <v>308</v>
      </c>
      <c r="D94" s="169" t="s">
        <v>309</v>
      </c>
      <c r="E94" s="169" t="s">
        <v>240</v>
      </c>
      <c r="F94" s="169" t="s">
        <v>310</v>
      </c>
      <c r="G94" s="70">
        <f t="shared" si="106"/>
        <v>5100</v>
      </c>
      <c r="H94" s="99">
        <v>5100</v>
      </c>
      <c r="I94" s="106"/>
      <c r="J94" s="106"/>
      <c r="K94" s="99">
        <v>5100</v>
      </c>
      <c r="L94" s="99">
        <v>5100</v>
      </c>
      <c r="M94" s="99">
        <v>1200</v>
      </c>
      <c r="N94" s="99">
        <v>748</v>
      </c>
      <c r="O94" s="70">
        <f t="shared" si="107"/>
        <v>1034.3679999999999</v>
      </c>
      <c r="P94" s="71">
        <v>1034.3679999999999</v>
      </c>
      <c r="Q94" s="71"/>
      <c r="R94" s="71"/>
      <c r="S94" s="70">
        <f t="shared" si="108"/>
        <v>79.881000000000085</v>
      </c>
      <c r="T94" s="71">
        <f>1650-1570.119</f>
        <v>79.881000000000085</v>
      </c>
      <c r="U94" s="71"/>
      <c r="V94" s="71"/>
      <c r="W94" s="70">
        <f t="shared" si="109"/>
        <v>0</v>
      </c>
      <c r="X94" s="71"/>
      <c r="Y94" s="71"/>
      <c r="Z94" s="71"/>
      <c r="AA94" s="70">
        <f t="shared" si="110"/>
        <v>79.8</v>
      </c>
      <c r="AB94" s="71">
        <v>79.8</v>
      </c>
      <c r="AC94" s="71"/>
      <c r="AD94" s="71"/>
      <c r="AE94" s="70">
        <f t="shared" si="111"/>
        <v>1034.3679999999999</v>
      </c>
      <c r="AF94" s="71">
        <f t="shared" ref="AF94:AF122" si="117">P94</f>
        <v>1034.3679999999999</v>
      </c>
      <c r="AG94" s="71"/>
      <c r="AH94" s="71"/>
      <c r="AI94" s="70">
        <f t="shared" si="112"/>
        <v>79.881000000000085</v>
      </c>
      <c r="AJ94" s="70">
        <f t="shared" ref="AJ94:AJ122" si="118">T94</f>
        <v>79.881000000000085</v>
      </c>
      <c r="AK94" s="71"/>
      <c r="AL94" s="71"/>
      <c r="AM94" s="70">
        <f t="shared" si="113"/>
        <v>2779.8009999999999</v>
      </c>
      <c r="AN94" s="99">
        <f>4350-1570.199</f>
        <v>2779.8009999999999</v>
      </c>
      <c r="AO94" s="71"/>
      <c r="AP94" s="71"/>
      <c r="AQ94" s="70">
        <f t="shared" si="114"/>
        <v>2320.1990000000001</v>
      </c>
      <c r="AR94" s="106">
        <f t="shared" si="115"/>
        <v>2320.1990000000001</v>
      </c>
      <c r="AS94" s="71"/>
      <c r="AT94" s="71"/>
      <c r="AU94" s="71"/>
      <c r="AV94" s="70">
        <f t="shared" si="116"/>
        <v>2320.1990000000001</v>
      </c>
      <c r="AW94" s="70">
        <f t="shared" ref="AW94:AW110" si="119">AR94</f>
        <v>2320.1990000000001</v>
      </c>
      <c r="AX94" s="70"/>
      <c r="AY94" s="70"/>
      <c r="AZ94" s="70"/>
      <c r="BA94" s="178"/>
      <c r="BF94" s="59"/>
      <c r="BG94" s="59"/>
      <c r="BH94" s="525"/>
      <c r="BI94" s="59" t="s">
        <v>900</v>
      </c>
      <c r="BJ94" s="319" t="s">
        <v>907</v>
      </c>
    </row>
    <row r="95" spans="1:62" s="104" customFormat="1" ht="38.25">
      <c r="A95" s="96" t="s">
        <v>75</v>
      </c>
      <c r="B95" s="110" t="s">
        <v>311</v>
      </c>
      <c r="C95" s="169" t="s">
        <v>312</v>
      </c>
      <c r="D95" s="169" t="s">
        <v>313</v>
      </c>
      <c r="E95" s="169" t="s">
        <v>240</v>
      </c>
      <c r="F95" s="169" t="s">
        <v>314</v>
      </c>
      <c r="G95" s="70">
        <f t="shared" si="106"/>
        <v>5800</v>
      </c>
      <c r="H95" s="99">
        <v>5800</v>
      </c>
      <c r="I95" s="106"/>
      <c r="J95" s="106"/>
      <c r="K95" s="99">
        <v>5800</v>
      </c>
      <c r="L95" s="99">
        <v>5800</v>
      </c>
      <c r="M95" s="99">
        <v>4437</v>
      </c>
      <c r="N95" s="99">
        <v>2724</v>
      </c>
      <c r="O95" s="70">
        <f t="shared" si="107"/>
        <v>764.54599999999982</v>
      </c>
      <c r="P95" s="71">
        <v>764.54599999999982</v>
      </c>
      <c r="Q95" s="71"/>
      <c r="R95" s="71"/>
      <c r="S95" s="70">
        <f t="shared" si="108"/>
        <v>1800</v>
      </c>
      <c r="T95" s="71">
        <v>1800</v>
      </c>
      <c r="U95" s="71"/>
      <c r="V95" s="71"/>
      <c r="W95" s="70">
        <f t="shared" si="109"/>
        <v>764.54599999999994</v>
      </c>
      <c r="X95" s="71">
        <v>764.54599999999994</v>
      </c>
      <c r="Y95" s="71"/>
      <c r="Z95" s="71"/>
      <c r="AA95" s="70">
        <f t="shared" si="110"/>
        <v>50.844000000000001</v>
      </c>
      <c r="AB95" s="71">
        <v>50.844000000000001</v>
      </c>
      <c r="AC95" s="71"/>
      <c r="AD95" s="71"/>
      <c r="AE95" s="70">
        <f t="shared" si="111"/>
        <v>764.54599999999982</v>
      </c>
      <c r="AF95" s="71">
        <f t="shared" si="117"/>
        <v>764.54599999999982</v>
      </c>
      <c r="AG95" s="71"/>
      <c r="AH95" s="71"/>
      <c r="AI95" s="70">
        <f t="shared" si="112"/>
        <v>1800</v>
      </c>
      <c r="AJ95" s="70">
        <f t="shared" si="118"/>
        <v>1800</v>
      </c>
      <c r="AK95" s="71"/>
      <c r="AL95" s="71"/>
      <c r="AM95" s="70">
        <f t="shared" si="113"/>
        <v>4900</v>
      </c>
      <c r="AN95" s="99">
        <v>4900</v>
      </c>
      <c r="AO95" s="71"/>
      <c r="AP95" s="71"/>
      <c r="AQ95" s="70">
        <f t="shared" si="114"/>
        <v>900</v>
      </c>
      <c r="AR95" s="106">
        <f t="shared" si="115"/>
        <v>900</v>
      </c>
      <c r="AS95" s="71"/>
      <c r="AT95" s="71"/>
      <c r="AU95" s="71"/>
      <c r="AV95" s="70">
        <f t="shared" si="116"/>
        <v>900</v>
      </c>
      <c r="AW95" s="70">
        <f t="shared" si="119"/>
        <v>900</v>
      </c>
      <c r="AX95" s="70"/>
      <c r="AY95" s="70"/>
      <c r="AZ95" s="70"/>
      <c r="BA95" s="178"/>
      <c r="BF95" s="59"/>
      <c r="BG95" s="59"/>
      <c r="BH95" s="525"/>
      <c r="BI95" s="59" t="s">
        <v>900</v>
      </c>
      <c r="BJ95" s="319" t="s">
        <v>907</v>
      </c>
    </row>
    <row r="96" spans="1:62" s="104" customFormat="1" ht="38.25">
      <c r="A96" s="96" t="s">
        <v>101</v>
      </c>
      <c r="B96" s="110" t="s">
        <v>315</v>
      </c>
      <c r="C96" s="169" t="s">
        <v>316</v>
      </c>
      <c r="D96" s="169" t="s">
        <v>317</v>
      </c>
      <c r="E96" s="169" t="s">
        <v>240</v>
      </c>
      <c r="F96" s="169" t="s">
        <v>318</v>
      </c>
      <c r="G96" s="70">
        <f t="shared" si="106"/>
        <v>6800</v>
      </c>
      <c r="H96" s="99">
        <v>6800</v>
      </c>
      <c r="I96" s="106"/>
      <c r="J96" s="106"/>
      <c r="K96" s="99">
        <v>6800</v>
      </c>
      <c r="L96" s="99">
        <v>6800</v>
      </c>
      <c r="M96" s="99">
        <v>4449</v>
      </c>
      <c r="N96" s="99">
        <v>2143</v>
      </c>
      <c r="O96" s="70">
        <f t="shared" si="107"/>
        <v>0</v>
      </c>
      <c r="P96" s="71"/>
      <c r="Q96" s="71"/>
      <c r="R96" s="71"/>
      <c r="S96" s="70">
        <f t="shared" si="108"/>
        <v>2200</v>
      </c>
      <c r="T96" s="71">
        <v>2200</v>
      </c>
      <c r="U96" s="71"/>
      <c r="V96" s="71"/>
      <c r="W96" s="70">
        <f t="shared" si="109"/>
        <v>0</v>
      </c>
      <c r="X96" s="71"/>
      <c r="Y96" s="71"/>
      <c r="Z96" s="71"/>
      <c r="AA96" s="70">
        <f t="shared" si="110"/>
        <v>699.21400000000006</v>
      </c>
      <c r="AB96" s="71">
        <v>699.21400000000006</v>
      </c>
      <c r="AC96" s="71"/>
      <c r="AD96" s="71"/>
      <c r="AE96" s="70">
        <f t="shared" si="111"/>
        <v>0</v>
      </c>
      <c r="AF96" s="71">
        <f t="shared" si="117"/>
        <v>0</v>
      </c>
      <c r="AG96" s="71"/>
      <c r="AH96" s="71"/>
      <c r="AI96" s="70">
        <f t="shared" si="112"/>
        <v>2200</v>
      </c>
      <c r="AJ96" s="70">
        <f t="shared" si="118"/>
        <v>2200</v>
      </c>
      <c r="AK96" s="71"/>
      <c r="AL96" s="71"/>
      <c r="AM96" s="70">
        <f t="shared" si="113"/>
        <v>5800</v>
      </c>
      <c r="AN96" s="99">
        <v>5800</v>
      </c>
      <c r="AO96" s="71"/>
      <c r="AP96" s="71"/>
      <c r="AQ96" s="70">
        <f t="shared" si="114"/>
        <v>1000</v>
      </c>
      <c r="AR96" s="106">
        <f t="shared" si="115"/>
        <v>1000</v>
      </c>
      <c r="AS96" s="71"/>
      <c r="AT96" s="71"/>
      <c r="AU96" s="71"/>
      <c r="AV96" s="70">
        <f t="shared" si="116"/>
        <v>1000</v>
      </c>
      <c r="AW96" s="70">
        <f t="shared" si="119"/>
        <v>1000</v>
      </c>
      <c r="AX96" s="70"/>
      <c r="AY96" s="70"/>
      <c r="AZ96" s="70"/>
      <c r="BA96" s="178"/>
      <c r="BF96" s="59"/>
      <c r="BG96" s="59"/>
      <c r="BH96" s="525"/>
      <c r="BI96" s="59" t="s">
        <v>900</v>
      </c>
      <c r="BJ96" s="319" t="s">
        <v>907</v>
      </c>
    </row>
    <row r="97" spans="1:62" s="104" customFormat="1" ht="25.5">
      <c r="A97" s="96" t="s">
        <v>102</v>
      </c>
      <c r="B97" s="110" t="s">
        <v>319</v>
      </c>
      <c r="C97" s="169" t="s">
        <v>293</v>
      </c>
      <c r="D97" s="169" t="s">
        <v>320</v>
      </c>
      <c r="E97" s="169" t="s">
        <v>240</v>
      </c>
      <c r="F97" s="169" t="s">
        <v>321</v>
      </c>
      <c r="G97" s="70">
        <f t="shared" si="106"/>
        <v>5300</v>
      </c>
      <c r="H97" s="99">
        <v>5300</v>
      </c>
      <c r="I97" s="106"/>
      <c r="J97" s="106"/>
      <c r="K97" s="99">
        <v>5300</v>
      </c>
      <c r="L97" s="99">
        <v>5300</v>
      </c>
      <c r="M97" s="71">
        <v>5100</v>
      </c>
      <c r="N97" s="71">
        <v>1230</v>
      </c>
      <c r="O97" s="70">
        <f t="shared" si="107"/>
        <v>0</v>
      </c>
      <c r="P97" s="71"/>
      <c r="Q97" s="71"/>
      <c r="R97" s="71"/>
      <c r="S97" s="70">
        <f t="shared" si="108"/>
        <v>2950</v>
      </c>
      <c r="T97" s="71">
        <f>2700+250</f>
        <v>2950</v>
      </c>
      <c r="U97" s="71"/>
      <c r="V97" s="71"/>
      <c r="W97" s="70">
        <f t="shared" si="109"/>
        <v>0</v>
      </c>
      <c r="X97" s="71"/>
      <c r="Y97" s="71"/>
      <c r="Z97" s="71"/>
      <c r="AA97" s="70">
        <f t="shared" si="110"/>
        <v>2950</v>
      </c>
      <c r="AB97" s="71">
        <v>2950</v>
      </c>
      <c r="AC97" s="71"/>
      <c r="AD97" s="71"/>
      <c r="AE97" s="70">
        <f t="shared" si="111"/>
        <v>0</v>
      </c>
      <c r="AF97" s="71">
        <f t="shared" si="117"/>
        <v>0</v>
      </c>
      <c r="AG97" s="71"/>
      <c r="AH97" s="71"/>
      <c r="AI97" s="70">
        <f t="shared" si="112"/>
        <v>2950</v>
      </c>
      <c r="AJ97" s="70">
        <f t="shared" si="118"/>
        <v>2950</v>
      </c>
      <c r="AK97" s="71"/>
      <c r="AL97" s="71"/>
      <c r="AM97" s="70">
        <f t="shared" si="113"/>
        <v>4750</v>
      </c>
      <c r="AN97" s="99">
        <f>4500+250</f>
        <v>4750</v>
      </c>
      <c r="AO97" s="71"/>
      <c r="AP97" s="71"/>
      <c r="AQ97" s="70">
        <f t="shared" si="114"/>
        <v>550</v>
      </c>
      <c r="AR97" s="106">
        <f t="shared" si="115"/>
        <v>550</v>
      </c>
      <c r="AS97" s="71"/>
      <c r="AT97" s="71"/>
      <c r="AU97" s="71"/>
      <c r="AV97" s="70">
        <f t="shared" si="116"/>
        <v>550</v>
      </c>
      <c r="AW97" s="70">
        <f t="shared" si="119"/>
        <v>550</v>
      </c>
      <c r="AX97" s="70"/>
      <c r="AY97" s="70"/>
      <c r="AZ97" s="70"/>
      <c r="BA97" s="178"/>
      <c r="BF97" s="59"/>
      <c r="BG97" s="59"/>
      <c r="BH97" s="525"/>
      <c r="BI97" s="59" t="s">
        <v>900</v>
      </c>
      <c r="BJ97" s="593" t="s">
        <v>903</v>
      </c>
    </row>
    <row r="98" spans="1:62" s="104" customFormat="1" ht="38.25">
      <c r="A98" s="96" t="s">
        <v>103</v>
      </c>
      <c r="B98" s="110" t="s">
        <v>322</v>
      </c>
      <c r="C98" s="169" t="s">
        <v>282</v>
      </c>
      <c r="D98" s="169" t="s">
        <v>323</v>
      </c>
      <c r="E98" s="169" t="s">
        <v>240</v>
      </c>
      <c r="F98" s="169" t="s">
        <v>324</v>
      </c>
      <c r="G98" s="70">
        <f t="shared" si="106"/>
        <v>5200</v>
      </c>
      <c r="H98" s="99">
        <v>5200</v>
      </c>
      <c r="I98" s="99"/>
      <c r="J98" s="207"/>
      <c r="K98" s="99">
        <v>5200</v>
      </c>
      <c r="L98" s="99">
        <v>5200</v>
      </c>
      <c r="M98" s="71">
        <v>4856</v>
      </c>
      <c r="N98" s="71">
        <v>2759</v>
      </c>
      <c r="O98" s="70">
        <f t="shared" si="107"/>
        <v>0</v>
      </c>
      <c r="P98" s="71"/>
      <c r="Q98" s="71"/>
      <c r="R98" s="71"/>
      <c r="S98" s="70">
        <f t="shared" si="108"/>
        <v>1600</v>
      </c>
      <c r="T98" s="71">
        <v>1600</v>
      </c>
      <c r="U98" s="71"/>
      <c r="V98" s="71"/>
      <c r="W98" s="70">
        <f t="shared" si="109"/>
        <v>0</v>
      </c>
      <c r="X98" s="71"/>
      <c r="Y98" s="71"/>
      <c r="Z98" s="71"/>
      <c r="AA98" s="70">
        <f t="shared" si="110"/>
        <v>1600</v>
      </c>
      <c r="AB98" s="71">
        <v>1600</v>
      </c>
      <c r="AC98" s="71"/>
      <c r="AD98" s="71"/>
      <c r="AE98" s="70">
        <f t="shared" si="111"/>
        <v>0</v>
      </c>
      <c r="AF98" s="71">
        <f t="shared" si="117"/>
        <v>0</v>
      </c>
      <c r="AG98" s="71"/>
      <c r="AH98" s="71"/>
      <c r="AI98" s="70">
        <f t="shared" si="112"/>
        <v>1600</v>
      </c>
      <c r="AJ98" s="70">
        <f t="shared" si="118"/>
        <v>1600</v>
      </c>
      <c r="AK98" s="71"/>
      <c r="AL98" s="71"/>
      <c r="AM98" s="70">
        <f t="shared" si="113"/>
        <v>4400</v>
      </c>
      <c r="AN98" s="99">
        <v>4400</v>
      </c>
      <c r="AO98" s="71"/>
      <c r="AP98" s="71"/>
      <c r="AQ98" s="70">
        <f t="shared" si="114"/>
        <v>800</v>
      </c>
      <c r="AR98" s="106">
        <f t="shared" si="115"/>
        <v>800</v>
      </c>
      <c r="AS98" s="71"/>
      <c r="AT98" s="71"/>
      <c r="AU98" s="71"/>
      <c r="AV98" s="70">
        <f t="shared" si="116"/>
        <v>800</v>
      </c>
      <c r="AW98" s="70">
        <f t="shared" si="119"/>
        <v>800</v>
      </c>
      <c r="AX98" s="70"/>
      <c r="AY98" s="70"/>
      <c r="AZ98" s="70"/>
      <c r="BA98" s="178"/>
      <c r="BF98" s="59"/>
      <c r="BG98" s="59"/>
      <c r="BH98" s="525"/>
      <c r="BI98" s="59" t="s">
        <v>900</v>
      </c>
      <c r="BJ98" s="319" t="s">
        <v>907</v>
      </c>
    </row>
    <row r="99" spans="1:62" s="104" customFormat="1" ht="27" customHeight="1">
      <c r="A99" s="96" t="s">
        <v>104</v>
      </c>
      <c r="B99" s="110" t="s">
        <v>325</v>
      </c>
      <c r="C99" s="169" t="s">
        <v>326</v>
      </c>
      <c r="D99" s="169" t="s">
        <v>327</v>
      </c>
      <c r="E99" s="169" t="s">
        <v>240</v>
      </c>
      <c r="F99" s="169" t="s">
        <v>328</v>
      </c>
      <c r="G99" s="125">
        <f t="shared" si="106"/>
        <v>8340</v>
      </c>
      <c r="H99" s="123">
        <v>4000</v>
      </c>
      <c r="I99" s="123">
        <v>4340</v>
      </c>
      <c r="J99" s="139"/>
      <c r="K99" s="99">
        <v>8340</v>
      </c>
      <c r="L99" s="135">
        <v>4000</v>
      </c>
      <c r="M99" s="71">
        <v>6200</v>
      </c>
      <c r="N99" s="71">
        <v>4700</v>
      </c>
      <c r="O99" s="70">
        <f t="shared" si="107"/>
        <v>0</v>
      </c>
      <c r="P99" s="71"/>
      <c r="Q99" s="71"/>
      <c r="R99" s="71"/>
      <c r="S99" s="70">
        <f t="shared" si="108"/>
        <v>697</v>
      </c>
      <c r="T99" s="71">
        <v>697</v>
      </c>
      <c r="U99" s="71"/>
      <c r="V99" s="71"/>
      <c r="W99" s="70">
        <f t="shared" si="109"/>
        <v>0</v>
      </c>
      <c r="X99" s="71"/>
      <c r="Y99" s="71"/>
      <c r="Z99" s="71"/>
      <c r="AA99" s="70">
        <f t="shared" si="110"/>
        <v>697</v>
      </c>
      <c r="AB99" s="71">
        <v>697</v>
      </c>
      <c r="AC99" s="71"/>
      <c r="AD99" s="71"/>
      <c r="AE99" s="70">
        <f t="shared" si="111"/>
        <v>0</v>
      </c>
      <c r="AF99" s="71">
        <f t="shared" si="117"/>
        <v>0</v>
      </c>
      <c r="AG99" s="71"/>
      <c r="AH99" s="71"/>
      <c r="AI99" s="70">
        <f t="shared" si="112"/>
        <v>697</v>
      </c>
      <c r="AJ99" s="70">
        <f t="shared" si="118"/>
        <v>697</v>
      </c>
      <c r="AK99" s="71"/>
      <c r="AL99" s="71"/>
      <c r="AM99" s="70">
        <f t="shared" si="113"/>
        <v>4000</v>
      </c>
      <c r="AN99" s="99">
        <v>4000</v>
      </c>
      <c r="AO99" s="71"/>
      <c r="AP99" s="71"/>
      <c r="AQ99" s="70">
        <f t="shared" si="114"/>
        <v>0</v>
      </c>
      <c r="AR99" s="106">
        <f t="shared" si="115"/>
        <v>0</v>
      </c>
      <c r="AS99" s="71"/>
      <c r="AT99" s="71"/>
      <c r="AU99" s="71"/>
      <c r="AV99" s="70">
        <f t="shared" si="116"/>
        <v>4000</v>
      </c>
      <c r="AW99" s="70">
        <f t="shared" si="119"/>
        <v>0</v>
      </c>
      <c r="AX99" s="70"/>
      <c r="AY99" s="70">
        <v>4000</v>
      </c>
      <c r="AZ99" s="70"/>
      <c r="BA99" s="193" t="s">
        <v>195</v>
      </c>
      <c r="BF99" s="59"/>
      <c r="BG99" s="59"/>
      <c r="BH99" s="525"/>
      <c r="BI99" s="59"/>
      <c r="BJ99" s="593" t="s">
        <v>903</v>
      </c>
    </row>
    <row r="100" spans="1:62" s="104" customFormat="1" ht="38.25">
      <c r="A100" s="96" t="s">
        <v>105</v>
      </c>
      <c r="B100" s="110" t="s">
        <v>329</v>
      </c>
      <c r="C100" s="169" t="s">
        <v>330</v>
      </c>
      <c r="D100" s="169" t="s">
        <v>331</v>
      </c>
      <c r="E100" s="169" t="s">
        <v>240</v>
      </c>
      <c r="F100" s="169" t="s">
        <v>332</v>
      </c>
      <c r="G100" s="125">
        <f t="shared" si="106"/>
        <v>6100</v>
      </c>
      <c r="H100" s="135">
        <v>6100</v>
      </c>
      <c r="I100" s="135"/>
      <c r="J100" s="138"/>
      <c r="K100" s="99">
        <v>6100</v>
      </c>
      <c r="L100" s="135">
        <v>6100</v>
      </c>
      <c r="M100" s="71">
        <v>6000</v>
      </c>
      <c r="N100" s="71">
        <v>2723</v>
      </c>
      <c r="O100" s="70">
        <f t="shared" si="107"/>
        <v>0</v>
      </c>
      <c r="P100" s="71"/>
      <c r="Q100" s="71"/>
      <c r="R100" s="71"/>
      <c r="S100" s="70">
        <f t="shared" si="108"/>
        <v>2180</v>
      </c>
      <c r="T100" s="71">
        <f>1900+280</f>
        <v>2180</v>
      </c>
      <c r="U100" s="71"/>
      <c r="V100" s="71"/>
      <c r="W100" s="70">
        <f t="shared" si="109"/>
        <v>0</v>
      </c>
      <c r="X100" s="71"/>
      <c r="Y100" s="71"/>
      <c r="Z100" s="71"/>
      <c r="AA100" s="70">
        <f t="shared" si="110"/>
        <v>2180</v>
      </c>
      <c r="AB100" s="71">
        <v>2180</v>
      </c>
      <c r="AC100" s="71"/>
      <c r="AD100" s="71"/>
      <c r="AE100" s="70">
        <f t="shared" si="111"/>
        <v>0</v>
      </c>
      <c r="AF100" s="71">
        <f t="shared" si="117"/>
        <v>0</v>
      </c>
      <c r="AG100" s="71"/>
      <c r="AH100" s="71"/>
      <c r="AI100" s="70">
        <f t="shared" si="112"/>
        <v>2180</v>
      </c>
      <c r="AJ100" s="70">
        <f t="shared" si="118"/>
        <v>2180</v>
      </c>
      <c r="AK100" s="71"/>
      <c r="AL100" s="71"/>
      <c r="AM100" s="70">
        <f t="shared" si="113"/>
        <v>5480</v>
      </c>
      <c r="AN100" s="99">
        <f>5200+280</f>
        <v>5480</v>
      </c>
      <c r="AO100" s="71"/>
      <c r="AP100" s="71"/>
      <c r="AQ100" s="70">
        <f t="shared" si="114"/>
        <v>620</v>
      </c>
      <c r="AR100" s="106">
        <f t="shared" si="115"/>
        <v>620</v>
      </c>
      <c r="AS100" s="71"/>
      <c r="AT100" s="71"/>
      <c r="AU100" s="71"/>
      <c r="AV100" s="70">
        <f t="shared" si="116"/>
        <v>620</v>
      </c>
      <c r="AW100" s="70">
        <f t="shared" si="119"/>
        <v>620</v>
      </c>
      <c r="AX100" s="70"/>
      <c r="AY100" s="70"/>
      <c r="AZ100" s="70"/>
      <c r="BA100" s="178"/>
      <c r="BF100" s="59"/>
      <c r="BG100" s="59"/>
      <c r="BH100" s="525"/>
      <c r="BI100" s="59" t="s">
        <v>900</v>
      </c>
      <c r="BJ100" s="319" t="s">
        <v>907</v>
      </c>
    </row>
    <row r="101" spans="1:62" s="104" customFormat="1" ht="25.5">
      <c r="A101" s="96" t="s">
        <v>127</v>
      </c>
      <c r="B101" s="110" t="s">
        <v>333</v>
      </c>
      <c r="C101" s="169" t="s">
        <v>334</v>
      </c>
      <c r="D101" s="169" t="s">
        <v>335</v>
      </c>
      <c r="E101" s="169" t="s">
        <v>240</v>
      </c>
      <c r="F101" s="169" t="s">
        <v>336</v>
      </c>
      <c r="G101" s="125">
        <f t="shared" si="106"/>
        <v>1100</v>
      </c>
      <c r="H101" s="135">
        <v>1100</v>
      </c>
      <c r="I101" s="135"/>
      <c r="J101" s="138"/>
      <c r="K101" s="99">
        <v>1100</v>
      </c>
      <c r="L101" s="135">
        <v>1100</v>
      </c>
      <c r="M101" s="71">
        <v>985</v>
      </c>
      <c r="N101" s="71">
        <v>555</v>
      </c>
      <c r="O101" s="70">
        <f t="shared" si="107"/>
        <v>0</v>
      </c>
      <c r="P101" s="71"/>
      <c r="Q101" s="71"/>
      <c r="R101" s="71"/>
      <c r="S101" s="70">
        <f t="shared" si="108"/>
        <v>450</v>
      </c>
      <c r="T101" s="71">
        <v>450</v>
      </c>
      <c r="U101" s="71"/>
      <c r="V101" s="71"/>
      <c r="W101" s="70">
        <f t="shared" si="109"/>
        <v>0</v>
      </c>
      <c r="X101" s="71"/>
      <c r="Y101" s="71"/>
      <c r="Z101" s="71"/>
      <c r="AA101" s="70">
        <f t="shared" si="110"/>
        <v>282.22199999999998</v>
      </c>
      <c r="AB101" s="71">
        <v>282.22199999999998</v>
      </c>
      <c r="AC101" s="71"/>
      <c r="AD101" s="71"/>
      <c r="AE101" s="70">
        <f t="shared" si="111"/>
        <v>0</v>
      </c>
      <c r="AF101" s="71">
        <f t="shared" si="117"/>
        <v>0</v>
      </c>
      <c r="AG101" s="71"/>
      <c r="AH101" s="71"/>
      <c r="AI101" s="70">
        <f t="shared" si="112"/>
        <v>450</v>
      </c>
      <c r="AJ101" s="70">
        <f t="shared" si="118"/>
        <v>450</v>
      </c>
      <c r="AK101" s="71"/>
      <c r="AL101" s="71"/>
      <c r="AM101" s="70">
        <f t="shared" si="113"/>
        <v>1050</v>
      </c>
      <c r="AN101" s="99">
        <v>1050</v>
      </c>
      <c r="AO101" s="71"/>
      <c r="AP101" s="71"/>
      <c r="AQ101" s="70">
        <f t="shared" si="114"/>
        <v>50</v>
      </c>
      <c r="AR101" s="106">
        <f t="shared" si="115"/>
        <v>50</v>
      </c>
      <c r="AS101" s="71"/>
      <c r="AT101" s="71"/>
      <c r="AU101" s="71"/>
      <c r="AV101" s="70">
        <f t="shared" si="116"/>
        <v>50</v>
      </c>
      <c r="AW101" s="70">
        <f t="shared" si="119"/>
        <v>50</v>
      </c>
      <c r="AX101" s="70"/>
      <c r="AY101" s="70"/>
      <c r="AZ101" s="70"/>
      <c r="BA101" s="178"/>
      <c r="BF101" s="59"/>
      <c r="BG101" s="59"/>
      <c r="BH101" s="525"/>
      <c r="BI101" s="319" t="s">
        <v>909</v>
      </c>
      <c r="BJ101" s="593" t="s">
        <v>903</v>
      </c>
    </row>
    <row r="102" spans="1:62" s="104" customFormat="1" ht="33.75">
      <c r="A102" s="96" t="s">
        <v>128</v>
      </c>
      <c r="B102" s="110" t="s">
        <v>337</v>
      </c>
      <c r="C102" s="169" t="s">
        <v>172</v>
      </c>
      <c r="D102" s="169" t="s">
        <v>338</v>
      </c>
      <c r="E102" s="169" t="s">
        <v>240</v>
      </c>
      <c r="F102" s="169" t="s">
        <v>339</v>
      </c>
      <c r="G102" s="125">
        <f t="shared" si="106"/>
        <v>1000</v>
      </c>
      <c r="H102" s="135">
        <v>1000</v>
      </c>
      <c r="I102" s="135"/>
      <c r="J102" s="138"/>
      <c r="K102" s="99">
        <v>1000</v>
      </c>
      <c r="L102" s="135">
        <v>1000</v>
      </c>
      <c r="M102" s="71">
        <v>848</v>
      </c>
      <c r="N102" s="71">
        <v>548</v>
      </c>
      <c r="O102" s="70">
        <f t="shared" si="107"/>
        <v>0</v>
      </c>
      <c r="P102" s="71"/>
      <c r="Q102" s="71"/>
      <c r="R102" s="71"/>
      <c r="S102" s="70">
        <f t="shared" si="108"/>
        <v>350</v>
      </c>
      <c r="T102" s="71">
        <v>350</v>
      </c>
      <c r="U102" s="71"/>
      <c r="V102" s="71"/>
      <c r="W102" s="70">
        <f t="shared" si="109"/>
        <v>0</v>
      </c>
      <c r="X102" s="71"/>
      <c r="Y102" s="71"/>
      <c r="Z102" s="71"/>
      <c r="AA102" s="70">
        <f t="shared" si="110"/>
        <v>302.76900000000001</v>
      </c>
      <c r="AB102" s="71">
        <v>302.76900000000001</v>
      </c>
      <c r="AC102" s="71"/>
      <c r="AD102" s="71"/>
      <c r="AE102" s="70">
        <f t="shared" si="111"/>
        <v>0</v>
      </c>
      <c r="AF102" s="71">
        <f t="shared" si="117"/>
        <v>0</v>
      </c>
      <c r="AG102" s="71"/>
      <c r="AH102" s="71"/>
      <c r="AI102" s="70">
        <f t="shared" si="112"/>
        <v>350</v>
      </c>
      <c r="AJ102" s="70">
        <f t="shared" si="118"/>
        <v>350</v>
      </c>
      <c r="AK102" s="71"/>
      <c r="AL102" s="71"/>
      <c r="AM102" s="70">
        <f t="shared" si="113"/>
        <v>950</v>
      </c>
      <c r="AN102" s="99">
        <v>950</v>
      </c>
      <c r="AO102" s="71"/>
      <c r="AP102" s="71"/>
      <c r="AQ102" s="70">
        <f t="shared" si="114"/>
        <v>50</v>
      </c>
      <c r="AR102" s="106">
        <f t="shared" si="115"/>
        <v>50</v>
      </c>
      <c r="AS102" s="71"/>
      <c r="AT102" s="71"/>
      <c r="AU102" s="71"/>
      <c r="AV102" s="70">
        <f t="shared" si="116"/>
        <v>50</v>
      </c>
      <c r="AW102" s="70">
        <f t="shared" si="119"/>
        <v>50</v>
      </c>
      <c r="AX102" s="70"/>
      <c r="AY102" s="70"/>
      <c r="AZ102" s="70"/>
      <c r="BA102" s="178"/>
      <c r="BF102" s="59"/>
      <c r="BG102" s="59"/>
      <c r="BH102" s="525"/>
      <c r="BI102" s="319" t="s">
        <v>914</v>
      </c>
      <c r="BJ102" s="593" t="s">
        <v>903</v>
      </c>
    </row>
    <row r="103" spans="1:62" s="104" customFormat="1" ht="45">
      <c r="A103" s="96" t="s">
        <v>129</v>
      </c>
      <c r="B103" s="110" t="s">
        <v>340</v>
      </c>
      <c r="C103" s="169" t="s">
        <v>341</v>
      </c>
      <c r="D103" s="169" t="s">
        <v>342</v>
      </c>
      <c r="E103" s="169" t="s">
        <v>240</v>
      </c>
      <c r="F103" s="169" t="s">
        <v>343</v>
      </c>
      <c r="G103" s="125">
        <f t="shared" si="106"/>
        <v>1500</v>
      </c>
      <c r="H103" s="135">
        <v>1500</v>
      </c>
      <c r="I103" s="135"/>
      <c r="J103" s="138"/>
      <c r="K103" s="99">
        <v>1500</v>
      </c>
      <c r="L103" s="135">
        <v>1500</v>
      </c>
      <c r="M103" s="71">
        <v>1480</v>
      </c>
      <c r="N103" s="71">
        <v>1030</v>
      </c>
      <c r="O103" s="70">
        <f t="shared" si="107"/>
        <v>659.76</v>
      </c>
      <c r="P103" s="71">
        <v>659.76</v>
      </c>
      <c r="Q103" s="71"/>
      <c r="R103" s="71"/>
      <c r="S103" s="70">
        <f t="shared" si="108"/>
        <v>450</v>
      </c>
      <c r="T103" s="71">
        <v>450</v>
      </c>
      <c r="U103" s="71"/>
      <c r="V103" s="71"/>
      <c r="W103" s="70">
        <f t="shared" si="109"/>
        <v>659.76</v>
      </c>
      <c r="X103" s="71">
        <v>659.76</v>
      </c>
      <c r="Y103" s="71"/>
      <c r="Z103" s="71"/>
      <c r="AA103" s="70">
        <f t="shared" si="110"/>
        <v>377.10799999999995</v>
      </c>
      <c r="AB103" s="71">
        <v>377.10799999999995</v>
      </c>
      <c r="AC103" s="71"/>
      <c r="AD103" s="71"/>
      <c r="AE103" s="70">
        <f t="shared" si="111"/>
        <v>659.76</v>
      </c>
      <c r="AF103" s="71">
        <f t="shared" si="117"/>
        <v>659.76</v>
      </c>
      <c r="AG103" s="71"/>
      <c r="AH103" s="71"/>
      <c r="AI103" s="70">
        <f t="shared" si="112"/>
        <v>450</v>
      </c>
      <c r="AJ103" s="70">
        <f t="shared" si="118"/>
        <v>450</v>
      </c>
      <c r="AK103" s="71"/>
      <c r="AL103" s="71"/>
      <c r="AM103" s="70">
        <f t="shared" si="113"/>
        <v>1450</v>
      </c>
      <c r="AN103" s="99">
        <v>1450</v>
      </c>
      <c r="AO103" s="71"/>
      <c r="AP103" s="71"/>
      <c r="AQ103" s="70">
        <f t="shared" si="114"/>
        <v>50</v>
      </c>
      <c r="AR103" s="106">
        <f t="shared" si="115"/>
        <v>50</v>
      </c>
      <c r="AS103" s="71"/>
      <c r="AT103" s="71"/>
      <c r="AU103" s="71"/>
      <c r="AV103" s="70">
        <f t="shared" si="116"/>
        <v>50</v>
      </c>
      <c r="AW103" s="70">
        <f t="shared" si="119"/>
        <v>50</v>
      </c>
      <c r="AX103" s="70"/>
      <c r="AY103" s="70"/>
      <c r="AZ103" s="70"/>
      <c r="BA103" s="178"/>
      <c r="BF103" s="59"/>
      <c r="BG103" s="59"/>
      <c r="BH103" s="525"/>
      <c r="BI103" s="319" t="s">
        <v>920</v>
      </c>
      <c r="BJ103" s="319" t="s">
        <v>905</v>
      </c>
    </row>
    <row r="104" spans="1:62" s="104" customFormat="1" ht="25.5">
      <c r="A104" s="96" t="s">
        <v>130</v>
      </c>
      <c r="B104" s="110" t="s">
        <v>344</v>
      </c>
      <c r="C104" s="169" t="s">
        <v>179</v>
      </c>
      <c r="D104" s="169" t="s">
        <v>345</v>
      </c>
      <c r="E104" s="169" t="s">
        <v>152</v>
      </c>
      <c r="F104" s="169" t="s">
        <v>346</v>
      </c>
      <c r="G104" s="125">
        <f t="shared" si="106"/>
        <v>2400</v>
      </c>
      <c r="H104" s="123">
        <v>2390</v>
      </c>
      <c r="I104" s="140"/>
      <c r="J104" s="108">
        <v>10</v>
      </c>
      <c r="K104" s="135">
        <v>2400</v>
      </c>
      <c r="L104" s="139">
        <v>2400</v>
      </c>
      <c r="M104" s="71">
        <v>1985</v>
      </c>
      <c r="N104" s="71">
        <v>420</v>
      </c>
      <c r="O104" s="70">
        <f t="shared" si="107"/>
        <v>0</v>
      </c>
      <c r="P104" s="71"/>
      <c r="Q104" s="71"/>
      <c r="R104" s="71"/>
      <c r="S104" s="70">
        <f t="shared" si="108"/>
        <v>650</v>
      </c>
      <c r="T104" s="71">
        <v>650</v>
      </c>
      <c r="U104" s="71"/>
      <c r="V104" s="71"/>
      <c r="W104" s="70">
        <f t="shared" si="109"/>
        <v>0</v>
      </c>
      <c r="X104" s="71"/>
      <c r="Y104" s="71"/>
      <c r="Z104" s="71"/>
      <c r="AA104" s="70">
        <f t="shared" si="110"/>
        <v>612</v>
      </c>
      <c r="AB104" s="71">
        <v>612</v>
      </c>
      <c r="AC104" s="71"/>
      <c r="AD104" s="71"/>
      <c r="AE104" s="70">
        <f t="shared" si="111"/>
        <v>0</v>
      </c>
      <c r="AF104" s="71">
        <f t="shared" si="117"/>
        <v>0</v>
      </c>
      <c r="AG104" s="71"/>
      <c r="AH104" s="71"/>
      <c r="AI104" s="70">
        <f t="shared" si="112"/>
        <v>650</v>
      </c>
      <c r="AJ104" s="70">
        <f t="shared" si="118"/>
        <v>650</v>
      </c>
      <c r="AK104" s="71"/>
      <c r="AL104" s="71"/>
      <c r="AM104" s="70">
        <f t="shared" si="113"/>
        <v>2050</v>
      </c>
      <c r="AN104" s="99">
        <v>2050</v>
      </c>
      <c r="AO104" s="71"/>
      <c r="AP104" s="71"/>
      <c r="AQ104" s="70">
        <f t="shared" si="114"/>
        <v>340</v>
      </c>
      <c r="AR104" s="106">
        <f t="shared" si="115"/>
        <v>340</v>
      </c>
      <c r="AS104" s="71"/>
      <c r="AT104" s="71"/>
      <c r="AU104" s="71"/>
      <c r="AV104" s="70">
        <f t="shared" si="116"/>
        <v>340</v>
      </c>
      <c r="AW104" s="70">
        <f t="shared" si="119"/>
        <v>340</v>
      </c>
      <c r="AX104" s="70"/>
      <c r="AY104" s="70"/>
      <c r="AZ104" s="70"/>
      <c r="BA104" s="178"/>
      <c r="BF104" s="59"/>
      <c r="BG104" s="59"/>
      <c r="BH104" s="525"/>
      <c r="BI104" s="319" t="s">
        <v>915</v>
      </c>
      <c r="BJ104" s="593" t="s">
        <v>903</v>
      </c>
    </row>
    <row r="105" spans="1:62" s="104" customFormat="1" ht="25.5">
      <c r="A105" s="96" t="s">
        <v>131</v>
      </c>
      <c r="B105" s="110" t="s">
        <v>347</v>
      </c>
      <c r="C105" s="169" t="s">
        <v>348</v>
      </c>
      <c r="D105" s="169" t="s">
        <v>349</v>
      </c>
      <c r="E105" s="169" t="s">
        <v>152</v>
      </c>
      <c r="F105" s="169" t="s">
        <v>350</v>
      </c>
      <c r="G105" s="125">
        <f t="shared" si="106"/>
        <v>2000</v>
      </c>
      <c r="H105" s="135">
        <v>2000</v>
      </c>
      <c r="I105" s="138"/>
      <c r="J105" s="138"/>
      <c r="K105" s="135">
        <v>2000</v>
      </c>
      <c r="L105" s="135">
        <v>2000</v>
      </c>
      <c r="M105" s="71">
        <v>1610</v>
      </c>
      <c r="N105" s="71">
        <v>610</v>
      </c>
      <c r="O105" s="70">
        <f t="shared" si="107"/>
        <v>135.02999999999997</v>
      </c>
      <c r="P105" s="71">
        <v>135.02999999999997</v>
      </c>
      <c r="Q105" s="71"/>
      <c r="R105" s="71"/>
      <c r="S105" s="70">
        <f t="shared" si="108"/>
        <v>600</v>
      </c>
      <c r="T105" s="71">
        <v>600</v>
      </c>
      <c r="U105" s="71"/>
      <c r="V105" s="71"/>
      <c r="W105" s="70">
        <f t="shared" si="109"/>
        <v>0</v>
      </c>
      <c r="X105" s="71"/>
      <c r="Y105" s="71"/>
      <c r="Z105" s="71"/>
      <c r="AA105" s="70">
        <f t="shared" si="110"/>
        <v>0</v>
      </c>
      <c r="AB105" s="71">
        <v>0</v>
      </c>
      <c r="AC105" s="71"/>
      <c r="AD105" s="71"/>
      <c r="AE105" s="70">
        <f t="shared" si="111"/>
        <v>135.02999999999997</v>
      </c>
      <c r="AF105" s="71">
        <f t="shared" si="117"/>
        <v>135.02999999999997</v>
      </c>
      <c r="AG105" s="71"/>
      <c r="AH105" s="71"/>
      <c r="AI105" s="70">
        <f t="shared" si="112"/>
        <v>600</v>
      </c>
      <c r="AJ105" s="70">
        <f t="shared" si="118"/>
        <v>600</v>
      </c>
      <c r="AK105" s="71"/>
      <c r="AL105" s="71"/>
      <c r="AM105" s="70">
        <f t="shared" si="113"/>
        <v>1700</v>
      </c>
      <c r="AN105" s="99">
        <v>1700</v>
      </c>
      <c r="AO105" s="71"/>
      <c r="AP105" s="71"/>
      <c r="AQ105" s="70">
        <f t="shared" si="114"/>
        <v>300</v>
      </c>
      <c r="AR105" s="106">
        <f t="shared" si="115"/>
        <v>300</v>
      </c>
      <c r="AS105" s="71"/>
      <c r="AT105" s="71"/>
      <c r="AU105" s="71"/>
      <c r="AV105" s="70">
        <f t="shared" si="116"/>
        <v>300</v>
      </c>
      <c r="AW105" s="70">
        <f t="shared" si="119"/>
        <v>300</v>
      </c>
      <c r="AX105" s="70"/>
      <c r="AY105" s="70"/>
      <c r="AZ105" s="70"/>
      <c r="BA105" s="178"/>
      <c r="BF105" s="59"/>
      <c r="BG105" s="59"/>
      <c r="BH105" s="525"/>
      <c r="BI105" s="319" t="s">
        <v>911</v>
      </c>
      <c r="BJ105" s="593" t="s">
        <v>903</v>
      </c>
    </row>
    <row r="106" spans="1:62" s="104" customFormat="1" ht="25.5">
      <c r="A106" s="96" t="s">
        <v>132</v>
      </c>
      <c r="B106" s="110" t="s">
        <v>351</v>
      </c>
      <c r="C106" s="169" t="s">
        <v>157</v>
      </c>
      <c r="D106" s="169" t="s">
        <v>352</v>
      </c>
      <c r="E106" s="169" t="s">
        <v>152</v>
      </c>
      <c r="F106" s="169" t="s">
        <v>353</v>
      </c>
      <c r="G106" s="125">
        <f t="shared" si="106"/>
        <v>1300</v>
      </c>
      <c r="H106" s="135">
        <v>1300</v>
      </c>
      <c r="I106" s="138"/>
      <c r="J106" s="138"/>
      <c r="K106" s="135">
        <v>1300</v>
      </c>
      <c r="L106" s="135">
        <v>1300</v>
      </c>
      <c r="M106" s="71">
        <v>978</v>
      </c>
      <c r="N106" s="71">
        <v>588</v>
      </c>
      <c r="O106" s="70">
        <f t="shared" si="107"/>
        <v>0</v>
      </c>
      <c r="P106" s="71"/>
      <c r="Q106" s="71"/>
      <c r="R106" s="71"/>
      <c r="S106" s="70">
        <f t="shared" si="108"/>
        <v>450</v>
      </c>
      <c r="T106" s="71">
        <v>450</v>
      </c>
      <c r="U106" s="71"/>
      <c r="V106" s="71"/>
      <c r="W106" s="70">
        <f t="shared" si="109"/>
        <v>0</v>
      </c>
      <c r="X106" s="71"/>
      <c r="Y106" s="71"/>
      <c r="Z106" s="71"/>
      <c r="AA106" s="70">
        <f t="shared" si="110"/>
        <v>330.57</v>
      </c>
      <c r="AB106" s="71">
        <v>330.57</v>
      </c>
      <c r="AC106" s="71"/>
      <c r="AD106" s="71"/>
      <c r="AE106" s="70">
        <f t="shared" si="111"/>
        <v>0</v>
      </c>
      <c r="AF106" s="71">
        <f t="shared" si="117"/>
        <v>0</v>
      </c>
      <c r="AG106" s="71"/>
      <c r="AH106" s="71"/>
      <c r="AI106" s="70">
        <f t="shared" si="112"/>
        <v>450</v>
      </c>
      <c r="AJ106" s="70">
        <f t="shared" si="118"/>
        <v>450</v>
      </c>
      <c r="AK106" s="71"/>
      <c r="AL106" s="71"/>
      <c r="AM106" s="70">
        <f t="shared" si="113"/>
        <v>1250</v>
      </c>
      <c r="AN106" s="99">
        <v>1250</v>
      </c>
      <c r="AO106" s="71"/>
      <c r="AP106" s="71"/>
      <c r="AQ106" s="70">
        <f t="shared" si="114"/>
        <v>50</v>
      </c>
      <c r="AR106" s="106">
        <f t="shared" si="115"/>
        <v>50</v>
      </c>
      <c r="AS106" s="71"/>
      <c r="AT106" s="71"/>
      <c r="AU106" s="71"/>
      <c r="AV106" s="70">
        <f t="shared" si="116"/>
        <v>50</v>
      </c>
      <c r="AW106" s="70">
        <f t="shared" si="119"/>
        <v>50</v>
      </c>
      <c r="AX106" s="70"/>
      <c r="AY106" s="70"/>
      <c r="AZ106" s="70"/>
      <c r="BA106" s="178"/>
      <c r="BF106" s="59"/>
      <c r="BG106" s="59"/>
      <c r="BH106" s="525"/>
      <c r="BI106" s="319" t="s">
        <v>908</v>
      </c>
      <c r="BJ106" s="593" t="s">
        <v>903</v>
      </c>
    </row>
    <row r="107" spans="1:62" s="104" customFormat="1" ht="25.5">
      <c r="A107" s="96" t="s">
        <v>133</v>
      </c>
      <c r="B107" s="110" t="s">
        <v>354</v>
      </c>
      <c r="C107" s="169" t="s">
        <v>355</v>
      </c>
      <c r="D107" s="169" t="s">
        <v>356</v>
      </c>
      <c r="E107" s="169" t="s">
        <v>240</v>
      </c>
      <c r="F107" s="169" t="s">
        <v>357</v>
      </c>
      <c r="G107" s="112">
        <f t="shared" si="106"/>
        <v>4300</v>
      </c>
      <c r="H107" s="135">
        <v>4000</v>
      </c>
      <c r="I107" s="140"/>
      <c r="J107" s="108">
        <v>300</v>
      </c>
      <c r="K107" s="135">
        <v>4000</v>
      </c>
      <c r="L107" s="135">
        <v>4000</v>
      </c>
      <c r="M107" s="71">
        <v>2374</v>
      </c>
      <c r="N107" s="71">
        <v>869</v>
      </c>
      <c r="O107" s="70">
        <f t="shared" si="107"/>
        <v>1800</v>
      </c>
      <c r="P107" s="71">
        <v>1800</v>
      </c>
      <c r="Q107" s="71"/>
      <c r="R107" s="71"/>
      <c r="S107" s="70">
        <f t="shared" si="108"/>
        <v>1900</v>
      </c>
      <c r="T107" s="71">
        <v>1900</v>
      </c>
      <c r="U107" s="71"/>
      <c r="V107" s="71"/>
      <c r="W107" s="70">
        <f t="shared" si="109"/>
        <v>1800</v>
      </c>
      <c r="X107" s="71">
        <v>1800</v>
      </c>
      <c r="Y107" s="71"/>
      <c r="Z107" s="71"/>
      <c r="AA107" s="70">
        <f t="shared" si="110"/>
        <v>1900</v>
      </c>
      <c r="AB107" s="71">
        <v>1900</v>
      </c>
      <c r="AC107" s="71"/>
      <c r="AD107" s="71"/>
      <c r="AE107" s="70">
        <f t="shared" si="111"/>
        <v>1800</v>
      </c>
      <c r="AF107" s="71">
        <f t="shared" si="117"/>
        <v>1800</v>
      </c>
      <c r="AG107" s="71"/>
      <c r="AH107" s="71"/>
      <c r="AI107" s="70">
        <f t="shared" si="112"/>
        <v>1900</v>
      </c>
      <c r="AJ107" s="70">
        <f t="shared" si="118"/>
        <v>1900</v>
      </c>
      <c r="AK107" s="71"/>
      <c r="AL107" s="71"/>
      <c r="AM107" s="70">
        <f t="shared" si="113"/>
        <v>3700</v>
      </c>
      <c r="AN107" s="99">
        <v>3700</v>
      </c>
      <c r="AO107" s="71"/>
      <c r="AP107" s="71"/>
      <c r="AQ107" s="70">
        <f t="shared" si="114"/>
        <v>300</v>
      </c>
      <c r="AR107" s="106">
        <f t="shared" si="115"/>
        <v>300</v>
      </c>
      <c r="AS107" s="71"/>
      <c r="AT107" s="71"/>
      <c r="AU107" s="71"/>
      <c r="AV107" s="70">
        <f t="shared" si="116"/>
        <v>300</v>
      </c>
      <c r="AW107" s="70">
        <f t="shared" si="119"/>
        <v>300</v>
      </c>
      <c r="AX107" s="70"/>
      <c r="AY107" s="70"/>
      <c r="AZ107" s="70"/>
      <c r="BA107" s="178"/>
      <c r="BF107" s="59"/>
      <c r="BG107" s="59"/>
      <c r="BH107" s="525"/>
      <c r="BI107" s="319" t="s">
        <v>910</v>
      </c>
      <c r="BJ107" s="593" t="s">
        <v>903</v>
      </c>
    </row>
    <row r="108" spans="1:62" s="104" customFormat="1" ht="38.25">
      <c r="A108" s="96" t="s">
        <v>134</v>
      </c>
      <c r="B108" s="105" t="s">
        <v>358</v>
      </c>
      <c r="C108" s="168" t="s">
        <v>359</v>
      </c>
      <c r="D108" s="168" t="s">
        <v>360</v>
      </c>
      <c r="E108" s="168" t="s">
        <v>240</v>
      </c>
      <c r="F108" s="168" t="s">
        <v>361</v>
      </c>
      <c r="G108" s="125">
        <f t="shared" si="106"/>
        <v>2800</v>
      </c>
      <c r="H108" s="125">
        <v>2800</v>
      </c>
      <c r="I108" s="138"/>
      <c r="J108" s="138"/>
      <c r="K108" s="135">
        <v>2800</v>
      </c>
      <c r="L108" s="125">
        <v>2800</v>
      </c>
      <c r="M108" s="71">
        <v>1595</v>
      </c>
      <c r="N108" s="71">
        <v>855</v>
      </c>
      <c r="O108" s="70">
        <f t="shared" si="107"/>
        <v>0</v>
      </c>
      <c r="P108" s="71"/>
      <c r="Q108" s="71"/>
      <c r="R108" s="71"/>
      <c r="S108" s="70">
        <f t="shared" si="108"/>
        <v>1200</v>
      </c>
      <c r="T108" s="71">
        <v>1200</v>
      </c>
      <c r="U108" s="71"/>
      <c r="V108" s="71"/>
      <c r="W108" s="70">
        <f t="shared" si="109"/>
        <v>0</v>
      </c>
      <c r="X108" s="71"/>
      <c r="Y108" s="71"/>
      <c r="Z108" s="71"/>
      <c r="AA108" s="70">
        <f t="shared" si="110"/>
        <v>0</v>
      </c>
      <c r="AB108" s="71">
        <v>0</v>
      </c>
      <c r="AC108" s="71"/>
      <c r="AD108" s="71"/>
      <c r="AE108" s="70">
        <f t="shared" si="111"/>
        <v>0</v>
      </c>
      <c r="AF108" s="71">
        <f t="shared" si="117"/>
        <v>0</v>
      </c>
      <c r="AG108" s="71"/>
      <c r="AH108" s="71"/>
      <c r="AI108" s="70">
        <f t="shared" si="112"/>
        <v>1200</v>
      </c>
      <c r="AJ108" s="70">
        <f t="shared" si="118"/>
        <v>1200</v>
      </c>
      <c r="AK108" s="71"/>
      <c r="AL108" s="71"/>
      <c r="AM108" s="70">
        <f t="shared" si="113"/>
        <v>2700</v>
      </c>
      <c r="AN108" s="99">
        <v>2700</v>
      </c>
      <c r="AO108" s="71"/>
      <c r="AP108" s="71"/>
      <c r="AQ108" s="70">
        <f t="shared" si="114"/>
        <v>100</v>
      </c>
      <c r="AR108" s="106">
        <f t="shared" si="115"/>
        <v>100</v>
      </c>
      <c r="AS108" s="71"/>
      <c r="AT108" s="71"/>
      <c r="AU108" s="71"/>
      <c r="AV108" s="70">
        <f t="shared" si="116"/>
        <v>100</v>
      </c>
      <c r="AW108" s="70">
        <f t="shared" si="119"/>
        <v>100</v>
      </c>
      <c r="AX108" s="70"/>
      <c r="AY108" s="70"/>
      <c r="AZ108" s="70"/>
      <c r="BA108" s="178"/>
      <c r="BF108" s="59"/>
      <c r="BG108" s="59"/>
      <c r="BH108" s="525"/>
      <c r="BI108" s="319" t="s">
        <v>913</v>
      </c>
      <c r="BJ108" s="593" t="s">
        <v>903</v>
      </c>
    </row>
    <row r="109" spans="1:62" s="104" customFormat="1" ht="33.75">
      <c r="A109" s="96" t="s">
        <v>135</v>
      </c>
      <c r="B109" s="105" t="s">
        <v>362</v>
      </c>
      <c r="C109" s="168" t="s">
        <v>363</v>
      </c>
      <c r="D109" s="168" t="s">
        <v>364</v>
      </c>
      <c r="E109" s="168" t="s">
        <v>240</v>
      </c>
      <c r="F109" s="168" t="s">
        <v>365</v>
      </c>
      <c r="G109" s="125">
        <f t="shared" si="106"/>
        <v>3600</v>
      </c>
      <c r="H109" s="125">
        <v>3600</v>
      </c>
      <c r="I109" s="138"/>
      <c r="J109" s="138"/>
      <c r="K109" s="135">
        <v>3600</v>
      </c>
      <c r="L109" s="125">
        <v>3600</v>
      </c>
      <c r="M109" s="71">
        <v>2787</v>
      </c>
      <c r="N109" s="71">
        <v>787</v>
      </c>
      <c r="O109" s="70">
        <f t="shared" si="107"/>
        <v>343.71900000000005</v>
      </c>
      <c r="P109" s="71">
        <v>343.71900000000005</v>
      </c>
      <c r="Q109" s="71"/>
      <c r="R109" s="71"/>
      <c r="S109" s="70">
        <f t="shared" si="108"/>
        <v>1400</v>
      </c>
      <c r="T109" s="71">
        <v>1400</v>
      </c>
      <c r="U109" s="71"/>
      <c r="V109" s="71"/>
      <c r="W109" s="70">
        <f t="shared" si="109"/>
        <v>343.71899999999999</v>
      </c>
      <c r="X109" s="71">
        <v>343.71899999999999</v>
      </c>
      <c r="Y109" s="71"/>
      <c r="Z109" s="71"/>
      <c r="AA109" s="70">
        <f t="shared" si="110"/>
        <v>1400</v>
      </c>
      <c r="AB109" s="71">
        <v>1400</v>
      </c>
      <c r="AC109" s="71"/>
      <c r="AD109" s="71"/>
      <c r="AE109" s="70">
        <f t="shared" si="111"/>
        <v>343.71900000000005</v>
      </c>
      <c r="AF109" s="71">
        <f t="shared" si="117"/>
        <v>343.71900000000005</v>
      </c>
      <c r="AG109" s="71"/>
      <c r="AH109" s="71"/>
      <c r="AI109" s="70">
        <f t="shared" si="112"/>
        <v>1400</v>
      </c>
      <c r="AJ109" s="70">
        <f t="shared" si="118"/>
        <v>1400</v>
      </c>
      <c r="AK109" s="71"/>
      <c r="AL109" s="71"/>
      <c r="AM109" s="70">
        <f t="shared" si="113"/>
        <v>3300</v>
      </c>
      <c r="AN109" s="99">
        <v>3300</v>
      </c>
      <c r="AO109" s="71"/>
      <c r="AP109" s="71"/>
      <c r="AQ109" s="70">
        <f t="shared" si="114"/>
        <v>300</v>
      </c>
      <c r="AR109" s="106">
        <f t="shared" si="115"/>
        <v>300</v>
      </c>
      <c r="AS109" s="71"/>
      <c r="AT109" s="71"/>
      <c r="AU109" s="71"/>
      <c r="AV109" s="70">
        <f t="shared" si="116"/>
        <v>300</v>
      </c>
      <c r="AW109" s="70">
        <f t="shared" si="119"/>
        <v>300</v>
      </c>
      <c r="AX109" s="70"/>
      <c r="AY109" s="70"/>
      <c r="AZ109" s="70"/>
      <c r="BA109" s="178"/>
      <c r="BF109" s="59"/>
      <c r="BG109" s="59"/>
      <c r="BH109" s="525"/>
      <c r="BI109" s="319" t="s">
        <v>921</v>
      </c>
      <c r="BJ109" s="593" t="s">
        <v>903</v>
      </c>
    </row>
    <row r="110" spans="1:62" s="104" customFormat="1" ht="25.5">
      <c r="A110" s="96" t="s">
        <v>369</v>
      </c>
      <c r="B110" s="105" t="s">
        <v>366</v>
      </c>
      <c r="C110" s="168" t="s">
        <v>154</v>
      </c>
      <c r="D110" s="168" t="s">
        <v>367</v>
      </c>
      <c r="E110" s="168" t="s">
        <v>240</v>
      </c>
      <c r="F110" s="168" t="s">
        <v>368</v>
      </c>
      <c r="G110" s="125">
        <f t="shared" si="106"/>
        <v>2400</v>
      </c>
      <c r="H110" s="125">
        <v>2400</v>
      </c>
      <c r="I110" s="138"/>
      <c r="J110" s="138"/>
      <c r="K110" s="135">
        <v>2400</v>
      </c>
      <c r="L110" s="125">
        <v>2400</v>
      </c>
      <c r="M110" s="71">
        <v>1424</v>
      </c>
      <c r="N110" s="71">
        <v>704</v>
      </c>
      <c r="O110" s="70">
        <f t="shared" si="107"/>
        <v>0</v>
      </c>
      <c r="P110" s="71"/>
      <c r="Q110" s="71"/>
      <c r="R110" s="71"/>
      <c r="S110" s="70">
        <f t="shared" si="108"/>
        <v>780</v>
      </c>
      <c r="T110" s="71">
        <v>780</v>
      </c>
      <c r="U110" s="71"/>
      <c r="V110" s="71"/>
      <c r="W110" s="70">
        <f t="shared" si="109"/>
        <v>0</v>
      </c>
      <c r="X110" s="71"/>
      <c r="Y110" s="71"/>
      <c r="Z110" s="71"/>
      <c r="AA110" s="70">
        <f t="shared" si="110"/>
        <v>0</v>
      </c>
      <c r="AB110" s="71"/>
      <c r="AC110" s="71"/>
      <c r="AD110" s="71"/>
      <c r="AE110" s="70">
        <f t="shared" si="111"/>
        <v>0</v>
      </c>
      <c r="AF110" s="71">
        <f t="shared" si="117"/>
        <v>0</v>
      </c>
      <c r="AG110" s="71"/>
      <c r="AH110" s="71"/>
      <c r="AI110" s="70">
        <f t="shared" si="112"/>
        <v>780</v>
      </c>
      <c r="AJ110" s="70">
        <f t="shared" si="118"/>
        <v>780</v>
      </c>
      <c r="AK110" s="71"/>
      <c r="AL110" s="71"/>
      <c r="AM110" s="70">
        <f t="shared" si="113"/>
        <v>2280</v>
      </c>
      <c r="AN110" s="99">
        <v>2280</v>
      </c>
      <c r="AO110" s="71"/>
      <c r="AP110" s="71"/>
      <c r="AQ110" s="70">
        <f t="shared" si="114"/>
        <v>120</v>
      </c>
      <c r="AR110" s="106">
        <f t="shared" si="115"/>
        <v>120</v>
      </c>
      <c r="AS110" s="71"/>
      <c r="AT110" s="71"/>
      <c r="AU110" s="71"/>
      <c r="AV110" s="70">
        <f t="shared" si="116"/>
        <v>120</v>
      </c>
      <c r="AW110" s="70">
        <f t="shared" si="119"/>
        <v>120</v>
      </c>
      <c r="AX110" s="70"/>
      <c r="AY110" s="70"/>
      <c r="AZ110" s="70"/>
      <c r="BA110" s="178"/>
      <c r="BF110" s="59"/>
      <c r="BG110" s="59"/>
      <c r="BH110" s="525"/>
      <c r="BI110" s="319" t="s">
        <v>901</v>
      </c>
      <c r="BJ110" s="593" t="s">
        <v>903</v>
      </c>
    </row>
    <row r="111" spans="1:62" s="104" customFormat="1" ht="12.75">
      <c r="A111" s="133" t="s">
        <v>288</v>
      </c>
      <c r="B111" s="101" t="s">
        <v>136</v>
      </c>
      <c r="C111" s="178"/>
      <c r="D111" s="178"/>
      <c r="E111" s="178"/>
      <c r="F111" s="178"/>
      <c r="G111" s="103">
        <f>SUM(G112:G118)</f>
        <v>96140</v>
      </c>
      <c r="H111" s="103">
        <f t="shared" ref="H111:AZ111" si="120">SUM(H112:H118)</f>
        <v>78540</v>
      </c>
      <c r="I111" s="103">
        <f t="shared" si="120"/>
        <v>0</v>
      </c>
      <c r="J111" s="103">
        <f t="shared" si="120"/>
        <v>0</v>
      </c>
      <c r="K111" s="103">
        <f t="shared" si="120"/>
        <v>96140</v>
      </c>
      <c r="L111" s="103">
        <f t="shared" si="120"/>
        <v>78540</v>
      </c>
      <c r="M111" s="103">
        <f t="shared" si="120"/>
        <v>8032</v>
      </c>
      <c r="N111" s="103">
        <f t="shared" si="120"/>
        <v>8032</v>
      </c>
      <c r="O111" s="103">
        <f t="shared" si="120"/>
        <v>0</v>
      </c>
      <c r="P111" s="103">
        <f t="shared" si="120"/>
        <v>0</v>
      </c>
      <c r="Q111" s="103">
        <f t="shared" si="120"/>
        <v>0</v>
      </c>
      <c r="R111" s="103">
        <f t="shared" si="120"/>
        <v>0</v>
      </c>
      <c r="S111" s="103">
        <f t="shared" si="120"/>
        <v>25813.199000000001</v>
      </c>
      <c r="T111" s="103">
        <f t="shared" si="120"/>
        <v>25813.199000000001</v>
      </c>
      <c r="U111" s="103">
        <f t="shared" si="120"/>
        <v>0</v>
      </c>
      <c r="V111" s="103">
        <f t="shared" si="120"/>
        <v>0</v>
      </c>
      <c r="W111" s="103">
        <f t="shared" si="120"/>
        <v>0</v>
      </c>
      <c r="X111" s="103">
        <f t="shared" si="120"/>
        <v>0</v>
      </c>
      <c r="Y111" s="103">
        <f t="shared" si="120"/>
        <v>0</v>
      </c>
      <c r="Z111" s="103">
        <f t="shared" si="120"/>
        <v>0</v>
      </c>
      <c r="AA111" s="103">
        <f t="shared" si="120"/>
        <v>17869.659</v>
      </c>
      <c r="AB111" s="103">
        <f t="shared" si="120"/>
        <v>17869.659</v>
      </c>
      <c r="AC111" s="103">
        <f t="shared" si="120"/>
        <v>0</v>
      </c>
      <c r="AD111" s="103">
        <f t="shared" si="120"/>
        <v>0</v>
      </c>
      <c r="AE111" s="103">
        <f t="shared" si="120"/>
        <v>0</v>
      </c>
      <c r="AF111" s="103">
        <f t="shared" si="120"/>
        <v>0</v>
      </c>
      <c r="AG111" s="103">
        <f t="shared" si="120"/>
        <v>0</v>
      </c>
      <c r="AH111" s="103">
        <f t="shared" si="120"/>
        <v>0</v>
      </c>
      <c r="AI111" s="103">
        <f t="shared" si="120"/>
        <v>25813.199000000001</v>
      </c>
      <c r="AJ111" s="103">
        <f t="shared" si="120"/>
        <v>25813.199000000001</v>
      </c>
      <c r="AK111" s="103">
        <f t="shared" si="120"/>
        <v>0</v>
      </c>
      <c r="AL111" s="103">
        <f t="shared" si="120"/>
        <v>0</v>
      </c>
      <c r="AM111" s="103">
        <f t="shared" si="120"/>
        <v>25813.199000000001</v>
      </c>
      <c r="AN111" s="103">
        <f t="shared" si="120"/>
        <v>25813.199000000001</v>
      </c>
      <c r="AO111" s="103">
        <f t="shared" si="120"/>
        <v>0</v>
      </c>
      <c r="AP111" s="103">
        <f t="shared" si="120"/>
        <v>0</v>
      </c>
      <c r="AQ111" s="103">
        <f t="shared" si="120"/>
        <v>52726.800999999999</v>
      </c>
      <c r="AR111" s="103">
        <f t="shared" si="120"/>
        <v>52726.800999999999</v>
      </c>
      <c r="AS111" s="103">
        <f t="shared" si="120"/>
        <v>0</v>
      </c>
      <c r="AT111" s="103">
        <f t="shared" si="120"/>
        <v>0</v>
      </c>
      <c r="AU111" s="103">
        <f t="shared" si="120"/>
        <v>0</v>
      </c>
      <c r="AV111" s="103">
        <f t="shared" si="120"/>
        <v>42993</v>
      </c>
      <c r="AW111" s="103">
        <f t="shared" si="120"/>
        <v>40113</v>
      </c>
      <c r="AX111" s="103">
        <f t="shared" si="120"/>
        <v>0</v>
      </c>
      <c r="AY111" s="103">
        <f t="shared" si="120"/>
        <v>2880</v>
      </c>
      <c r="AZ111" s="103">
        <f t="shared" si="120"/>
        <v>0</v>
      </c>
      <c r="BA111" s="178"/>
      <c r="BF111" s="59"/>
      <c r="BG111" s="59"/>
      <c r="BH111" s="525"/>
      <c r="BI111" s="59"/>
    </row>
    <row r="112" spans="1:62" s="104" customFormat="1" ht="33.75">
      <c r="A112" s="96" t="s">
        <v>20</v>
      </c>
      <c r="B112" s="110" t="s">
        <v>370</v>
      </c>
      <c r="C112" s="169" t="s">
        <v>371</v>
      </c>
      <c r="D112" s="169" t="s">
        <v>372</v>
      </c>
      <c r="E112" s="169" t="s">
        <v>144</v>
      </c>
      <c r="F112" s="169" t="s">
        <v>373</v>
      </c>
      <c r="G112" s="70">
        <f t="shared" ref="G112:G117" si="121">H112+I112+J112</f>
        <v>3000</v>
      </c>
      <c r="H112" s="70">
        <v>3000</v>
      </c>
      <c r="I112" s="106"/>
      <c r="J112" s="106"/>
      <c r="K112" s="99">
        <v>3000</v>
      </c>
      <c r="L112" s="99">
        <v>3000</v>
      </c>
      <c r="M112" s="71">
        <v>1430</v>
      </c>
      <c r="N112" s="71">
        <v>1430</v>
      </c>
      <c r="O112" s="70">
        <f t="shared" ref="O112:O117" si="122">P112+Q112+R112</f>
        <v>0</v>
      </c>
      <c r="P112" s="71"/>
      <c r="Q112" s="71"/>
      <c r="R112" s="71"/>
      <c r="S112" s="70">
        <f t="shared" ref="S112:S118" si="123">T112+U112+V112</f>
        <v>1583</v>
      </c>
      <c r="T112" s="71">
        <v>1583</v>
      </c>
      <c r="U112" s="71"/>
      <c r="V112" s="71"/>
      <c r="W112" s="70">
        <f t="shared" si="109"/>
        <v>0</v>
      </c>
      <c r="X112" s="71"/>
      <c r="Y112" s="71"/>
      <c r="Z112" s="71"/>
      <c r="AA112" s="70">
        <f t="shared" ref="AA112:AA118" si="124">AB112+AC112+AD112</f>
        <v>1583</v>
      </c>
      <c r="AB112" s="71">
        <v>1583</v>
      </c>
      <c r="AC112" s="71"/>
      <c r="AD112" s="71"/>
      <c r="AE112" s="70">
        <f t="shared" ref="AE112:AE118" si="125">AF112+AG112+AH112</f>
        <v>0</v>
      </c>
      <c r="AF112" s="71">
        <f t="shared" si="117"/>
        <v>0</v>
      </c>
      <c r="AG112" s="71"/>
      <c r="AH112" s="71"/>
      <c r="AI112" s="70">
        <f t="shared" ref="AI112:AI118" si="126">AJ112+AK112+AL112</f>
        <v>1583</v>
      </c>
      <c r="AJ112" s="70">
        <f t="shared" si="118"/>
        <v>1583</v>
      </c>
      <c r="AK112" s="71"/>
      <c r="AL112" s="71"/>
      <c r="AM112" s="70">
        <f t="shared" si="113"/>
        <v>1583</v>
      </c>
      <c r="AN112" s="106">
        <v>1583</v>
      </c>
      <c r="AO112" s="71"/>
      <c r="AP112" s="71"/>
      <c r="AQ112" s="70">
        <f t="shared" ref="AQ112:AQ118" si="127">AR112+AS112+AT112+AU112</f>
        <v>1417</v>
      </c>
      <c r="AR112" s="106">
        <f t="shared" si="115"/>
        <v>1417</v>
      </c>
      <c r="AS112" s="71"/>
      <c r="AT112" s="71"/>
      <c r="AU112" s="71"/>
      <c r="AV112" s="70">
        <f t="shared" ref="AV112:AV118" si="128">AW112+AX112+AY112+AZ112</f>
        <v>935</v>
      </c>
      <c r="AW112" s="70">
        <v>935</v>
      </c>
      <c r="AX112" s="71"/>
      <c r="AY112" s="71"/>
      <c r="AZ112" s="71"/>
      <c r="BA112" s="178"/>
      <c r="BF112" s="59"/>
      <c r="BG112" s="59"/>
      <c r="BH112" s="525"/>
      <c r="BI112" s="59" t="s">
        <v>900</v>
      </c>
      <c r="BJ112" s="319" t="s">
        <v>905</v>
      </c>
    </row>
    <row r="113" spans="1:62" s="104" customFormat="1" ht="45">
      <c r="A113" s="96" t="s">
        <v>21</v>
      </c>
      <c r="B113" s="110" t="s">
        <v>374</v>
      </c>
      <c r="C113" s="169" t="s">
        <v>316</v>
      </c>
      <c r="D113" s="169" t="s">
        <v>375</v>
      </c>
      <c r="E113" s="169" t="s">
        <v>144</v>
      </c>
      <c r="F113" s="169" t="s">
        <v>376</v>
      </c>
      <c r="G113" s="70">
        <f t="shared" si="121"/>
        <v>26330</v>
      </c>
      <c r="H113" s="70">
        <v>26330</v>
      </c>
      <c r="I113" s="106"/>
      <c r="J113" s="106"/>
      <c r="K113" s="99">
        <v>26330</v>
      </c>
      <c r="L113" s="99">
        <v>26330</v>
      </c>
      <c r="M113" s="71">
        <v>2200</v>
      </c>
      <c r="N113" s="71">
        <v>2200</v>
      </c>
      <c r="O113" s="70">
        <f t="shared" si="122"/>
        <v>0</v>
      </c>
      <c r="P113" s="71"/>
      <c r="Q113" s="71"/>
      <c r="R113" s="71"/>
      <c r="S113" s="70">
        <f t="shared" si="123"/>
        <v>8000</v>
      </c>
      <c r="T113" s="71">
        <v>8000</v>
      </c>
      <c r="U113" s="71"/>
      <c r="V113" s="71"/>
      <c r="W113" s="70">
        <f t="shared" si="109"/>
        <v>0</v>
      </c>
      <c r="X113" s="71"/>
      <c r="Y113" s="71"/>
      <c r="Z113" s="71"/>
      <c r="AA113" s="70">
        <f t="shared" si="124"/>
        <v>7562.57</v>
      </c>
      <c r="AB113" s="71">
        <v>7562.57</v>
      </c>
      <c r="AC113" s="71"/>
      <c r="AD113" s="71"/>
      <c r="AE113" s="70">
        <f t="shared" si="125"/>
        <v>0</v>
      </c>
      <c r="AF113" s="71">
        <f t="shared" si="117"/>
        <v>0</v>
      </c>
      <c r="AG113" s="71"/>
      <c r="AH113" s="71"/>
      <c r="AI113" s="70">
        <f t="shared" si="126"/>
        <v>8000</v>
      </c>
      <c r="AJ113" s="70">
        <f t="shared" si="118"/>
        <v>8000</v>
      </c>
      <c r="AK113" s="71"/>
      <c r="AL113" s="71"/>
      <c r="AM113" s="70">
        <f t="shared" si="113"/>
        <v>8000</v>
      </c>
      <c r="AN113" s="106">
        <v>8000</v>
      </c>
      <c r="AO113" s="71"/>
      <c r="AP113" s="71"/>
      <c r="AQ113" s="70">
        <f t="shared" si="127"/>
        <v>18330</v>
      </c>
      <c r="AR113" s="106">
        <f t="shared" si="115"/>
        <v>18330</v>
      </c>
      <c r="AS113" s="71"/>
      <c r="AT113" s="71"/>
      <c r="AU113" s="71"/>
      <c r="AV113" s="70">
        <f t="shared" si="128"/>
        <v>14101</v>
      </c>
      <c r="AW113" s="70">
        <v>14101</v>
      </c>
      <c r="AX113" s="71"/>
      <c r="AY113" s="71"/>
      <c r="AZ113" s="71"/>
      <c r="BA113" s="178"/>
      <c r="BF113" s="59"/>
      <c r="BG113" s="59"/>
      <c r="BH113" s="525"/>
      <c r="BI113" s="59" t="s">
        <v>900</v>
      </c>
      <c r="BJ113" s="593" t="s">
        <v>903</v>
      </c>
    </row>
    <row r="114" spans="1:62" s="104" customFormat="1" ht="33.75">
      <c r="A114" s="96" t="s">
        <v>75</v>
      </c>
      <c r="B114" s="110" t="s">
        <v>377</v>
      </c>
      <c r="C114" s="169" t="s">
        <v>312</v>
      </c>
      <c r="D114" s="169" t="s">
        <v>378</v>
      </c>
      <c r="E114" s="169" t="s">
        <v>144</v>
      </c>
      <c r="F114" s="169" t="s">
        <v>379</v>
      </c>
      <c r="G114" s="70">
        <f t="shared" si="121"/>
        <v>14000</v>
      </c>
      <c r="H114" s="70">
        <v>14000</v>
      </c>
      <c r="I114" s="106"/>
      <c r="J114" s="106"/>
      <c r="K114" s="99">
        <v>14000</v>
      </c>
      <c r="L114" s="99">
        <v>14000</v>
      </c>
      <c r="M114" s="71">
        <v>555</v>
      </c>
      <c r="N114" s="71">
        <v>555</v>
      </c>
      <c r="O114" s="70">
        <f t="shared" si="122"/>
        <v>0</v>
      </c>
      <c r="P114" s="71"/>
      <c r="Q114" s="71"/>
      <c r="R114" s="71"/>
      <c r="S114" s="70">
        <f t="shared" si="123"/>
        <v>5000</v>
      </c>
      <c r="T114" s="71">
        <v>5000</v>
      </c>
      <c r="U114" s="71"/>
      <c r="V114" s="71"/>
      <c r="W114" s="70">
        <f t="shared" si="109"/>
        <v>0</v>
      </c>
      <c r="X114" s="71"/>
      <c r="Y114" s="71"/>
      <c r="Z114" s="71"/>
      <c r="AA114" s="70">
        <f t="shared" si="124"/>
        <v>3822.06</v>
      </c>
      <c r="AB114" s="71">
        <v>3822.06</v>
      </c>
      <c r="AC114" s="71"/>
      <c r="AD114" s="71"/>
      <c r="AE114" s="70">
        <f t="shared" si="125"/>
        <v>0</v>
      </c>
      <c r="AF114" s="71">
        <f t="shared" si="117"/>
        <v>0</v>
      </c>
      <c r="AG114" s="71"/>
      <c r="AH114" s="71"/>
      <c r="AI114" s="70">
        <f t="shared" si="126"/>
        <v>5000</v>
      </c>
      <c r="AJ114" s="70">
        <f t="shared" si="118"/>
        <v>5000</v>
      </c>
      <c r="AK114" s="71"/>
      <c r="AL114" s="71"/>
      <c r="AM114" s="70">
        <f t="shared" si="113"/>
        <v>5000</v>
      </c>
      <c r="AN114" s="106">
        <v>5000</v>
      </c>
      <c r="AO114" s="71"/>
      <c r="AP114" s="71"/>
      <c r="AQ114" s="70">
        <f t="shared" si="127"/>
        <v>9000</v>
      </c>
      <c r="AR114" s="106">
        <f t="shared" si="115"/>
        <v>9000</v>
      </c>
      <c r="AS114" s="71"/>
      <c r="AT114" s="71"/>
      <c r="AU114" s="71"/>
      <c r="AV114" s="70">
        <f t="shared" si="128"/>
        <v>6752</v>
      </c>
      <c r="AW114" s="70">
        <v>6752</v>
      </c>
      <c r="AX114" s="71"/>
      <c r="AY114" s="71"/>
      <c r="AZ114" s="71"/>
      <c r="BA114" s="178"/>
      <c r="BF114" s="59"/>
      <c r="BG114" s="59"/>
      <c r="BH114" s="525"/>
      <c r="BI114" s="59" t="s">
        <v>900</v>
      </c>
      <c r="BJ114" s="593" t="s">
        <v>903</v>
      </c>
    </row>
    <row r="115" spans="1:62" s="104" customFormat="1" ht="33.75">
      <c r="A115" s="96" t="s">
        <v>101</v>
      </c>
      <c r="B115" s="110" t="s">
        <v>380</v>
      </c>
      <c r="C115" s="169" t="s">
        <v>140</v>
      </c>
      <c r="D115" s="169" t="s">
        <v>381</v>
      </c>
      <c r="E115" s="169" t="s">
        <v>144</v>
      </c>
      <c r="F115" s="169" t="s">
        <v>382</v>
      </c>
      <c r="G115" s="70">
        <f t="shared" si="121"/>
        <v>28310</v>
      </c>
      <c r="H115" s="70">
        <v>28310</v>
      </c>
      <c r="I115" s="207"/>
      <c r="J115" s="207"/>
      <c r="K115" s="99">
        <v>28310</v>
      </c>
      <c r="L115" s="99">
        <v>28310</v>
      </c>
      <c r="M115" s="71">
        <v>2637</v>
      </c>
      <c r="N115" s="71">
        <v>2637</v>
      </c>
      <c r="O115" s="70">
        <f t="shared" si="122"/>
        <v>0</v>
      </c>
      <c r="P115" s="71"/>
      <c r="Q115" s="71"/>
      <c r="R115" s="71"/>
      <c r="S115" s="70">
        <f t="shared" si="123"/>
        <v>9030.1990000000005</v>
      </c>
      <c r="T115" s="71">
        <f>8500+530.199</f>
        <v>9030.1990000000005</v>
      </c>
      <c r="U115" s="71"/>
      <c r="V115" s="71"/>
      <c r="W115" s="70">
        <f t="shared" si="109"/>
        <v>0</v>
      </c>
      <c r="X115" s="71"/>
      <c r="Y115" s="71"/>
      <c r="Z115" s="71"/>
      <c r="AA115" s="70">
        <f t="shared" si="124"/>
        <v>4437.0460000000003</v>
      </c>
      <c r="AB115" s="71">
        <v>4437.0460000000003</v>
      </c>
      <c r="AC115" s="71"/>
      <c r="AD115" s="71"/>
      <c r="AE115" s="70">
        <f t="shared" si="125"/>
        <v>0</v>
      </c>
      <c r="AF115" s="71">
        <f t="shared" si="117"/>
        <v>0</v>
      </c>
      <c r="AG115" s="71"/>
      <c r="AH115" s="71"/>
      <c r="AI115" s="70">
        <f t="shared" si="126"/>
        <v>9030.1990000000005</v>
      </c>
      <c r="AJ115" s="70">
        <f t="shared" si="118"/>
        <v>9030.1990000000005</v>
      </c>
      <c r="AK115" s="71"/>
      <c r="AL115" s="71"/>
      <c r="AM115" s="70">
        <f t="shared" si="113"/>
        <v>9030.1990000000005</v>
      </c>
      <c r="AN115" s="106">
        <f>8500+530.199</f>
        <v>9030.1990000000005</v>
      </c>
      <c r="AO115" s="71"/>
      <c r="AP115" s="71"/>
      <c r="AQ115" s="70">
        <f t="shared" si="127"/>
        <v>19279.800999999999</v>
      </c>
      <c r="AR115" s="106">
        <f t="shared" si="115"/>
        <v>19279.800999999999</v>
      </c>
      <c r="AS115" s="71"/>
      <c r="AT115" s="71"/>
      <c r="AU115" s="71"/>
      <c r="AV115" s="70">
        <f t="shared" si="128"/>
        <v>14733</v>
      </c>
      <c r="AW115" s="70">
        <v>14733</v>
      </c>
      <c r="AX115" s="71"/>
      <c r="AY115" s="71"/>
      <c r="AZ115" s="71"/>
      <c r="BA115" s="178"/>
      <c r="BF115" s="59"/>
      <c r="BG115" s="59"/>
      <c r="BH115" s="525"/>
      <c r="BI115" s="59" t="s">
        <v>900</v>
      </c>
      <c r="BJ115" s="593" t="s">
        <v>903</v>
      </c>
    </row>
    <row r="116" spans="1:62" s="104" customFormat="1" ht="33.75">
      <c r="A116" s="96" t="s">
        <v>102</v>
      </c>
      <c r="B116" s="110" t="s">
        <v>383</v>
      </c>
      <c r="C116" s="169" t="s">
        <v>312</v>
      </c>
      <c r="D116" s="169" t="s">
        <v>384</v>
      </c>
      <c r="E116" s="169" t="s">
        <v>263</v>
      </c>
      <c r="F116" s="169" t="s">
        <v>385</v>
      </c>
      <c r="G116" s="70">
        <f t="shared" si="121"/>
        <v>2000</v>
      </c>
      <c r="H116" s="70">
        <v>2000</v>
      </c>
      <c r="I116" s="106"/>
      <c r="J116" s="106"/>
      <c r="K116" s="99">
        <v>2000</v>
      </c>
      <c r="L116" s="70">
        <v>2000</v>
      </c>
      <c r="M116" s="71">
        <v>545</v>
      </c>
      <c r="N116" s="71">
        <v>545</v>
      </c>
      <c r="O116" s="70">
        <f t="shared" si="122"/>
        <v>0</v>
      </c>
      <c r="P116" s="71"/>
      <c r="Q116" s="71"/>
      <c r="R116" s="71"/>
      <c r="S116" s="70">
        <f t="shared" si="123"/>
        <v>1100</v>
      </c>
      <c r="T116" s="71">
        <v>1100</v>
      </c>
      <c r="U116" s="71"/>
      <c r="V116" s="71"/>
      <c r="W116" s="70">
        <f t="shared" si="109"/>
        <v>0</v>
      </c>
      <c r="X116" s="71"/>
      <c r="Y116" s="71"/>
      <c r="Z116" s="71"/>
      <c r="AA116" s="70">
        <f t="shared" si="124"/>
        <v>0</v>
      </c>
      <c r="AB116" s="71"/>
      <c r="AC116" s="71"/>
      <c r="AD116" s="71"/>
      <c r="AE116" s="70">
        <f t="shared" si="125"/>
        <v>0</v>
      </c>
      <c r="AF116" s="71">
        <f t="shared" si="117"/>
        <v>0</v>
      </c>
      <c r="AG116" s="71"/>
      <c r="AH116" s="71"/>
      <c r="AI116" s="70">
        <f t="shared" si="126"/>
        <v>1100</v>
      </c>
      <c r="AJ116" s="70">
        <f t="shared" si="118"/>
        <v>1100</v>
      </c>
      <c r="AK116" s="71"/>
      <c r="AL116" s="71"/>
      <c r="AM116" s="70">
        <f t="shared" si="113"/>
        <v>1100</v>
      </c>
      <c r="AN116" s="106">
        <v>1100</v>
      </c>
      <c r="AO116" s="71"/>
      <c r="AP116" s="71"/>
      <c r="AQ116" s="70">
        <f t="shared" si="127"/>
        <v>900</v>
      </c>
      <c r="AR116" s="106">
        <f t="shared" si="115"/>
        <v>900</v>
      </c>
      <c r="AS116" s="71"/>
      <c r="AT116" s="71"/>
      <c r="AU116" s="71"/>
      <c r="AV116" s="70">
        <f t="shared" si="128"/>
        <v>579</v>
      </c>
      <c r="AW116" s="70">
        <v>579</v>
      </c>
      <c r="AX116" s="71"/>
      <c r="AY116" s="71"/>
      <c r="AZ116" s="71"/>
      <c r="BA116" s="178"/>
      <c r="BF116" s="59"/>
      <c r="BG116" s="59"/>
      <c r="BH116" s="525"/>
      <c r="BI116" s="40" t="s">
        <v>909</v>
      </c>
      <c r="BJ116" s="593" t="s">
        <v>903</v>
      </c>
    </row>
    <row r="117" spans="1:62" s="104" customFormat="1" ht="33.75">
      <c r="A117" s="96" t="s">
        <v>103</v>
      </c>
      <c r="B117" s="141" t="s">
        <v>386</v>
      </c>
      <c r="C117" s="181" t="s">
        <v>282</v>
      </c>
      <c r="D117" s="181" t="s">
        <v>387</v>
      </c>
      <c r="E117" s="181" t="s">
        <v>263</v>
      </c>
      <c r="F117" s="169" t="s">
        <v>388</v>
      </c>
      <c r="G117" s="112">
        <f t="shared" si="121"/>
        <v>2000</v>
      </c>
      <c r="H117" s="112">
        <v>2000</v>
      </c>
      <c r="I117" s="106"/>
      <c r="J117" s="106"/>
      <c r="K117" s="123">
        <v>2000</v>
      </c>
      <c r="L117" s="112">
        <v>2000</v>
      </c>
      <c r="M117" s="71">
        <v>665</v>
      </c>
      <c r="N117" s="71">
        <v>665</v>
      </c>
      <c r="O117" s="70">
        <f t="shared" si="122"/>
        <v>0</v>
      </c>
      <c r="P117" s="71"/>
      <c r="Q117" s="71"/>
      <c r="R117" s="71"/>
      <c r="S117" s="70">
        <f t="shared" si="123"/>
        <v>1100</v>
      </c>
      <c r="T117" s="71">
        <v>1100</v>
      </c>
      <c r="U117" s="71"/>
      <c r="V117" s="71"/>
      <c r="W117" s="70">
        <f t="shared" si="109"/>
        <v>0</v>
      </c>
      <c r="X117" s="71"/>
      <c r="Y117" s="71"/>
      <c r="Z117" s="71"/>
      <c r="AA117" s="70">
        <f t="shared" si="124"/>
        <v>464.983</v>
      </c>
      <c r="AB117" s="71">
        <v>464.983</v>
      </c>
      <c r="AC117" s="71"/>
      <c r="AD117" s="71"/>
      <c r="AE117" s="70">
        <f t="shared" si="125"/>
        <v>0</v>
      </c>
      <c r="AF117" s="71">
        <f t="shared" si="117"/>
        <v>0</v>
      </c>
      <c r="AG117" s="71"/>
      <c r="AH117" s="71"/>
      <c r="AI117" s="70">
        <f t="shared" si="126"/>
        <v>1100</v>
      </c>
      <c r="AJ117" s="70">
        <f t="shared" si="118"/>
        <v>1100</v>
      </c>
      <c r="AK117" s="71"/>
      <c r="AL117" s="71"/>
      <c r="AM117" s="70">
        <f t="shared" si="113"/>
        <v>1100</v>
      </c>
      <c r="AN117" s="106">
        <v>1100</v>
      </c>
      <c r="AO117" s="71"/>
      <c r="AP117" s="71"/>
      <c r="AQ117" s="70">
        <f t="shared" si="127"/>
        <v>900</v>
      </c>
      <c r="AR117" s="106">
        <f t="shared" si="115"/>
        <v>900</v>
      </c>
      <c r="AS117" s="71"/>
      <c r="AT117" s="71"/>
      <c r="AU117" s="71"/>
      <c r="AV117" s="70">
        <f t="shared" si="128"/>
        <v>579</v>
      </c>
      <c r="AW117" s="70">
        <v>579</v>
      </c>
      <c r="AX117" s="71"/>
      <c r="AY117" s="71"/>
      <c r="AZ117" s="71"/>
      <c r="BA117" s="178"/>
      <c r="BF117" s="59"/>
      <c r="BG117" s="59"/>
      <c r="BH117" s="525"/>
      <c r="BI117" s="40" t="s">
        <v>912</v>
      </c>
      <c r="BJ117" s="593" t="s">
        <v>903</v>
      </c>
    </row>
    <row r="118" spans="1:62" s="104" customFormat="1" ht="25.5">
      <c r="A118" s="96" t="s">
        <v>104</v>
      </c>
      <c r="B118" s="142" t="s">
        <v>395</v>
      </c>
      <c r="C118" s="182" t="s">
        <v>140</v>
      </c>
      <c r="D118" s="182"/>
      <c r="E118" s="182" t="s">
        <v>144</v>
      </c>
      <c r="F118" s="183" t="s">
        <v>396</v>
      </c>
      <c r="G118" s="143">
        <v>20500</v>
      </c>
      <c r="H118" s="112">
        <v>2900</v>
      </c>
      <c r="I118" s="106"/>
      <c r="J118" s="106"/>
      <c r="K118" s="143">
        <v>20500</v>
      </c>
      <c r="L118" s="112">
        <v>2900</v>
      </c>
      <c r="M118" s="71"/>
      <c r="N118" s="71"/>
      <c r="O118" s="70"/>
      <c r="P118" s="71"/>
      <c r="Q118" s="71"/>
      <c r="R118" s="71"/>
      <c r="S118" s="70">
        <f t="shared" si="123"/>
        <v>0</v>
      </c>
      <c r="T118" s="71"/>
      <c r="U118" s="71"/>
      <c r="V118" s="71"/>
      <c r="W118" s="70"/>
      <c r="X118" s="71"/>
      <c r="Y118" s="71"/>
      <c r="Z118" s="71"/>
      <c r="AA118" s="70">
        <f t="shared" si="124"/>
        <v>0</v>
      </c>
      <c r="AB118" s="71"/>
      <c r="AC118" s="71"/>
      <c r="AD118" s="71"/>
      <c r="AE118" s="70">
        <f t="shared" si="125"/>
        <v>0</v>
      </c>
      <c r="AF118" s="71"/>
      <c r="AG118" s="71"/>
      <c r="AH118" s="71"/>
      <c r="AI118" s="70">
        <f t="shared" si="126"/>
        <v>0</v>
      </c>
      <c r="AJ118" s="70"/>
      <c r="AK118" s="71"/>
      <c r="AL118" s="71"/>
      <c r="AM118" s="70">
        <f t="shared" si="113"/>
        <v>0</v>
      </c>
      <c r="AN118" s="106"/>
      <c r="AO118" s="71"/>
      <c r="AP118" s="71"/>
      <c r="AQ118" s="70">
        <f t="shared" si="127"/>
        <v>2900</v>
      </c>
      <c r="AR118" s="106">
        <f t="shared" si="115"/>
        <v>2900</v>
      </c>
      <c r="AS118" s="71"/>
      <c r="AT118" s="71"/>
      <c r="AU118" s="71"/>
      <c r="AV118" s="70">
        <f t="shared" si="128"/>
        <v>5314</v>
      </c>
      <c r="AW118" s="70">
        <v>2434</v>
      </c>
      <c r="AX118" s="71"/>
      <c r="AY118" s="71">
        <v>2880</v>
      </c>
      <c r="AZ118" s="71"/>
      <c r="BA118" s="193" t="s">
        <v>195</v>
      </c>
      <c r="BF118" s="59"/>
      <c r="BG118" s="59"/>
      <c r="BH118" s="525"/>
      <c r="BI118" s="59" t="s">
        <v>900</v>
      </c>
      <c r="BJ118" s="593" t="s">
        <v>903</v>
      </c>
    </row>
    <row r="119" spans="1:62" s="201" customFormat="1" ht="13.5">
      <c r="A119" s="144" t="s">
        <v>389</v>
      </c>
      <c r="B119" s="145" t="s">
        <v>275</v>
      </c>
      <c r="C119" s="210"/>
      <c r="D119" s="210"/>
      <c r="E119" s="210"/>
      <c r="F119" s="210"/>
      <c r="G119" s="209">
        <f>SUM(G120:G122)</f>
        <v>31460</v>
      </c>
      <c r="H119" s="209">
        <f t="shared" ref="H119:AZ119" si="129">SUM(H120:H122)</f>
        <v>31460</v>
      </c>
      <c r="I119" s="209">
        <f t="shared" si="129"/>
        <v>0</v>
      </c>
      <c r="J119" s="209">
        <f t="shared" si="129"/>
        <v>0</v>
      </c>
      <c r="K119" s="209">
        <f t="shared" si="129"/>
        <v>0</v>
      </c>
      <c r="L119" s="209">
        <f t="shared" si="129"/>
        <v>31460</v>
      </c>
      <c r="M119" s="209">
        <f t="shared" si="129"/>
        <v>0</v>
      </c>
      <c r="N119" s="209">
        <f t="shared" si="129"/>
        <v>0</v>
      </c>
      <c r="O119" s="209">
        <f t="shared" si="129"/>
        <v>0</v>
      </c>
      <c r="P119" s="209">
        <f t="shared" si="129"/>
        <v>0</v>
      </c>
      <c r="Q119" s="209">
        <f t="shared" si="129"/>
        <v>0</v>
      </c>
      <c r="R119" s="209">
        <f t="shared" si="129"/>
        <v>0</v>
      </c>
      <c r="S119" s="209">
        <f t="shared" si="129"/>
        <v>0</v>
      </c>
      <c r="T119" s="209">
        <f t="shared" si="129"/>
        <v>0</v>
      </c>
      <c r="U119" s="209">
        <f t="shared" si="129"/>
        <v>0</v>
      </c>
      <c r="V119" s="209">
        <f t="shared" si="129"/>
        <v>0</v>
      </c>
      <c r="W119" s="209">
        <f t="shared" si="129"/>
        <v>0</v>
      </c>
      <c r="X119" s="209">
        <f t="shared" si="129"/>
        <v>0</v>
      </c>
      <c r="Y119" s="209">
        <f t="shared" si="129"/>
        <v>0</v>
      </c>
      <c r="Z119" s="209">
        <f t="shared" si="129"/>
        <v>0</v>
      </c>
      <c r="AA119" s="209">
        <f t="shared" si="129"/>
        <v>0</v>
      </c>
      <c r="AB119" s="209">
        <f t="shared" si="129"/>
        <v>0</v>
      </c>
      <c r="AC119" s="209">
        <f t="shared" si="129"/>
        <v>0</v>
      </c>
      <c r="AD119" s="209">
        <f t="shared" si="129"/>
        <v>0</v>
      </c>
      <c r="AE119" s="209">
        <f t="shared" si="129"/>
        <v>0</v>
      </c>
      <c r="AF119" s="209">
        <f t="shared" si="129"/>
        <v>0</v>
      </c>
      <c r="AG119" s="209">
        <f t="shared" si="129"/>
        <v>0</v>
      </c>
      <c r="AH119" s="209">
        <f t="shared" si="129"/>
        <v>0</v>
      </c>
      <c r="AI119" s="209">
        <f t="shared" si="129"/>
        <v>0</v>
      </c>
      <c r="AJ119" s="209">
        <f t="shared" si="129"/>
        <v>0</v>
      </c>
      <c r="AK119" s="209">
        <f t="shared" si="129"/>
        <v>0</v>
      </c>
      <c r="AL119" s="209">
        <f t="shared" si="129"/>
        <v>0</v>
      </c>
      <c r="AM119" s="209">
        <f t="shared" si="129"/>
        <v>0</v>
      </c>
      <c r="AN119" s="209">
        <f t="shared" si="129"/>
        <v>0</v>
      </c>
      <c r="AO119" s="209">
        <f t="shared" si="129"/>
        <v>0</v>
      </c>
      <c r="AP119" s="209">
        <f t="shared" si="129"/>
        <v>0</v>
      </c>
      <c r="AQ119" s="209">
        <f t="shared" si="129"/>
        <v>31460</v>
      </c>
      <c r="AR119" s="209">
        <f t="shared" si="129"/>
        <v>31460</v>
      </c>
      <c r="AS119" s="209">
        <f t="shared" si="129"/>
        <v>0</v>
      </c>
      <c r="AT119" s="209">
        <f t="shared" si="129"/>
        <v>0</v>
      </c>
      <c r="AU119" s="209">
        <f t="shared" si="129"/>
        <v>0</v>
      </c>
      <c r="AV119" s="209">
        <f t="shared" si="129"/>
        <v>0</v>
      </c>
      <c r="AW119" s="209">
        <f t="shared" si="129"/>
        <v>0</v>
      </c>
      <c r="AX119" s="209">
        <f t="shared" si="129"/>
        <v>0</v>
      </c>
      <c r="AY119" s="209">
        <f t="shared" si="129"/>
        <v>0</v>
      </c>
      <c r="AZ119" s="209">
        <f t="shared" si="129"/>
        <v>0</v>
      </c>
      <c r="BA119" s="210"/>
      <c r="BF119" s="211"/>
      <c r="BG119" s="211"/>
      <c r="BH119" s="525"/>
      <c r="BI119" s="59"/>
      <c r="BJ119" s="104"/>
    </row>
    <row r="120" spans="1:62" s="201" customFormat="1" ht="12.75" hidden="1">
      <c r="A120" s="146" t="s">
        <v>20</v>
      </c>
      <c r="B120" s="147" t="s">
        <v>390</v>
      </c>
      <c r="C120" s="176" t="s">
        <v>215</v>
      </c>
      <c r="D120" s="184" t="s">
        <v>391</v>
      </c>
      <c r="E120" s="184" t="s">
        <v>276</v>
      </c>
      <c r="F120" s="185"/>
      <c r="G120" s="148">
        <v>5300</v>
      </c>
      <c r="H120" s="148">
        <v>5300</v>
      </c>
      <c r="I120" s="139"/>
      <c r="J120" s="139"/>
      <c r="K120" s="139"/>
      <c r="L120" s="148">
        <v>5300</v>
      </c>
      <c r="M120" s="139"/>
      <c r="N120" s="139"/>
      <c r="O120" s="125">
        <f t="shared" ref="O120:O122" si="130">P120+Q120+R120</f>
        <v>0</v>
      </c>
      <c r="P120" s="139"/>
      <c r="Q120" s="139"/>
      <c r="R120" s="139"/>
      <c r="S120" s="125">
        <f t="shared" ref="S120:S122" si="131">T120+U120+V120</f>
        <v>0</v>
      </c>
      <c r="T120" s="139"/>
      <c r="U120" s="139"/>
      <c r="V120" s="139"/>
      <c r="W120" s="125">
        <f t="shared" si="109"/>
        <v>0</v>
      </c>
      <c r="X120" s="139"/>
      <c r="Y120" s="139"/>
      <c r="Z120" s="139"/>
      <c r="AA120" s="125">
        <f t="shared" ref="AA120:AA122" si="132">AB120+AC120+AD120</f>
        <v>0</v>
      </c>
      <c r="AB120" s="139"/>
      <c r="AC120" s="139"/>
      <c r="AD120" s="139"/>
      <c r="AE120" s="125">
        <f t="shared" ref="AE120:AE122" si="133">AF120+AG120+AH120</f>
        <v>0</v>
      </c>
      <c r="AF120" s="139">
        <f t="shared" si="117"/>
        <v>0</v>
      </c>
      <c r="AG120" s="139"/>
      <c r="AH120" s="139"/>
      <c r="AI120" s="125">
        <f t="shared" ref="AI120:AI122" si="134">AJ120+AK120+AL120</f>
        <v>0</v>
      </c>
      <c r="AJ120" s="125">
        <f t="shared" si="118"/>
        <v>0</v>
      </c>
      <c r="AK120" s="139"/>
      <c r="AL120" s="139"/>
      <c r="AM120" s="125">
        <f t="shared" si="113"/>
        <v>0</v>
      </c>
      <c r="AN120" s="139"/>
      <c r="AO120" s="139"/>
      <c r="AP120" s="139"/>
      <c r="AQ120" s="125">
        <f t="shared" ref="AQ120:AQ122" si="135">AR120+AS120+AT120+AU120</f>
        <v>5300</v>
      </c>
      <c r="AR120" s="137">
        <f t="shared" si="115"/>
        <v>5300</v>
      </c>
      <c r="AS120" s="139"/>
      <c r="AT120" s="139"/>
      <c r="AU120" s="139"/>
      <c r="AV120" s="125">
        <f t="shared" ref="AV120:AV122" si="136">AW120+AX120+AY120+AZ120</f>
        <v>0</v>
      </c>
      <c r="AW120" s="139"/>
      <c r="AX120" s="139"/>
      <c r="AY120" s="139"/>
      <c r="AZ120" s="139"/>
      <c r="BA120" s="210"/>
      <c r="BF120" s="211"/>
      <c r="BG120" s="211"/>
      <c r="BH120" s="525"/>
      <c r="BI120" s="59"/>
      <c r="BJ120" s="104"/>
    </row>
    <row r="121" spans="1:62" s="201" customFormat="1" ht="25.5" hidden="1">
      <c r="A121" s="146" t="s">
        <v>21</v>
      </c>
      <c r="B121" s="147" t="s">
        <v>392</v>
      </c>
      <c r="C121" s="176" t="s">
        <v>150</v>
      </c>
      <c r="D121" s="184" t="s">
        <v>391</v>
      </c>
      <c r="E121" s="184" t="s">
        <v>276</v>
      </c>
      <c r="F121" s="185"/>
      <c r="G121" s="148">
        <v>5300</v>
      </c>
      <c r="H121" s="148">
        <v>5300</v>
      </c>
      <c r="I121" s="139"/>
      <c r="J121" s="139"/>
      <c r="K121" s="139"/>
      <c r="L121" s="148">
        <v>5300</v>
      </c>
      <c r="M121" s="139"/>
      <c r="N121" s="139"/>
      <c r="O121" s="125">
        <f t="shared" si="130"/>
        <v>0</v>
      </c>
      <c r="P121" s="139"/>
      <c r="Q121" s="139"/>
      <c r="R121" s="139"/>
      <c r="S121" s="125">
        <f t="shared" si="131"/>
        <v>0</v>
      </c>
      <c r="T121" s="139"/>
      <c r="U121" s="139"/>
      <c r="V121" s="139"/>
      <c r="W121" s="125">
        <f t="shared" si="109"/>
        <v>0</v>
      </c>
      <c r="X121" s="139"/>
      <c r="Y121" s="139"/>
      <c r="Z121" s="139"/>
      <c r="AA121" s="125">
        <f t="shared" si="132"/>
        <v>0</v>
      </c>
      <c r="AB121" s="139"/>
      <c r="AC121" s="139"/>
      <c r="AD121" s="139"/>
      <c r="AE121" s="125">
        <f t="shared" si="133"/>
        <v>0</v>
      </c>
      <c r="AF121" s="139">
        <f t="shared" si="117"/>
        <v>0</v>
      </c>
      <c r="AG121" s="139"/>
      <c r="AH121" s="139"/>
      <c r="AI121" s="125">
        <f t="shared" si="134"/>
        <v>0</v>
      </c>
      <c r="AJ121" s="125">
        <f t="shared" si="118"/>
        <v>0</v>
      </c>
      <c r="AK121" s="139"/>
      <c r="AL121" s="139"/>
      <c r="AM121" s="125">
        <f t="shared" si="113"/>
        <v>0</v>
      </c>
      <c r="AN121" s="139"/>
      <c r="AO121" s="139"/>
      <c r="AP121" s="139"/>
      <c r="AQ121" s="125">
        <f t="shared" si="135"/>
        <v>5300</v>
      </c>
      <c r="AR121" s="137">
        <f t="shared" si="115"/>
        <v>5300</v>
      </c>
      <c r="AS121" s="139"/>
      <c r="AT121" s="139"/>
      <c r="AU121" s="139"/>
      <c r="AV121" s="125">
        <f t="shared" si="136"/>
        <v>0</v>
      </c>
      <c r="AW121" s="139"/>
      <c r="AX121" s="139"/>
      <c r="AY121" s="139"/>
      <c r="AZ121" s="139"/>
      <c r="BA121" s="210"/>
      <c r="BF121" s="211"/>
      <c r="BG121" s="211"/>
      <c r="BH121" s="525"/>
      <c r="BI121" s="59"/>
      <c r="BJ121" s="104"/>
    </row>
    <row r="122" spans="1:62" s="201" customFormat="1" ht="25.5" hidden="1">
      <c r="A122" s="146" t="s">
        <v>75</v>
      </c>
      <c r="B122" s="149" t="s">
        <v>393</v>
      </c>
      <c r="C122" s="176" t="s">
        <v>157</v>
      </c>
      <c r="D122" s="184" t="s">
        <v>394</v>
      </c>
      <c r="E122" s="184" t="s">
        <v>276</v>
      </c>
      <c r="F122" s="185"/>
      <c r="G122" s="148">
        <v>20860</v>
      </c>
      <c r="H122" s="148">
        <v>20860</v>
      </c>
      <c r="I122" s="139"/>
      <c r="J122" s="139"/>
      <c r="K122" s="139"/>
      <c r="L122" s="148">
        <v>20860</v>
      </c>
      <c r="M122" s="139"/>
      <c r="N122" s="139"/>
      <c r="O122" s="125">
        <f t="shared" si="130"/>
        <v>0</v>
      </c>
      <c r="P122" s="139"/>
      <c r="Q122" s="139"/>
      <c r="R122" s="139"/>
      <c r="S122" s="125">
        <f t="shared" si="131"/>
        <v>0</v>
      </c>
      <c r="T122" s="139"/>
      <c r="U122" s="139"/>
      <c r="V122" s="139"/>
      <c r="W122" s="125">
        <f t="shared" si="109"/>
        <v>0</v>
      </c>
      <c r="X122" s="139"/>
      <c r="Y122" s="139"/>
      <c r="Z122" s="139"/>
      <c r="AA122" s="125">
        <f t="shared" si="132"/>
        <v>0</v>
      </c>
      <c r="AB122" s="139"/>
      <c r="AC122" s="139"/>
      <c r="AD122" s="139"/>
      <c r="AE122" s="125">
        <f t="shared" si="133"/>
        <v>0</v>
      </c>
      <c r="AF122" s="139">
        <f t="shared" si="117"/>
        <v>0</v>
      </c>
      <c r="AG122" s="139"/>
      <c r="AH122" s="139"/>
      <c r="AI122" s="125">
        <f t="shared" si="134"/>
        <v>0</v>
      </c>
      <c r="AJ122" s="125">
        <f t="shared" si="118"/>
        <v>0</v>
      </c>
      <c r="AK122" s="139"/>
      <c r="AL122" s="139"/>
      <c r="AM122" s="125">
        <f t="shared" si="113"/>
        <v>0</v>
      </c>
      <c r="AN122" s="139"/>
      <c r="AO122" s="139"/>
      <c r="AP122" s="139"/>
      <c r="AQ122" s="125">
        <f t="shared" si="135"/>
        <v>20860</v>
      </c>
      <c r="AR122" s="137">
        <f t="shared" si="115"/>
        <v>20860</v>
      </c>
      <c r="AS122" s="139"/>
      <c r="AT122" s="139"/>
      <c r="AU122" s="139"/>
      <c r="AV122" s="125">
        <f t="shared" si="136"/>
        <v>0</v>
      </c>
      <c r="AW122" s="139"/>
      <c r="AX122" s="139"/>
      <c r="AY122" s="139"/>
      <c r="AZ122" s="139"/>
      <c r="BA122" s="210"/>
      <c r="BF122" s="211"/>
      <c r="BG122" s="211"/>
      <c r="BH122" s="525"/>
      <c r="BI122" s="59"/>
      <c r="BJ122" s="104"/>
    </row>
    <row r="123" spans="1:62" s="104" customFormat="1" ht="12.75">
      <c r="A123" s="130"/>
      <c r="B123" s="117" t="s">
        <v>397</v>
      </c>
      <c r="C123" s="174"/>
      <c r="D123" s="174"/>
      <c r="E123" s="174"/>
      <c r="F123" s="174"/>
      <c r="G123" s="150">
        <f>G124</f>
        <v>20236</v>
      </c>
      <c r="H123" s="150">
        <f t="shared" ref="H123:AZ123" si="137">H124</f>
        <v>20236</v>
      </c>
      <c r="I123" s="150">
        <f t="shared" si="137"/>
        <v>0</v>
      </c>
      <c r="J123" s="150">
        <f t="shared" si="137"/>
        <v>0</v>
      </c>
      <c r="K123" s="150">
        <f t="shared" si="137"/>
        <v>28986</v>
      </c>
      <c r="L123" s="150">
        <f t="shared" si="137"/>
        <v>20236</v>
      </c>
      <c r="M123" s="150">
        <f t="shared" si="137"/>
        <v>8750</v>
      </c>
      <c r="N123" s="150">
        <f t="shared" si="137"/>
        <v>4652</v>
      </c>
      <c r="O123" s="150">
        <f t="shared" si="137"/>
        <v>218.4849999999999</v>
      </c>
      <c r="P123" s="150">
        <f t="shared" si="137"/>
        <v>218.4849999999999</v>
      </c>
      <c r="Q123" s="150">
        <f t="shared" si="137"/>
        <v>0</v>
      </c>
      <c r="R123" s="150">
        <f t="shared" si="137"/>
        <v>0</v>
      </c>
      <c r="S123" s="150">
        <f t="shared" si="137"/>
        <v>4882</v>
      </c>
      <c r="T123" s="150">
        <f t="shared" si="137"/>
        <v>4882</v>
      </c>
      <c r="U123" s="150">
        <f t="shared" si="137"/>
        <v>0</v>
      </c>
      <c r="V123" s="150">
        <f t="shared" si="137"/>
        <v>0</v>
      </c>
      <c r="W123" s="150">
        <f t="shared" si="137"/>
        <v>218.48500000000001</v>
      </c>
      <c r="X123" s="150">
        <f t="shared" si="137"/>
        <v>218.48500000000001</v>
      </c>
      <c r="Y123" s="150">
        <f t="shared" si="137"/>
        <v>0</v>
      </c>
      <c r="Z123" s="150">
        <f t="shared" si="137"/>
        <v>0</v>
      </c>
      <c r="AA123" s="150">
        <f t="shared" si="137"/>
        <v>4135</v>
      </c>
      <c r="AB123" s="150">
        <f t="shared" si="137"/>
        <v>4135</v>
      </c>
      <c r="AC123" s="150">
        <f t="shared" si="137"/>
        <v>0</v>
      </c>
      <c r="AD123" s="150">
        <f t="shared" si="137"/>
        <v>0</v>
      </c>
      <c r="AE123" s="150">
        <f t="shared" si="137"/>
        <v>218.4849999999999</v>
      </c>
      <c r="AF123" s="150">
        <f t="shared" si="137"/>
        <v>218.4849999999999</v>
      </c>
      <c r="AG123" s="150">
        <f t="shared" si="137"/>
        <v>0</v>
      </c>
      <c r="AH123" s="150">
        <f t="shared" si="137"/>
        <v>0</v>
      </c>
      <c r="AI123" s="150">
        <f t="shared" si="137"/>
        <v>4882</v>
      </c>
      <c r="AJ123" s="150">
        <f t="shared" si="137"/>
        <v>4882</v>
      </c>
      <c r="AK123" s="150">
        <f t="shared" si="137"/>
        <v>0</v>
      </c>
      <c r="AL123" s="150">
        <f t="shared" si="137"/>
        <v>0</v>
      </c>
      <c r="AM123" s="150">
        <f t="shared" si="137"/>
        <v>8524</v>
      </c>
      <c r="AN123" s="150">
        <f t="shared" si="137"/>
        <v>8524</v>
      </c>
      <c r="AO123" s="150">
        <f t="shared" si="137"/>
        <v>0</v>
      </c>
      <c r="AP123" s="150">
        <f t="shared" si="137"/>
        <v>0</v>
      </c>
      <c r="AQ123" s="150">
        <f t="shared" si="137"/>
        <v>3828</v>
      </c>
      <c r="AR123" s="150">
        <f t="shared" si="137"/>
        <v>11712</v>
      </c>
      <c r="AS123" s="150">
        <f t="shared" si="137"/>
        <v>0</v>
      </c>
      <c r="AT123" s="150">
        <f t="shared" si="137"/>
        <v>0</v>
      </c>
      <c r="AU123" s="150">
        <f t="shared" si="137"/>
        <v>0</v>
      </c>
      <c r="AV123" s="150">
        <f t="shared" si="137"/>
        <v>6338.95</v>
      </c>
      <c r="AW123" s="150">
        <f t="shared" si="137"/>
        <v>6338.95</v>
      </c>
      <c r="AX123" s="150">
        <f t="shared" si="137"/>
        <v>0</v>
      </c>
      <c r="AY123" s="150">
        <f t="shared" si="137"/>
        <v>0</v>
      </c>
      <c r="AZ123" s="150">
        <f t="shared" si="137"/>
        <v>0</v>
      </c>
      <c r="BA123" s="174"/>
      <c r="BF123" s="59"/>
      <c r="BG123" s="59"/>
      <c r="BH123" s="525">
        <v>11712</v>
      </c>
      <c r="BI123" s="59"/>
    </row>
    <row r="124" spans="1:62" s="153" customFormat="1" ht="12.75">
      <c r="A124" s="151"/>
      <c r="B124" s="97" t="s">
        <v>72</v>
      </c>
      <c r="C124" s="186"/>
      <c r="D124" s="186"/>
      <c r="E124" s="186"/>
      <c r="F124" s="186"/>
      <c r="G124" s="152">
        <f>G125+G128+G131</f>
        <v>20236</v>
      </c>
      <c r="H124" s="152">
        <f t="shared" ref="H124:AZ124" si="138">H125+H128+H131</f>
        <v>20236</v>
      </c>
      <c r="I124" s="152">
        <f t="shared" si="138"/>
        <v>0</v>
      </c>
      <c r="J124" s="152">
        <f t="shared" si="138"/>
        <v>0</v>
      </c>
      <c r="K124" s="152">
        <f t="shared" si="138"/>
        <v>28986</v>
      </c>
      <c r="L124" s="152">
        <f t="shared" si="138"/>
        <v>20236</v>
      </c>
      <c r="M124" s="152">
        <f t="shared" si="138"/>
        <v>8750</v>
      </c>
      <c r="N124" s="152">
        <f t="shared" si="138"/>
        <v>4652</v>
      </c>
      <c r="O124" s="152">
        <f t="shared" si="138"/>
        <v>218.4849999999999</v>
      </c>
      <c r="P124" s="152">
        <f t="shared" si="138"/>
        <v>218.4849999999999</v>
      </c>
      <c r="Q124" s="152">
        <f t="shared" si="138"/>
        <v>0</v>
      </c>
      <c r="R124" s="152">
        <f t="shared" si="138"/>
        <v>0</v>
      </c>
      <c r="S124" s="152">
        <f t="shared" si="138"/>
        <v>4882</v>
      </c>
      <c r="T124" s="152">
        <f t="shared" si="138"/>
        <v>4882</v>
      </c>
      <c r="U124" s="152">
        <f t="shared" si="138"/>
        <v>0</v>
      </c>
      <c r="V124" s="152">
        <f t="shared" si="138"/>
        <v>0</v>
      </c>
      <c r="W124" s="152">
        <f t="shared" si="138"/>
        <v>218.48500000000001</v>
      </c>
      <c r="X124" s="152">
        <f t="shared" si="138"/>
        <v>218.48500000000001</v>
      </c>
      <c r="Y124" s="152">
        <f t="shared" si="138"/>
        <v>0</v>
      </c>
      <c r="Z124" s="152">
        <f t="shared" si="138"/>
        <v>0</v>
      </c>
      <c r="AA124" s="152">
        <f t="shared" si="138"/>
        <v>4135</v>
      </c>
      <c r="AB124" s="152">
        <f t="shared" si="138"/>
        <v>4135</v>
      </c>
      <c r="AC124" s="152">
        <f t="shared" si="138"/>
        <v>0</v>
      </c>
      <c r="AD124" s="152">
        <f t="shared" si="138"/>
        <v>0</v>
      </c>
      <c r="AE124" s="152">
        <f t="shared" si="138"/>
        <v>218.4849999999999</v>
      </c>
      <c r="AF124" s="152">
        <f t="shared" si="138"/>
        <v>218.4849999999999</v>
      </c>
      <c r="AG124" s="152">
        <f t="shared" si="138"/>
        <v>0</v>
      </c>
      <c r="AH124" s="152">
        <f t="shared" si="138"/>
        <v>0</v>
      </c>
      <c r="AI124" s="152">
        <f t="shared" si="138"/>
        <v>4882</v>
      </c>
      <c r="AJ124" s="152">
        <f t="shared" si="138"/>
        <v>4882</v>
      </c>
      <c r="AK124" s="152">
        <f t="shared" si="138"/>
        <v>0</v>
      </c>
      <c r="AL124" s="152">
        <f t="shared" si="138"/>
        <v>0</v>
      </c>
      <c r="AM124" s="152">
        <f t="shared" si="138"/>
        <v>8524</v>
      </c>
      <c r="AN124" s="152">
        <f t="shared" si="138"/>
        <v>8524</v>
      </c>
      <c r="AO124" s="152">
        <f t="shared" si="138"/>
        <v>0</v>
      </c>
      <c r="AP124" s="152">
        <f t="shared" si="138"/>
        <v>0</v>
      </c>
      <c r="AQ124" s="152">
        <f t="shared" si="138"/>
        <v>3828</v>
      </c>
      <c r="AR124" s="152">
        <f t="shared" si="138"/>
        <v>11712</v>
      </c>
      <c r="AS124" s="152">
        <f t="shared" si="138"/>
        <v>0</v>
      </c>
      <c r="AT124" s="152">
        <f t="shared" si="138"/>
        <v>0</v>
      </c>
      <c r="AU124" s="152">
        <f t="shared" si="138"/>
        <v>0</v>
      </c>
      <c r="AV124" s="152">
        <f t="shared" si="138"/>
        <v>6338.95</v>
      </c>
      <c r="AW124" s="152">
        <f t="shared" si="138"/>
        <v>6338.95</v>
      </c>
      <c r="AX124" s="152">
        <f t="shared" si="138"/>
        <v>0</v>
      </c>
      <c r="AY124" s="152">
        <f t="shared" si="138"/>
        <v>0</v>
      </c>
      <c r="AZ124" s="152">
        <f t="shared" si="138"/>
        <v>0</v>
      </c>
      <c r="BA124" s="186"/>
      <c r="BF124" s="61"/>
      <c r="BG124" s="61"/>
      <c r="BH124" s="528"/>
      <c r="BI124" s="61"/>
    </row>
    <row r="125" spans="1:62" s="153" customFormat="1" ht="13.5">
      <c r="A125" s="133" t="s">
        <v>280</v>
      </c>
      <c r="B125" s="101" t="s">
        <v>260</v>
      </c>
      <c r="C125" s="186"/>
      <c r="D125" s="186"/>
      <c r="E125" s="186"/>
      <c r="F125" s="186"/>
      <c r="G125" s="103">
        <f t="shared" ref="G125:AZ125" si="139">SUM(G126:G127)</f>
        <v>5923</v>
      </c>
      <c r="H125" s="103">
        <f t="shared" si="139"/>
        <v>5923</v>
      </c>
      <c r="I125" s="103">
        <f t="shared" si="139"/>
        <v>0</v>
      </c>
      <c r="J125" s="103">
        <f t="shared" si="139"/>
        <v>0</v>
      </c>
      <c r="K125" s="103">
        <f t="shared" si="139"/>
        <v>11673</v>
      </c>
      <c r="L125" s="103">
        <f t="shared" si="139"/>
        <v>5923</v>
      </c>
      <c r="M125" s="103">
        <f t="shared" si="139"/>
        <v>5750</v>
      </c>
      <c r="N125" s="103">
        <f t="shared" si="139"/>
        <v>2852</v>
      </c>
      <c r="O125" s="103">
        <f t="shared" si="139"/>
        <v>218.4849999999999</v>
      </c>
      <c r="P125" s="103">
        <f t="shared" si="139"/>
        <v>218.4849999999999</v>
      </c>
      <c r="Q125" s="103">
        <f t="shared" si="139"/>
        <v>0</v>
      </c>
      <c r="R125" s="103">
        <f t="shared" si="139"/>
        <v>0</v>
      </c>
      <c r="S125" s="103">
        <f t="shared" si="139"/>
        <v>1782</v>
      </c>
      <c r="T125" s="154">
        <f t="shared" si="139"/>
        <v>1782</v>
      </c>
      <c r="U125" s="103">
        <f t="shared" si="139"/>
        <v>0</v>
      </c>
      <c r="V125" s="103">
        <f t="shared" si="139"/>
        <v>0</v>
      </c>
      <c r="W125" s="103">
        <f t="shared" si="139"/>
        <v>218.48500000000001</v>
      </c>
      <c r="X125" s="103">
        <f t="shared" si="139"/>
        <v>218.48500000000001</v>
      </c>
      <c r="Y125" s="103">
        <f t="shared" si="139"/>
        <v>0</v>
      </c>
      <c r="Z125" s="103">
        <f t="shared" si="139"/>
        <v>0</v>
      </c>
      <c r="AA125" s="103">
        <f t="shared" si="139"/>
        <v>1782</v>
      </c>
      <c r="AB125" s="103">
        <f t="shared" si="139"/>
        <v>1782</v>
      </c>
      <c r="AC125" s="103">
        <f t="shared" si="139"/>
        <v>0</v>
      </c>
      <c r="AD125" s="103">
        <f t="shared" si="139"/>
        <v>0</v>
      </c>
      <c r="AE125" s="103">
        <f t="shared" si="139"/>
        <v>218.4849999999999</v>
      </c>
      <c r="AF125" s="103">
        <f t="shared" si="139"/>
        <v>218.4849999999999</v>
      </c>
      <c r="AG125" s="103">
        <f t="shared" si="139"/>
        <v>0</v>
      </c>
      <c r="AH125" s="103">
        <f t="shared" si="139"/>
        <v>0</v>
      </c>
      <c r="AI125" s="103">
        <f t="shared" si="139"/>
        <v>1782</v>
      </c>
      <c r="AJ125" s="103">
        <f t="shared" si="139"/>
        <v>1782</v>
      </c>
      <c r="AK125" s="103">
        <f t="shared" si="139"/>
        <v>0</v>
      </c>
      <c r="AL125" s="103">
        <f t="shared" si="139"/>
        <v>0</v>
      </c>
      <c r="AM125" s="103">
        <f t="shared" si="139"/>
        <v>5424</v>
      </c>
      <c r="AN125" s="103">
        <f t="shared" si="139"/>
        <v>5424</v>
      </c>
      <c r="AO125" s="103">
        <f t="shared" si="139"/>
        <v>0</v>
      </c>
      <c r="AP125" s="103">
        <f t="shared" si="139"/>
        <v>0</v>
      </c>
      <c r="AQ125" s="103">
        <f t="shared" si="139"/>
        <v>499</v>
      </c>
      <c r="AR125" s="103">
        <f t="shared" si="139"/>
        <v>499</v>
      </c>
      <c r="AS125" s="103">
        <f t="shared" si="139"/>
        <v>0</v>
      </c>
      <c r="AT125" s="103">
        <f t="shared" si="139"/>
        <v>0</v>
      </c>
      <c r="AU125" s="103">
        <f t="shared" si="139"/>
        <v>0</v>
      </c>
      <c r="AV125" s="103">
        <f t="shared" si="139"/>
        <v>499</v>
      </c>
      <c r="AW125" s="103">
        <f t="shared" si="139"/>
        <v>499</v>
      </c>
      <c r="AX125" s="103">
        <f t="shared" si="139"/>
        <v>0</v>
      </c>
      <c r="AY125" s="103">
        <f t="shared" si="139"/>
        <v>0</v>
      </c>
      <c r="AZ125" s="103">
        <f t="shared" si="139"/>
        <v>0</v>
      </c>
      <c r="BA125" s="186"/>
      <c r="BF125" s="61"/>
      <c r="BG125" s="61"/>
      <c r="BH125" s="528"/>
      <c r="BI125" s="61"/>
    </row>
    <row r="126" spans="1:62" s="153" customFormat="1" ht="45">
      <c r="A126" s="96">
        <v>1</v>
      </c>
      <c r="B126" s="110" t="s">
        <v>398</v>
      </c>
      <c r="C126" s="169" t="s">
        <v>282</v>
      </c>
      <c r="D126" s="169" t="s">
        <v>399</v>
      </c>
      <c r="E126" s="169" t="s">
        <v>240</v>
      </c>
      <c r="F126" s="169" t="s">
        <v>400</v>
      </c>
      <c r="G126" s="70">
        <f>H126+I126+J126</f>
        <v>2763</v>
      </c>
      <c r="H126" s="106">
        <v>2763</v>
      </c>
      <c r="I126" s="106"/>
      <c r="J126" s="106"/>
      <c r="K126" s="99">
        <f>L126+M126</f>
        <v>5503</v>
      </c>
      <c r="L126" s="106">
        <v>2763</v>
      </c>
      <c r="M126" s="136">
        <v>2740</v>
      </c>
      <c r="N126" s="136">
        <v>1152</v>
      </c>
      <c r="O126" s="70">
        <f t="shared" ref="O126:O127" si="140">P126+Q126+R126</f>
        <v>0</v>
      </c>
      <c r="P126" s="152"/>
      <c r="Q126" s="152"/>
      <c r="R126" s="152"/>
      <c r="S126" s="70">
        <f t="shared" ref="S126:S127" si="141">T126+U126+V126</f>
        <v>850</v>
      </c>
      <c r="T126" s="136">
        <v>850</v>
      </c>
      <c r="U126" s="152"/>
      <c r="V126" s="152"/>
      <c r="W126" s="70">
        <f t="shared" ref="W126:W127" si="142">X126+Y126+Z126</f>
        <v>0</v>
      </c>
      <c r="X126" s="152"/>
      <c r="Y126" s="152"/>
      <c r="Z126" s="152"/>
      <c r="AA126" s="70">
        <f t="shared" ref="AA126:AA130" si="143">AB126+AC126+AD126</f>
        <v>850</v>
      </c>
      <c r="AB126" s="136">
        <v>850</v>
      </c>
      <c r="AC126" s="152"/>
      <c r="AD126" s="152"/>
      <c r="AE126" s="70">
        <f t="shared" ref="AE126:AE127" si="144">AF126+AG126+AH126</f>
        <v>0</v>
      </c>
      <c r="AF126" s="99">
        <f>P126</f>
        <v>0</v>
      </c>
      <c r="AG126" s="152"/>
      <c r="AH126" s="152"/>
      <c r="AI126" s="70">
        <f t="shared" ref="AI126:AI127" si="145">AJ126+AK126+AL126</f>
        <v>850</v>
      </c>
      <c r="AJ126" s="99">
        <f>T126</f>
        <v>850</v>
      </c>
      <c r="AK126" s="152"/>
      <c r="AL126" s="152"/>
      <c r="AM126" s="70">
        <f t="shared" ref="AM126:AM127" si="146">AN126+AO126+AP126</f>
        <v>2550</v>
      </c>
      <c r="AN126" s="106">
        <v>2550</v>
      </c>
      <c r="AO126" s="152"/>
      <c r="AP126" s="152"/>
      <c r="AQ126" s="70">
        <f t="shared" ref="AQ126:AQ127" si="147">AR126+AS126+AT126</f>
        <v>213</v>
      </c>
      <c r="AR126" s="106">
        <f>H126-AN126</f>
        <v>213</v>
      </c>
      <c r="AS126" s="152"/>
      <c r="AT126" s="152"/>
      <c r="AU126" s="152"/>
      <c r="AV126" s="70">
        <f t="shared" ref="AV126:AV127" si="148">AW126+AX126+AY126</f>
        <v>213</v>
      </c>
      <c r="AW126" s="70">
        <f>AR126</f>
        <v>213</v>
      </c>
      <c r="AX126" s="152"/>
      <c r="AY126" s="152"/>
      <c r="AZ126" s="152"/>
      <c r="BA126" s="186"/>
      <c r="BF126" s="61"/>
      <c r="BG126" s="61"/>
      <c r="BH126" s="528"/>
      <c r="BI126" s="59" t="s">
        <v>900</v>
      </c>
      <c r="BJ126" s="319" t="s">
        <v>902</v>
      </c>
    </row>
    <row r="127" spans="1:62" s="153" customFormat="1" ht="45">
      <c r="A127" s="96">
        <v>2</v>
      </c>
      <c r="B127" s="110" t="s">
        <v>401</v>
      </c>
      <c r="C127" s="169" t="s">
        <v>293</v>
      </c>
      <c r="D127" s="169" t="s">
        <v>399</v>
      </c>
      <c r="E127" s="169" t="s">
        <v>240</v>
      </c>
      <c r="F127" s="169" t="s">
        <v>402</v>
      </c>
      <c r="G127" s="70">
        <f>H127+I127+J127</f>
        <v>3160</v>
      </c>
      <c r="H127" s="106">
        <v>3160</v>
      </c>
      <c r="I127" s="106"/>
      <c r="J127" s="106"/>
      <c r="K127" s="99">
        <f>L127+M127</f>
        <v>6170</v>
      </c>
      <c r="L127" s="106">
        <v>3160</v>
      </c>
      <c r="M127" s="136">
        <v>3010</v>
      </c>
      <c r="N127" s="136">
        <v>1700</v>
      </c>
      <c r="O127" s="70">
        <f t="shared" si="140"/>
        <v>218.4849999999999</v>
      </c>
      <c r="P127" s="99">
        <v>218.4849999999999</v>
      </c>
      <c r="Q127" s="152"/>
      <c r="R127" s="152"/>
      <c r="S127" s="70">
        <f t="shared" si="141"/>
        <v>932</v>
      </c>
      <c r="T127" s="136">
        <v>932</v>
      </c>
      <c r="U127" s="152"/>
      <c r="V127" s="152"/>
      <c r="W127" s="70">
        <f t="shared" si="142"/>
        <v>218.48500000000001</v>
      </c>
      <c r="X127" s="99">
        <v>218.48500000000001</v>
      </c>
      <c r="Y127" s="152"/>
      <c r="Z127" s="152"/>
      <c r="AA127" s="70">
        <f t="shared" si="143"/>
        <v>932</v>
      </c>
      <c r="AB127" s="136">
        <v>932</v>
      </c>
      <c r="AC127" s="152"/>
      <c r="AD127" s="152"/>
      <c r="AE127" s="70">
        <f t="shared" si="144"/>
        <v>218.4849999999999</v>
      </c>
      <c r="AF127" s="99">
        <f>P127</f>
        <v>218.4849999999999</v>
      </c>
      <c r="AG127" s="152"/>
      <c r="AH127" s="152"/>
      <c r="AI127" s="70">
        <f t="shared" si="145"/>
        <v>932</v>
      </c>
      <c r="AJ127" s="99">
        <f>T127</f>
        <v>932</v>
      </c>
      <c r="AK127" s="152"/>
      <c r="AL127" s="152"/>
      <c r="AM127" s="70">
        <f t="shared" si="146"/>
        <v>2874</v>
      </c>
      <c r="AN127" s="106">
        <v>2874</v>
      </c>
      <c r="AO127" s="152"/>
      <c r="AP127" s="152"/>
      <c r="AQ127" s="70">
        <f t="shared" si="147"/>
        <v>286</v>
      </c>
      <c r="AR127" s="106">
        <f>H127-AN127</f>
        <v>286</v>
      </c>
      <c r="AS127" s="152"/>
      <c r="AT127" s="152"/>
      <c r="AU127" s="152"/>
      <c r="AV127" s="70">
        <f t="shared" si="148"/>
        <v>286</v>
      </c>
      <c r="AW127" s="70">
        <f>AR127</f>
        <v>286</v>
      </c>
      <c r="AX127" s="152"/>
      <c r="AY127" s="152"/>
      <c r="AZ127" s="152"/>
      <c r="BA127" s="186"/>
      <c r="BF127" s="61"/>
      <c r="BG127" s="61"/>
      <c r="BH127" s="528"/>
      <c r="BI127" s="59" t="s">
        <v>900</v>
      </c>
      <c r="BJ127" s="319" t="s">
        <v>902</v>
      </c>
    </row>
    <row r="128" spans="1:62" s="104" customFormat="1" ht="15" customHeight="1">
      <c r="A128" s="133" t="s">
        <v>288</v>
      </c>
      <c r="B128" s="101" t="s">
        <v>136</v>
      </c>
      <c r="C128" s="169"/>
      <c r="D128" s="169"/>
      <c r="E128" s="169"/>
      <c r="F128" s="169"/>
      <c r="G128" s="103">
        <f>SUM(G129:G130)</f>
        <v>6429</v>
      </c>
      <c r="H128" s="103">
        <f t="shared" ref="H128:AZ128" si="149">SUM(H129:H130)</f>
        <v>6429</v>
      </c>
      <c r="I128" s="103">
        <f t="shared" si="149"/>
        <v>0</v>
      </c>
      <c r="J128" s="103">
        <f t="shared" si="149"/>
        <v>0</v>
      </c>
      <c r="K128" s="103">
        <f t="shared" si="149"/>
        <v>9429</v>
      </c>
      <c r="L128" s="103">
        <f t="shared" si="149"/>
        <v>6429</v>
      </c>
      <c r="M128" s="103">
        <f t="shared" si="149"/>
        <v>3000</v>
      </c>
      <c r="N128" s="103">
        <f t="shared" si="149"/>
        <v>1800</v>
      </c>
      <c r="O128" s="103">
        <f t="shared" si="149"/>
        <v>0</v>
      </c>
      <c r="P128" s="103">
        <f t="shared" si="149"/>
        <v>0</v>
      </c>
      <c r="Q128" s="103">
        <f t="shared" si="149"/>
        <v>0</v>
      </c>
      <c r="R128" s="103">
        <f t="shared" si="149"/>
        <v>0</v>
      </c>
      <c r="S128" s="103">
        <f t="shared" si="149"/>
        <v>3100</v>
      </c>
      <c r="T128" s="154">
        <f t="shared" si="149"/>
        <v>3100</v>
      </c>
      <c r="U128" s="103">
        <f t="shared" si="149"/>
        <v>0</v>
      </c>
      <c r="V128" s="103">
        <f t="shared" si="149"/>
        <v>0</v>
      </c>
      <c r="W128" s="103">
        <f t="shared" si="149"/>
        <v>0</v>
      </c>
      <c r="X128" s="103">
        <f t="shared" si="149"/>
        <v>0</v>
      </c>
      <c r="Y128" s="103">
        <f t="shared" si="149"/>
        <v>0</v>
      </c>
      <c r="Z128" s="103">
        <f t="shared" si="149"/>
        <v>0</v>
      </c>
      <c r="AA128" s="103">
        <f t="shared" si="149"/>
        <v>2353</v>
      </c>
      <c r="AB128" s="103">
        <f t="shared" si="149"/>
        <v>2353</v>
      </c>
      <c r="AC128" s="103">
        <f t="shared" si="149"/>
        <v>0</v>
      </c>
      <c r="AD128" s="103">
        <f t="shared" si="149"/>
        <v>0</v>
      </c>
      <c r="AE128" s="103">
        <f t="shared" si="149"/>
        <v>0</v>
      </c>
      <c r="AF128" s="103">
        <f t="shared" si="149"/>
        <v>0</v>
      </c>
      <c r="AG128" s="103">
        <f t="shared" si="149"/>
        <v>0</v>
      </c>
      <c r="AH128" s="103">
        <f t="shared" si="149"/>
        <v>0</v>
      </c>
      <c r="AI128" s="103">
        <f t="shared" si="149"/>
        <v>3100</v>
      </c>
      <c r="AJ128" s="103">
        <f t="shared" si="149"/>
        <v>3100</v>
      </c>
      <c r="AK128" s="103">
        <f t="shared" si="149"/>
        <v>0</v>
      </c>
      <c r="AL128" s="103">
        <f t="shared" si="149"/>
        <v>0</v>
      </c>
      <c r="AM128" s="103">
        <f t="shared" si="149"/>
        <v>3100</v>
      </c>
      <c r="AN128" s="103">
        <f t="shared" si="149"/>
        <v>3100</v>
      </c>
      <c r="AO128" s="103">
        <f t="shared" si="149"/>
        <v>0</v>
      </c>
      <c r="AP128" s="103">
        <f t="shared" si="149"/>
        <v>0</v>
      </c>
      <c r="AQ128" s="103">
        <f t="shared" si="149"/>
        <v>3329</v>
      </c>
      <c r="AR128" s="103">
        <f t="shared" si="149"/>
        <v>3329</v>
      </c>
      <c r="AS128" s="103">
        <f t="shared" si="149"/>
        <v>0</v>
      </c>
      <c r="AT128" s="103">
        <f t="shared" si="149"/>
        <v>0</v>
      </c>
      <c r="AU128" s="103">
        <f t="shared" si="149"/>
        <v>0</v>
      </c>
      <c r="AV128" s="103">
        <f t="shared" si="149"/>
        <v>3329</v>
      </c>
      <c r="AW128" s="103">
        <f t="shared" si="149"/>
        <v>3329</v>
      </c>
      <c r="AX128" s="103">
        <f t="shared" si="149"/>
        <v>0</v>
      </c>
      <c r="AY128" s="103">
        <f t="shared" si="149"/>
        <v>0</v>
      </c>
      <c r="AZ128" s="103">
        <f t="shared" si="149"/>
        <v>0</v>
      </c>
      <c r="BA128" s="192"/>
      <c r="BB128" s="53"/>
      <c r="BC128" s="52"/>
      <c r="BD128" s="52"/>
      <c r="BE128" s="51"/>
      <c r="BF128" s="51"/>
      <c r="BG128" s="51"/>
      <c r="BH128" s="525"/>
      <c r="BI128" s="59"/>
    </row>
    <row r="129" spans="1:62" s="104" customFormat="1" ht="33.75">
      <c r="A129" s="96">
        <v>1</v>
      </c>
      <c r="B129" s="110" t="s">
        <v>403</v>
      </c>
      <c r="C129" s="169" t="s">
        <v>150</v>
      </c>
      <c r="D129" s="169" t="s">
        <v>404</v>
      </c>
      <c r="E129" s="169" t="s">
        <v>144</v>
      </c>
      <c r="F129" s="169" t="s">
        <v>405</v>
      </c>
      <c r="G129" s="112">
        <f>H129+I129+J129</f>
        <v>1200</v>
      </c>
      <c r="H129" s="109">
        <v>1200</v>
      </c>
      <c r="I129" s="106"/>
      <c r="J129" s="106"/>
      <c r="K129" s="99">
        <f>L129+M129</f>
        <v>3276</v>
      </c>
      <c r="L129" s="106">
        <v>2276</v>
      </c>
      <c r="M129" s="136">
        <v>1000</v>
      </c>
      <c r="N129" s="136">
        <v>600</v>
      </c>
      <c r="O129" s="70">
        <f t="shared" ref="O129:O133" si="150">P129+Q129+R129</f>
        <v>0</v>
      </c>
      <c r="P129" s="106"/>
      <c r="Q129" s="106"/>
      <c r="R129" s="106"/>
      <c r="S129" s="70">
        <f t="shared" ref="S129:S130" si="151">T129+U129+V129</f>
        <v>1100</v>
      </c>
      <c r="T129" s="136">
        <v>1100</v>
      </c>
      <c r="U129" s="106"/>
      <c r="V129" s="106"/>
      <c r="W129" s="70">
        <f t="shared" ref="W129:W134" si="152">X129+Y129+Z129</f>
        <v>0</v>
      </c>
      <c r="X129" s="106"/>
      <c r="Y129" s="106"/>
      <c r="Z129" s="106"/>
      <c r="AA129" s="70">
        <f t="shared" si="143"/>
        <v>353</v>
      </c>
      <c r="AB129" s="136">
        <v>353</v>
      </c>
      <c r="AC129" s="106"/>
      <c r="AD129" s="106"/>
      <c r="AE129" s="70">
        <f t="shared" ref="AE129:AE130" si="153">AF129+AG129+AH129</f>
        <v>0</v>
      </c>
      <c r="AF129" s="99">
        <f t="shared" ref="AF129:AF130" si="154">P129</f>
        <v>0</v>
      </c>
      <c r="AG129" s="106"/>
      <c r="AH129" s="106"/>
      <c r="AI129" s="70">
        <f t="shared" ref="AI129:AI130" si="155">AJ129+AK129+AL129</f>
        <v>1100</v>
      </c>
      <c r="AJ129" s="99">
        <f>T129</f>
        <v>1100</v>
      </c>
      <c r="AK129" s="106"/>
      <c r="AL129" s="106"/>
      <c r="AM129" s="70">
        <f t="shared" ref="AM129:AM130" si="156">AN129+AO129+AP129</f>
        <v>1100</v>
      </c>
      <c r="AN129" s="106">
        <v>1100</v>
      </c>
      <c r="AO129" s="106"/>
      <c r="AP129" s="106"/>
      <c r="AQ129" s="70">
        <f t="shared" ref="AQ129:AQ130" si="157">AR129+AS129+AT129</f>
        <v>100</v>
      </c>
      <c r="AR129" s="106">
        <f t="shared" ref="AR129:AR130" si="158">H129-AN129</f>
        <v>100</v>
      </c>
      <c r="AS129" s="106"/>
      <c r="AT129" s="106"/>
      <c r="AU129" s="106"/>
      <c r="AV129" s="70">
        <f t="shared" ref="AV129:AV134" si="159">AW129+AX129+AY129</f>
        <v>100</v>
      </c>
      <c r="AW129" s="70">
        <v>100</v>
      </c>
      <c r="AX129" s="106"/>
      <c r="AY129" s="106"/>
      <c r="AZ129" s="106"/>
      <c r="BA129" s="192"/>
      <c r="BB129" s="53"/>
      <c r="BC129" s="52"/>
      <c r="BD129" s="52"/>
      <c r="BE129" s="51"/>
      <c r="BF129" s="51"/>
      <c r="BG129" s="51"/>
      <c r="BH129" s="525"/>
      <c r="BI129" s="59" t="s">
        <v>900</v>
      </c>
      <c r="BJ129" s="319" t="s">
        <v>902</v>
      </c>
    </row>
    <row r="130" spans="1:62" s="104" customFormat="1" ht="33.75">
      <c r="A130" s="96">
        <v>2</v>
      </c>
      <c r="B130" s="110" t="s">
        <v>406</v>
      </c>
      <c r="C130" s="169" t="s">
        <v>316</v>
      </c>
      <c r="D130" s="169" t="s">
        <v>407</v>
      </c>
      <c r="E130" s="169" t="s">
        <v>144</v>
      </c>
      <c r="F130" s="169" t="s">
        <v>408</v>
      </c>
      <c r="G130" s="112">
        <f>H130+I130+J130</f>
        <v>5229</v>
      </c>
      <c r="H130" s="109">
        <v>5229</v>
      </c>
      <c r="I130" s="106"/>
      <c r="J130" s="106"/>
      <c r="K130" s="99">
        <f>L130+M130</f>
        <v>6153</v>
      </c>
      <c r="L130" s="106">
        <v>4153</v>
      </c>
      <c r="M130" s="136">
        <v>2000</v>
      </c>
      <c r="N130" s="136">
        <v>1200</v>
      </c>
      <c r="O130" s="70">
        <f t="shared" si="150"/>
        <v>0</v>
      </c>
      <c r="P130" s="106"/>
      <c r="Q130" s="106"/>
      <c r="R130" s="106"/>
      <c r="S130" s="70">
        <f t="shared" si="151"/>
        <v>2000</v>
      </c>
      <c r="T130" s="136">
        <v>2000</v>
      </c>
      <c r="U130" s="106"/>
      <c r="V130" s="106"/>
      <c r="W130" s="70">
        <f t="shared" si="152"/>
        <v>0</v>
      </c>
      <c r="X130" s="106"/>
      <c r="Y130" s="106"/>
      <c r="Z130" s="106"/>
      <c r="AA130" s="70">
        <f t="shared" si="143"/>
        <v>2000</v>
      </c>
      <c r="AB130" s="136">
        <v>2000</v>
      </c>
      <c r="AC130" s="106"/>
      <c r="AD130" s="106"/>
      <c r="AE130" s="70">
        <f t="shared" si="153"/>
        <v>0</v>
      </c>
      <c r="AF130" s="99">
        <f t="shared" si="154"/>
        <v>0</v>
      </c>
      <c r="AG130" s="106"/>
      <c r="AH130" s="106"/>
      <c r="AI130" s="70">
        <f t="shared" si="155"/>
        <v>2000</v>
      </c>
      <c r="AJ130" s="99">
        <f>T130</f>
        <v>2000</v>
      </c>
      <c r="AK130" s="106"/>
      <c r="AL130" s="106"/>
      <c r="AM130" s="70">
        <f t="shared" si="156"/>
        <v>2000</v>
      </c>
      <c r="AN130" s="106">
        <v>2000</v>
      </c>
      <c r="AO130" s="106"/>
      <c r="AP130" s="106"/>
      <c r="AQ130" s="70">
        <f t="shared" si="157"/>
        <v>3229</v>
      </c>
      <c r="AR130" s="106">
        <f t="shared" si="158"/>
        <v>3229</v>
      </c>
      <c r="AS130" s="106"/>
      <c r="AT130" s="106"/>
      <c r="AU130" s="106"/>
      <c r="AV130" s="70">
        <f t="shared" si="159"/>
        <v>3229</v>
      </c>
      <c r="AW130" s="70">
        <v>3229</v>
      </c>
      <c r="AX130" s="106"/>
      <c r="AY130" s="106"/>
      <c r="AZ130" s="106"/>
      <c r="BA130" s="192"/>
      <c r="BB130" s="53"/>
      <c r="BC130" s="52"/>
      <c r="BD130" s="52"/>
      <c r="BE130" s="51"/>
      <c r="BF130" s="51"/>
      <c r="BG130" s="51"/>
      <c r="BH130" s="525"/>
      <c r="BI130" s="59" t="s">
        <v>900</v>
      </c>
      <c r="BJ130" s="319" t="s">
        <v>902</v>
      </c>
    </row>
    <row r="131" spans="1:62" s="201" customFormat="1" ht="33.75">
      <c r="A131" s="155" t="s">
        <v>389</v>
      </c>
      <c r="B131" s="145" t="s">
        <v>275</v>
      </c>
      <c r="C131" s="184"/>
      <c r="D131" s="172"/>
      <c r="E131" s="184"/>
      <c r="F131" s="187"/>
      <c r="G131" s="156">
        <f t="shared" ref="G131:AZ131" si="160">SUM(G132:G134)</f>
        <v>7884</v>
      </c>
      <c r="H131" s="156">
        <f t="shared" si="160"/>
        <v>7884</v>
      </c>
      <c r="I131" s="156">
        <f t="shared" si="160"/>
        <v>0</v>
      </c>
      <c r="J131" s="156">
        <f t="shared" si="160"/>
        <v>0</v>
      </c>
      <c r="K131" s="156">
        <f t="shared" si="160"/>
        <v>7884</v>
      </c>
      <c r="L131" s="156">
        <f t="shared" si="160"/>
        <v>7884</v>
      </c>
      <c r="M131" s="156">
        <f t="shared" si="160"/>
        <v>0</v>
      </c>
      <c r="N131" s="156">
        <f t="shared" si="160"/>
        <v>0</v>
      </c>
      <c r="O131" s="156">
        <f t="shared" si="160"/>
        <v>0</v>
      </c>
      <c r="P131" s="156">
        <f t="shared" si="160"/>
        <v>0</v>
      </c>
      <c r="Q131" s="156">
        <f t="shared" si="160"/>
        <v>0</v>
      </c>
      <c r="R131" s="156">
        <f t="shared" si="160"/>
        <v>0</v>
      </c>
      <c r="S131" s="156">
        <f t="shared" si="160"/>
        <v>0</v>
      </c>
      <c r="T131" s="156">
        <f t="shared" si="160"/>
        <v>0</v>
      </c>
      <c r="U131" s="156">
        <f t="shared" si="160"/>
        <v>0</v>
      </c>
      <c r="V131" s="156">
        <f t="shared" si="160"/>
        <v>0</v>
      </c>
      <c r="W131" s="156">
        <f t="shared" si="160"/>
        <v>0</v>
      </c>
      <c r="X131" s="156">
        <f t="shared" si="160"/>
        <v>0</v>
      </c>
      <c r="Y131" s="156">
        <f t="shared" si="160"/>
        <v>0</v>
      </c>
      <c r="Z131" s="156">
        <f t="shared" si="160"/>
        <v>0</v>
      </c>
      <c r="AA131" s="156">
        <f t="shared" si="160"/>
        <v>0</v>
      </c>
      <c r="AB131" s="156">
        <f t="shared" si="160"/>
        <v>0</v>
      </c>
      <c r="AC131" s="156">
        <f t="shared" si="160"/>
        <v>0</v>
      </c>
      <c r="AD131" s="156">
        <f t="shared" si="160"/>
        <v>0</v>
      </c>
      <c r="AE131" s="156">
        <f t="shared" si="160"/>
        <v>0</v>
      </c>
      <c r="AF131" s="156">
        <f t="shared" si="160"/>
        <v>0</v>
      </c>
      <c r="AG131" s="156">
        <f t="shared" si="160"/>
        <v>0</v>
      </c>
      <c r="AH131" s="156">
        <f t="shared" si="160"/>
        <v>0</v>
      </c>
      <c r="AI131" s="156">
        <f t="shared" si="160"/>
        <v>0</v>
      </c>
      <c r="AJ131" s="156">
        <f t="shared" si="160"/>
        <v>0</v>
      </c>
      <c r="AK131" s="156">
        <f t="shared" si="160"/>
        <v>0</v>
      </c>
      <c r="AL131" s="156">
        <f t="shared" si="160"/>
        <v>0</v>
      </c>
      <c r="AM131" s="156">
        <f t="shared" si="160"/>
        <v>0</v>
      </c>
      <c r="AN131" s="156">
        <f t="shared" si="160"/>
        <v>0</v>
      </c>
      <c r="AO131" s="156">
        <f t="shared" si="160"/>
        <v>0</v>
      </c>
      <c r="AP131" s="156">
        <f t="shared" si="160"/>
        <v>0</v>
      </c>
      <c r="AQ131" s="156">
        <f t="shared" si="160"/>
        <v>0</v>
      </c>
      <c r="AR131" s="156">
        <f t="shared" si="160"/>
        <v>7884</v>
      </c>
      <c r="AS131" s="156">
        <f t="shared" si="160"/>
        <v>0</v>
      </c>
      <c r="AT131" s="156">
        <f t="shared" si="160"/>
        <v>0</v>
      </c>
      <c r="AU131" s="156">
        <f t="shared" si="160"/>
        <v>0</v>
      </c>
      <c r="AV131" s="156">
        <f t="shared" si="160"/>
        <v>2510.9499999999998</v>
      </c>
      <c r="AW131" s="156">
        <f t="shared" si="160"/>
        <v>2510.9499999999998</v>
      </c>
      <c r="AX131" s="156">
        <f t="shared" si="160"/>
        <v>0</v>
      </c>
      <c r="AY131" s="156">
        <f t="shared" si="160"/>
        <v>0</v>
      </c>
      <c r="AZ131" s="156">
        <f t="shared" si="160"/>
        <v>0</v>
      </c>
      <c r="BA131" s="580" t="s">
        <v>896</v>
      </c>
      <c r="BB131" s="215"/>
      <c r="BC131" s="215"/>
      <c r="BD131" s="215"/>
      <c r="BE131" s="216"/>
      <c r="BF131" s="216"/>
      <c r="BG131" s="216"/>
      <c r="BH131" s="525"/>
      <c r="BI131" s="59"/>
      <c r="BJ131" s="104"/>
    </row>
    <row r="132" spans="1:62" s="201" customFormat="1" ht="33.75">
      <c r="A132" s="146" t="s">
        <v>20</v>
      </c>
      <c r="B132" s="157" t="s">
        <v>409</v>
      </c>
      <c r="C132" s="176" t="s">
        <v>334</v>
      </c>
      <c r="D132" s="171" t="s">
        <v>410</v>
      </c>
      <c r="E132" s="184" t="s">
        <v>276</v>
      </c>
      <c r="F132" s="187"/>
      <c r="G132" s="158">
        <v>2134</v>
      </c>
      <c r="H132" s="158">
        <v>2134</v>
      </c>
      <c r="I132" s="137"/>
      <c r="J132" s="137"/>
      <c r="K132" s="158">
        <v>2134</v>
      </c>
      <c r="L132" s="158">
        <v>2134</v>
      </c>
      <c r="M132" s="158"/>
      <c r="N132" s="158"/>
      <c r="O132" s="125">
        <f t="shared" si="150"/>
        <v>0</v>
      </c>
      <c r="P132" s="137"/>
      <c r="Q132" s="137"/>
      <c r="R132" s="137"/>
      <c r="S132" s="125"/>
      <c r="T132" s="158"/>
      <c r="U132" s="137"/>
      <c r="V132" s="137"/>
      <c r="W132" s="125">
        <f t="shared" si="152"/>
        <v>0</v>
      </c>
      <c r="X132" s="137"/>
      <c r="Y132" s="137"/>
      <c r="Z132" s="137"/>
      <c r="AA132" s="125"/>
      <c r="AB132" s="158"/>
      <c r="AC132" s="137"/>
      <c r="AD132" s="137"/>
      <c r="AE132" s="125"/>
      <c r="AF132" s="135"/>
      <c r="AG132" s="137"/>
      <c r="AH132" s="137"/>
      <c r="AI132" s="125"/>
      <c r="AJ132" s="135"/>
      <c r="AK132" s="137"/>
      <c r="AL132" s="137"/>
      <c r="AM132" s="125"/>
      <c r="AN132" s="137"/>
      <c r="AO132" s="137"/>
      <c r="AP132" s="137"/>
      <c r="AQ132" s="125"/>
      <c r="AR132" s="137">
        <f>H132-AN132</f>
        <v>2134</v>
      </c>
      <c r="AS132" s="137"/>
      <c r="AT132" s="137"/>
      <c r="AU132" s="137"/>
      <c r="AV132" s="125">
        <f t="shared" si="159"/>
        <v>746.9</v>
      </c>
      <c r="AW132" s="125">
        <f>G132*35%</f>
        <v>746.9</v>
      </c>
      <c r="AX132" s="137"/>
      <c r="AY132" s="137"/>
      <c r="AZ132" s="137"/>
      <c r="BA132" s="197"/>
      <c r="BB132" s="215"/>
      <c r="BC132" s="215"/>
      <c r="BD132" s="215"/>
      <c r="BE132" s="216"/>
      <c r="BF132" s="216"/>
      <c r="BG132" s="216"/>
      <c r="BH132" s="525"/>
      <c r="BI132" s="319" t="s">
        <v>924</v>
      </c>
      <c r="BJ132" s="319" t="s">
        <v>902</v>
      </c>
    </row>
    <row r="133" spans="1:62" s="201" customFormat="1" ht="56.25">
      <c r="A133" s="146" t="s">
        <v>21</v>
      </c>
      <c r="B133" s="157" t="s">
        <v>411</v>
      </c>
      <c r="C133" s="176" t="s">
        <v>326</v>
      </c>
      <c r="D133" s="171" t="s">
        <v>412</v>
      </c>
      <c r="E133" s="184" t="s">
        <v>276</v>
      </c>
      <c r="F133" s="187"/>
      <c r="G133" s="158">
        <v>1883</v>
      </c>
      <c r="H133" s="158">
        <v>1883</v>
      </c>
      <c r="I133" s="137"/>
      <c r="J133" s="137"/>
      <c r="K133" s="158">
        <v>1883</v>
      </c>
      <c r="L133" s="158">
        <v>1883</v>
      </c>
      <c r="M133" s="158"/>
      <c r="N133" s="158"/>
      <c r="O133" s="125">
        <f t="shared" si="150"/>
        <v>0</v>
      </c>
      <c r="P133" s="137"/>
      <c r="Q133" s="137"/>
      <c r="R133" s="137"/>
      <c r="S133" s="125"/>
      <c r="T133" s="158"/>
      <c r="U133" s="137"/>
      <c r="V133" s="137"/>
      <c r="W133" s="125">
        <f t="shared" si="152"/>
        <v>0</v>
      </c>
      <c r="X133" s="137"/>
      <c r="Y133" s="137"/>
      <c r="Z133" s="137"/>
      <c r="AA133" s="125"/>
      <c r="AB133" s="158"/>
      <c r="AC133" s="137"/>
      <c r="AD133" s="137"/>
      <c r="AE133" s="125"/>
      <c r="AF133" s="135"/>
      <c r="AG133" s="137"/>
      <c r="AH133" s="137"/>
      <c r="AI133" s="125"/>
      <c r="AJ133" s="135"/>
      <c r="AK133" s="137"/>
      <c r="AL133" s="137"/>
      <c r="AM133" s="125"/>
      <c r="AN133" s="137"/>
      <c r="AO133" s="137"/>
      <c r="AP133" s="137"/>
      <c r="AQ133" s="125"/>
      <c r="AR133" s="137">
        <f>H133-AN133</f>
        <v>1883</v>
      </c>
      <c r="AS133" s="137"/>
      <c r="AT133" s="137"/>
      <c r="AU133" s="137"/>
      <c r="AV133" s="125">
        <f t="shared" si="159"/>
        <v>659.05</v>
      </c>
      <c r="AW133" s="125">
        <f>G133*35%</f>
        <v>659.05</v>
      </c>
      <c r="AX133" s="137"/>
      <c r="AY133" s="137"/>
      <c r="AZ133" s="137"/>
      <c r="BA133" s="197"/>
      <c r="BB133" s="215"/>
      <c r="BC133" s="215"/>
      <c r="BD133" s="215"/>
      <c r="BE133" s="216"/>
      <c r="BF133" s="216"/>
      <c r="BG133" s="216"/>
      <c r="BH133" s="525"/>
      <c r="BI133" s="319" t="s">
        <v>924</v>
      </c>
      <c r="BJ133" s="319" t="s">
        <v>902</v>
      </c>
    </row>
    <row r="134" spans="1:62" s="201" customFormat="1" ht="45">
      <c r="A134" s="146" t="s">
        <v>75</v>
      </c>
      <c r="B134" s="157" t="s">
        <v>413</v>
      </c>
      <c r="C134" s="176" t="s">
        <v>308</v>
      </c>
      <c r="D134" s="171" t="s">
        <v>414</v>
      </c>
      <c r="E134" s="184" t="s">
        <v>276</v>
      </c>
      <c r="F134" s="187"/>
      <c r="G134" s="158">
        <f>1389+2478</f>
        <v>3867</v>
      </c>
      <c r="H134" s="158">
        <f>1389+2478</f>
        <v>3867</v>
      </c>
      <c r="I134" s="137"/>
      <c r="J134" s="137"/>
      <c r="K134" s="158">
        <v>3867</v>
      </c>
      <c r="L134" s="158">
        <v>3867</v>
      </c>
      <c r="M134" s="158"/>
      <c r="N134" s="158"/>
      <c r="O134" s="125"/>
      <c r="P134" s="137"/>
      <c r="Q134" s="137"/>
      <c r="R134" s="137"/>
      <c r="S134" s="125"/>
      <c r="T134" s="158"/>
      <c r="U134" s="137"/>
      <c r="V134" s="137"/>
      <c r="W134" s="125">
        <f t="shared" si="152"/>
        <v>0</v>
      </c>
      <c r="X134" s="137"/>
      <c r="Y134" s="137"/>
      <c r="Z134" s="137"/>
      <c r="AA134" s="125"/>
      <c r="AB134" s="158"/>
      <c r="AC134" s="137"/>
      <c r="AD134" s="137"/>
      <c r="AE134" s="125"/>
      <c r="AF134" s="135"/>
      <c r="AG134" s="137"/>
      <c r="AH134" s="137"/>
      <c r="AI134" s="125"/>
      <c r="AJ134" s="135"/>
      <c r="AK134" s="137"/>
      <c r="AL134" s="137"/>
      <c r="AM134" s="125"/>
      <c r="AN134" s="137"/>
      <c r="AO134" s="137"/>
      <c r="AP134" s="137"/>
      <c r="AQ134" s="125"/>
      <c r="AR134" s="137">
        <f>H134-AN134</f>
        <v>3867</v>
      </c>
      <c r="AS134" s="137"/>
      <c r="AT134" s="137"/>
      <c r="AU134" s="137"/>
      <c r="AV134" s="125">
        <f t="shared" si="159"/>
        <v>1105</v>
      </c>
      <c r="AW134" s="125">
        <v>1105</v>
      </c>
      <c r="AX134" s="137"/>
      <c r="AY134" s="137"/>
      <c r="AZ134" s="137"/>
      <c r="BA134" s="197"/>
      <c r="BB134" s="215"/>
      <c r="BC134" s="215"/>
      <c r="BD134" s="215"/>
      <c r="BE134" s="216"/>
      <c r="BF134" s="216"/>
      <c r="BG134" s="216"/>
      <c r="BH134" s="525"/>
      <c r="BI134" s="319" t="s">
        <v>924</v>
      </c>
      <c r="BJ134" s="319" t="s">
        <v>902</v>
      </c>
    </row>
    <row r="135" spans="1:62" s="104" customFormat="1" ht="12.75">
      <c r="A135" s="130"/>
      <c r="B135" s="117" t="s">
        <v>73</v>
      </c>
      <c r="C135" s="174"/>
      <c r="D135" s="174"/>
      <c r="E135" s="174"/>
      <c r="F135" s="174"/>
      <c r="G135" s="150">
        <f>G136</f>
        <v>15370</v>
      </c>
      <c r="H135" s="150">
        <f t="shared" ref="H135:AZ135" si="161">H136</f>
        <v>14744.665000000001</v>
      </c>
      <c r="I135" s="150">
        <f t="shared" si="161"/>
        <v>106.20400000000001</v>
      </c>
      <c r="J135" s="150">
        <f t="shared" si="161"/>
        <v>459.13099999999997</v>
      </c>
      <c r="K135" s="150">
        <f t="shared" si="161"/>
        <v>6721.2039999999997</v>
      </c>
      <c r="L135" s="150">
        <f t="shared" si="161"/>
        <v>6555</v>
      </c>
      <c r="M135" s="150">
        <f t="shared" si="161"/>
        <v>3705</v>
      </c>
      <c r="N135" s="150">
        <f t="shared" si="161"/>
        <v>2897</v>
      </c>
      <c r="O135" s="150">
        <f t="shared" si="161"/>
        <v>1957.6</v>
      </c>
      <c r="P135" s="150">
        <f t="shared" si="161"/>
        <v>1957.6</v>
      </c>
      <c r="Q135" s="150">
        <f t="shared" si="161"/>
        <v>0</v>
      </c>
      <c r="R135" s="150">
        <f t="shared" si="161"/>
        <v>0</v>
      </c>
      <c r="S135" s="150">
        <f t="shared" si="161"/>
        <v>3844</v>
      </c>
      <c r="T135" s="150">
        <f t="shared" si="161"/>
        <v>3844</v>
      </c>
      <c r="U135" s="150">
        <f t="shared" si="161"/>
        <v>0</v>
      </c>
      <c r="V135" s="150">
        <f t="shared" si="161"/>
        <v>0</v>
      </c>
      <c r="W135" s="150">
        <f t="shared" si="161"/>
        <v>857</v>
      </c>
      <c r="X135" s="150">
        <f t="shared" si="161"/>
        <v>857</v>
      </c>
      <c r="Y135" s="150">
        <f t="shared" si="161"/>
        <v>0</v>
      </c>
      <c r="Z135" s="150">
        <f t="shared" si="161"/>
        <v>0</v>
      </c>
      <c r="AA135" s="150">
        <f t="shared" si="161"/>
        <v>799.779</v>
      </c>
      <c r="AB135" s="150">
        <f t="shared" si="161"/>
        <v>799.779</v>
      </c>
      <c r="AC135" s="150">
        <f t="shared" si="161"/>
        <v>0</v>
      </c>
      <c r="AD135" s="150">
        <f t="shared" si="161"/>
        <v>0</v>
      </c>
      <c r="AE135" s="150">
        <f t="shared" si="161"/>
        <v>1957.6</v>
      </c>
      <c r="AF135" s="150">
        <f t="shared" si="161"/>
        <v>1957.6</v>
      </c>
      <c r="AG135" s="150">
        <f t="shared" si="161"/>
        <v>0</v>
      </c>
      <c r="AH135" s="150">
        <f t="shared" si="161"/>
        <v>0</v>
      </c>
      <c r="AI135" s="150">
        <f t="shared" si="161"/>
        <v>3844</v>
      </c>
      <c r="AJ135" s="150">
        <f t="shared" si="161"/>
        <v>3844</v>
      </c>
      <c r="AK135" s="150">
        <f t="shared" si="161"/>
        <v>0</v>
      </c>
      <c r="AL135" s="150">
        <f t="shared" si="161"/>
        <v>0</v>
      </c>
      <c r="AM135" s="150">
        <f t="shared" si="161"/>
        <v>6711</v>
      </c>
      <c r="AN135" s="150">
        <f t="shared" si="161"/>
        <v>6711</v>
      </c>
      <c r="AO135" s="150">
        <f t="shared" si="161"/>
        <v>0</v>
      </c>
      <c r="AP135" s="150">
        <f t="shared" si="161"/>
        <v>0</v>
      </c>
      <c r="AQ135" s="150">
        <f t="shared" si="161"/>
        <v>8033.665</v>
      </c>
      <c r="AR135" s="150">
        <f t="shared" si="161"/>
        <v>8033.665</v>
      </c>
      <c r="AS135" s="150">
        <f t="shared" si="161"/>
        <v>0</v>
      </c>
      <c r="AT135" s="150">
        <f t="shared" si="161"/>
        <v>0</v>
      </c>
      <c r="AU135" s="150">
        <f t="shared" si="161"/>
        <v>0</v>
      </c>
      <c r="AV135" s="150">
        <f t="shared" si="161"/>
        <v>4997.665</v>
      </c>
      <c r="AW135" s="150">
        <f t="shared" si="161"/>
        <v>4997.665</v>
      </c>
      <c r="AX135" s="150">
        <f t="shared" si="161"/>
        <v>0</v>
      </c>
      <c r="AY135" s="150">
        <f t="shared" si="161"/>
        <v>0</v>
      </c>
      <c r="AZ135" s="150">
        <f t="shared" si="161"/>
        <v>0</v>
      </c>
      <c r="BA135" s="174"/>
      <c r="BB135" s="66"/>
      <c r="BC135" s="65"/>
      <c r="BD135" s="65"/>
      <c r="BE135" s="65"/>
      <c r="BF135" s="65"/>
      <c r="BG135" s="65"/>
      <c r="BH135" s="525">
        <v>9174</v>
      </c>
      <c r="BI135" s="59"/>
    </row>
    <row r="136" spans="1:62" s="153" customFormat="1" ht="24" customHeight="1">
      <c r="A136" s="151"/>
      <c r="B136" s="97" t="s">
        <v>72</v>
      </c>
      <c r="C136" s="186"/>
      <c r="D136" s="186"/>
      <c r="E136" s="186"/>
      <c r="F136" s="186"/>
      <c r="G136" s="152">
        <f>G137+G151+G158++G160</f>
        <v>15370</v>
      </c>
      <c r="H136" s="152">
        <f t="shared" ref="H136:AZ136" si="162">H137+H151+H158++H160</f>
        <v>14744.665000000001</v>
      </c>
      <c r="I136" s="152">
        <f t="shared" si="162"/>
        <v>106.20400000000001</v>
      </c>
      <c r="J136" s="152">
        <f t="shared" si="162"/>
        <v>459.13099999999997</v>
      </c>
      <c r="K136" s="152">
        <f t="shared" si="162"/>
        <v>6721.2039999999997</v>
      </c>
      <c r="L136" s="152">
        <f t="shared" si="162"/>
        <v>6555</v>
      </c>
      <c r="M136" s="152">
        <f t="shared" si="162"/>
        <v>3705</v>
      </c>
      <c r="N136" s="152">
        <f t="shared" si="162"/>
        <v>2897</v>
      </c>
      <c r="O136" s="152">
        <f t="shared" si="162"/>
        <v>1957.6</v>
      </c>
      <c r="P136" s="152">
        <f t="shared" si="162"/>
        <v>1957.6</v>
      </c>
      <c r="Q136" s="152">
        <f t="shared" si="162"/>
        <v>0</v>
      </c>
      <c r="R136" s="152">
        <f t="shared" si="162"/>
        <v>0</v>
      </c>
      <c r="S136" s="152">
        <f t="shared" si="162"/>
        <v>3844</v>
      </c>
      <c r="T136" s="152">
        <f t="shared" si="162"/>
        <v>3844</v>
      </c>
      <c r="U136" s="152">
        <f t="shared" si="162"/>
        <v>0</v>
      </c>
      <c r="V136" s="152">
        <f t="shared" si="162"/>
        <v>0</v>
      </c>
      <c r="W136" s="152">
        <f t="shared" si="162"/>
        <v>857</v>
      </c>
      <c r="X136" s="152">
        <f t="shared" si="162"/>
        <v>857</v>
      </c>
      <c r="Y136" s="152">
        <f t="shared" si="162"/>
        <v>0</v>
      </c>
      <c r="Z136" s="152">
        <f t="shared" si="162"/>
        <v>0</v>
      </c>
      <c r="AA136" s="152">
        <f t="shared" si="162"/>
        <v>799.779</v>
      </c>
      <c r="AB136" s="152">
        <f t="shared" si="162"/>
        <v>799.779</v>
      </c>
      <c r="AC136" s="152">
        <f t="shared" si="162"/>
        <v>0</v>
      </c>
      <c r="AD136" s="152">
        <f t="shared" si="162"/>
        <v>0</v>
      </c>
      <c r="AE136" s="152">
        <f t="shared" si="162"/>
        <v>1957.6</v>
      </c>
      <c r="AF136" s="152">
        <f t="shared" si="162"/>
        <v>1957.6</v>
      </c>
      <c r="AG136" s="152">
        <f t="shared" si="162"/>
        <v>0</v>
      </c>
      <c r="AH136" s="152">
        <f t="shared" si="162"/>
        <v>0</v>
      </c>
      <c r="AI136" s="152">
        <f t="shared" si="162"/>
        <v>3844</v>
      </c>
      <c r="AJ136" s="152">
        <f t="shared" si="162"/>
        <v>3844</v>
      </c>
      <c r="AK136" s="152">
        <f t="shared" si="162"/>
        <v>0</v>
      </c>
      <c r="AL136" s="152">
        <f t="shared" si="162"/>
        <v>0</v>
      </c>
      <c r="AM136" s="152">
        <f t="shared" si="162"/>
        <v>6711</v>
      </c>
      <c r="AN136" s="152">
        <f t="shared" si="162"/>
        <v>6711</v>
      </c>
      <c r="AO136" s="152">
        <f t="shared" si="162"/>
        <v>0</v>
      </c>
      <c r="AP136" s="152">
        <f t="shared" si="162"/>
        <v>0</v>
      </c>
      <c r="AQ136" s="152">
        <f t="shared" si="162"/>
        <v>8033.665</v>
      </c>
      <c r="AR136" s="152">
        <f t="shared" si="162"/>
        <v>8033.665</v>
      </c>
      <c r="AS136" s="152">
        <f t="shared" si="162"/>
        <v>0</v>
      </c>
      <c r="AT136" s="152">
        <f t="shared" si="162"/>
        <v>0</v>
      </c>
      <c r="AU136" s="152">
        <f t="shared" si="162"/>
        <v>0</v>
      </c>
      <c r="AV136" s="152">
        <f t="shared" si="162"/>
        <v>4997.665</v>
      </c>
      <c r="AW136" s="152">
        <f t="shared" si="162"/>
        <v>4997.665</v>
      </c>
      <c r="AX136" s="152">
        <f t="shared" si="162"/>
        <v>0</v>
      </c>
      <c r="AY136" s="152">
        <f t="shared" si="162"/>
        <v>0</v>
      </c>
      <c r="AZ136" s="152">
        <f t="shared" si="162"/>
        <v>0</v>
      </c>
      <c r="BA136" s="186"/>
      <c r="BF136" s="61"/>
      <c r="BG136" s="61"/>
      <c r="BH136" s="528"/>
      <c r="BI136" s="61"/>
    </row>
    <row r="137" spans="1:62" s="153" customFormat="1" ht="24" customHeight="1">
      <c r="A137" s="133" t="s">
        <v>280</v>
      </c>
      <c r="B137" s="101" t="s">
        <v>260</v>
      </c>
      <c r="C137" s="169"/>
      <c r="D137" s="169"/>
      <c r="E137" s="169"/>
      <c r="F137" s="169"/>
      <c r="G137" s="103">
        <f>SUM(G138:G150)</f>
        <v>4180</v>
      </c>
      <c r="H137" s="103">
        <f t="shared" ref="H137:AZ137" si="163">SUM(H138:H150)</f>
        <v>3705</v>
      </c>
      <c r="I137" s="103">
        <f t="shared" si="163"/>
        <v>106.20400000000001</v>
      </c>
      <c r="J137" s="103">
        <f t="shared" si="163"/>
        <v>368.79599999999999</v>
      </c>
      <c r="K137" s="103">
        <f t="shared" si="163"/>
        <v>3811.2039999999997</v>
      </c>
      <c r="L137" s="103">
        <f t="shared" si="163"/>
        <v>3705</v>
      </c>
      <c r="M137" s="103">
        <f t="shared" si="163"/>
        <v>2831</v>
      </c>
      <c r="N137" s="103">
        <f t="shared" si="163"/>
        <v>2023</v>
      </c>
      <c r="O137" s="103">
        <f t="shared" si="163"/>
        <v>1957.6</v>
      </c>
      <c r="P137" s="103">
        <f t="shared" si="163"/>
        <v>1957.6</v>
      </c>
      <c r="Q137" s="103">
        <f t="shared" si="163"/>
        <v>0</v>
      </c>
      <c r="R137" s="103">
        <f t="shared" si="163"/>
        <v>0</v>
      </c>
      <c r="S137" s="103">
        <f t="shared" si="163"/>
        <v>838</v>
      </c>
      <c r="T137" s="103">
        <f t="shared" si="163"/>
        <v>838</v>
      </c>
      <c r="U137" s="103">
        <f t="shared" si="163"/>
        <v>0</v>
      </c>
      <c r="V137" s="103">
        <f t="shared" si="163"/>
        <v>0</v>
      </c>
      <c r="W137" s="103">
        <f t="shared" si="163"/>
        <v>857</v>
      </c>
      <c r="X137" s="103">
        <f t="shared" si="163"/>
        <v>857</v>
      </c>
      <c r="Y137" s="103">
        <f t="shared" si="163"/>
        <v>0</v>
      </c>
      <c r="Z137" s="103">
        <f t="shared" si="163"/>
        <v>0</v>
      </c>
      <c r="AA137" s="103">
        <f t="shared" si="163"/>
        <v>301.726</v>
      </c>
      <c r="AB137" s="103">
        <f t="shared" si="163"/>
        <v>301.726</v>
      </c>
      <c r="AC137" s="103">
        <f t="shared" si="163"/>
        <v>0</v>
      </c>
      <c r="AD137" s="103">
        <f t="shared" si="163"/>
        <v>0</v>
      </c>
      <c r="AE137" s="103">
        <f t="shared" si="163"/>
        <v>1957.6</v>
      </c>
      <c r="AF137" s="103">
        <f t="shared" si="163"/>
        <v>1957.6</v>
      </c>
      <c r="AG137" s="103">
        <f t="shared" si="163"/>
        <v>0</v>
      </c>
      <c r="AH137" s="103">
        <f t="shared" si="163"/>
        <v>0</v>
      </c>
      <c r="AI137" s="103">
        <f t="shared" si="163"/>
        <v>838</v>
      </c>
      <c r="AJ137" s="103">
        <f t="shared" si="163"/>
        <v>838</v>
      </c>
      <c r="AK137" s="103">
        <f t="shared" si="163"/>
        <v>0</v>
      </c>
      <c r="AL137" s="103">
        <f t="shared" si="163"/>
        <v>0</v>
      </c>
      <c r="AM137" s="103">
        <f t="shared" si="163"/>
        <v>3705</v>
      </c>
      <c r="AN137" s="103">
        <f t="shared" si="163"/>
        <v>3705</v>
      </c>
      <c r="AO137" s="103">
        <f t="shared" si="163"/>
        <v>0</v>
      </c>
      <c r="AP137" s="103">
        <f t="shared" si="163"/>
        <v>0</v>
      </c>
      <c r="AQ137" s="103">
        <f t="shared" si="163"/>
        <v>0</v>
      </c>
      <c r="AR137" s="103">
        <f t="shared" si="163"/>
        <v>0</v>
      </c>
      <c r="AS137" s="103">
        <f t="shared" si="163"/>
        <v>0</v>
      </c>
      <c r="AT137" s="103">
        <f t="shared" si="163"/>
        <v>0</v>
      </c>
      <c r="AU137" s="103">
        <f t="shared" si="163"/>
        <v>0</v>
      </c>
      <c r="AV137" s="103">
        <f t="shared" si="163"/>
        <v>0</v>
      </c>
      <c r="AW137" s="103">
        <f t="shared" si="163"/>
        <v>0</v>
      </c>
      <c r="AX137" s="103">
        <f t="shared" si="163"/>
        <v>0</v>
      </c>
      <c r="AY137" s="103">
        <f t="shared" si="163"/>
        <v>0</v>
      </c>
      <c r="AZ137" s="103">
        <f t="shared" si="163"/>
        <v>0</v>
      </c>
      <c r="BA137" s="186"/>
      <c r="BF137" s="61"/>
      <c r="BG137" s="61"/>
      <c r="BH137" s="528"/>
      <c r="BI137" s="61"/>
      <c r="BJ137" s="319"/>
    </row>
    <row r="138" spans="1:62" s="153" customFormat="1" ht="24" customHeight="1">
      <c r="A138" s="96">
        <v>1</v>
      </c>
      <c r="B138" s="110" t="s">
        <v>415</v>
      </c>
      <c r="C138" s="169" t="s">
        <v>416</v>
      </c>
      <c r="D138" s="169" t="s">
        <v>417</v>
      </c>
      <c r="E138" s="169" t="s">
        <v>152</v>
      </c>
      <c r="F138" s="169" t="s">
        <v>418</v>
      </c>
      <c r="G138" s="70">
        <f>H138+I138+J138</f>
        <v>330</v>
      </c>
      <c r="H138" s="106">
        <v>285</v>
      </c>
      <c r="I138" s="71">
        <v>15.602</v>
      </c>
      <c r="J138" s="106">
        <v>29.398</v>
      </c>
      <c r="K138" s="106">
        <v>300.60199999999998</v>
      </c>
      <c r="L138" s="106">
        <v>285</v>
      </c>
      <c r="M138" s="106">
        <v>201</v>
      </c>
      <c r="N138" s="106">
        <v>135</v>
      </c>
      <c r="O138" s="70">
        <f t="shared" ref="O138:O150" si="164">P138+Q138+R138</f>
        <v>0</v>
      </c>
      <c r="P138" s="152"/>
      <c r="Q138" s="152"/>
      <c r="R138" s="152"/>
      <c r="S138" s="70">
        <f t="shared" ref="S138:S159" si="165">T138+U138+V138</f>
        <v>35</v>
      </c>
      <c r="T138" s="99">
        <v>35</v>
      </c>
      <c r="U138" s="152"/>
      <c r="V138" s="152"/>
      <c r="W138" s="70">
        <f t="shared" ref="W138:W150" si="166">X138+Y138+Z138</f>
        <v>0</v>
      </c>
      <c r="X138" s="152"/>
      <c r="Y138" s="152"/>
      <c r="Z138" s="152"/>
      <c r="AA138" s="70">
        <f t="shared" ref="AA138:AA164" si="167">AB138+AC138+AD138</f>
        <v>5.4530000000000003</v>
      </c>
      <c r="AB138" s="99">
        <v>5.4530000000000003</v>
      </c>
      <c r="AC138" s="152"/>
      <c r="AD138" s="152"/>
      <c r="AE138" s="70">
        <f t="shared" ref="AE138:AE164" si="168">AF138+AG138+AH138</f>
        <v>0</v>
      </c>
      <c r="AF138" s="99">
        <f>P138</f>
        <v>0</v>
      </c>
      <c r="AG138" s="152"/>
      <c r="AH138" s="152"/>
      <c r="AI138" s="70">
        <f t="shared" ref="AI138:AI164" si="169">AJ138+AK138+AL138</f>
        <v>35</v>
      </c>
      <c r="AJ138" s="99">
        <f>T138</f>
        <v>35</v>
      </c>
      <c r="AK138" s="152"/>
      <c r="AL138" s="152"/>
      <c r="AM138" s="70">
        <f t="shared" ref="AM138:AM164" si="170">AN138+AO138+AP138</f>
        <v>285</v>
      </c>
      <c r="AN138" s="99">
        <v>285</v>
      </c>
      <c r="AO138" s="152"/>
      <c r="AP138" s="152"/>
      <c r="AQ138" s="70">
        <f>AR138+AS138+AT138+AU138</f>
        <v>0</v>
      </c>
      <c r="AR138" s="99">
        <f>H138-AN138</f>
        <v>0</v>
      </c>
      <c r="AS138" s="152"/>
      <c r="AT138" s="152"/>
      <c r="AU138" s="152"/>
      <c r="AV138" s="70">
        <f>AW138+AX138+AY138+AZ138</f>
        <v>0</v>
      </c>
      <c r="AW138" s="152"/>
      <c r="AX138" s="152"/>
      <c r="AY138" s="152"/>
      <c r="AZ138" s="152"/>
      <c r="BA138" s="186"/>
      <c r="BF138" s="61"/>
      <c r="BG138" s="61"/>
      <c r="BH138" s="528"/>
      <c r="BI138" s="61"/>
    </row>
    <row r="139" spans="1:62" s="153" customFormat="1" ht="22.5">
      <c r="A139" s="96">
        <v>2</v>
      </c>
      <c r="B139" s="110" t="s">
        <v>419</v>
      </c>
      <c r="C139" s="169" t="s">
        <v>416</v>
      </c>
      <c r="D139" s="169" t="s">
        <v>417</v>
      </c>
      <c r="E139" s="169" t="s">
        <v>152</v>
      </c>
      <c r="F139" s="169" t="s">
        <v>420</v>
      </c>
      <c r="G139" s="70">
        <f>H139+I139+J139</f>
        <v>330</v>
      </c>
      <c r="H139" s="106">
        <v>285</v>
      </c>
      <c r="I139" s="71">
        <v>15.602</v>
      </c>
      <c r="J139" s="106">
        <v>29.398</v>
      </c>
      <c r="K139" s="106">
        <v>300.60199999999998</v>
      </c>
      <c r="L139" s="106">
        <v>285</v>
      </c>
      <c r="M139" s="106">
        <v>207</v>
      </c>
      <c r="N139" s="106">
        <v>167</v>
      </c>
      <c r="O139" s="70">
        <f t="shared" si="164"/>
        <v>0</v>
      </c>
      <c r="P139" s="152"/>
      <c r="Q139" s="152"/>
      <c r="R139" s="152"/>
      <c r="S139" s="70">
        <f t="shared" si="165"/>
        <v>35</v>
      </c>
      <c r="T139" s="99">
        <v>35</v>
      </c>
      <c r="U139" s="152"/>
      <c r="V139" s="152"/>
      <c r="W139" s="70">
        <f t="shared" si="166"/>
        <v>0</v>
      </c>
      <c r="X139" s="152"/>
      <c r="Y139" s="152"/>
      <c r="Z139" s="152"/>
      <c r="AA139" s="70">
        <f t="shared" si="167"/>
        <v>5.5460000000000003</v>
      </c>
      <c r="AB139" s="99">
        <v>5.5460000000000003</v>
      </c>
      <c r="AC139" s="152"/>
      <c r="AD139" s="152"/>
      <c r="AE139" s="70">
        <f t="shared" si="168"/>
        <v>0</v>
      </c>
      <c r="AF139" s="99">
        <f t="shared" ref="AF139:AF164" si="171">P139</f>
        <v>0</v>
      </c>
      <c r="AG139" s="152"/>
      <c r="AH139" s="152"/>
      <c r="AI139" s="70">
        <f t="shared" si="169"/>
        <v>35</v>
      </c>
      <c r="AJ139" s="99">
        <f t="shared" ref="AJ139:AJ164" si="172">T139</f>
        <v>35</v>
      </c>
      <c r="AK139" s="152"/>
      <c r="AL139" s="152"/>
      <c r="AM139" s="70">
        <f t="shared" si="170"/>
        <v>285</v>
      </c>
      <c r="AN139" s="99">
        <v>285</v>
      </c>
      <c r="AO139" s="152"/>
      <c r="AP139" s="152"/>
      <c r="AQ139" s="70">
        <f t="shared" ref="AQ139:AQ164" si="173">AR139+AS139+AT139+AU139</f>
        <v>0</v>
      </c>
      <c r="AR139" s="99">
        <f t="shared" ref="AR139:AR164" si="174">H139-AN139</f>
        <v>0</v>
      </c>
      <c r="AS139" s="152"/>
      <c r="AT139" s="152"/>
      <c r="AU139" s="152"/>
      <c r="AV139" s="70">
        <f t="shared" ref="AV139:AV164" si="175">AW139+AX139+AY139+AZ139</f>
        <v>0</v>
      </c>
      <c r="AW139" s="152"/>
      <c r="AX139" s="152"/>
      <c r="AY139" s="152"/>
      <c r="AZ139" s="152"/>
      <c r="BA139" s="186"/>
      <c r="BF139" s="61"/>
      <c r="BG139" s="61"/>
      <c r="BH139" s="528"/>
      <c r="BI139" s="61"/>
    </row>
    <row r="140" spans="1:62" s="153" customFormat="1" ht="25.15" customHeight="1">
      <c r="A140" s="96">
        <v>3</v>
      </c>
      <c r="B140" s="110" t="s">
        <v>421</v>
      </c>
      <c r="C140" s="169" t="s">
        <v>416</v>
      </c>
      <c r="D140" s="169" t="s">
        <v>417</v>
      </c>
      <c r="E140" s="169" t="s">
        <v>152</v>
      </c>
      <c r="F140" s="169" t="s">
        <v>422</v>
      </c>
      <c r="G140" s="109">
        <v>330</v>
      </c>
      <c r="H140" s="109">
        <v>285</v>
      </c>
      <c r="I140" s="109"/>
      <c r="J140" s="109">
        <v>45</v>
      </c>
      <c r="K140" s="106">
        <v>285</v>
      </c>
      <c r="L140" s="106">
        <v>285</v>
      </c>
      <c r="M140" s="106">
        <v>203</v>
      </c>
      <c r="N140" s="106">
        <v>120</v>
      </c>
      <c r="O140" s="70">
        <f t="shared" si="164"/>
        <v>0</v>
      </c>
      <c r="P140" s="152"/>
      <c r="Q140" s="152"/>
      <c r="R140" s="152"/>
      <c r="S140" s="70">
        <f t="shared" si="165"/>
        <v>85</v>
      </c>
      <c r="T140" s="99">
        <v>85</v>
      </c>
      <c r="U140" s="152"/>
      <c r="V140" s="152"/>
      <c r="W140" s="70">
        <f t="shared" si="166"/>
        <v>0</v>
      </c>
      <c r="X140" s="152"/>
      <c r="Y140" s="152"/>
      <c r="Z140" s="152"/>
      <c r="AA140" s="70">
        <f t="shared" si="167"/>
        <v>5.5129999999999999</v>
      </c>
      <c r="AB140" s="99">
        <v>5.5129999999999999</v>
      </c>
      <c r="AC140" s="152"/>
      <c r="AD140" s="152"/>
      <c r="AE140" s="70">
        <f t="shared" si="168"/>
        <v>0</v>
      </c>
      <c r="AF140" s="99">
        <f t="shared" si="171"/>
        <v>0</v>
      </c>
      <c r="AG140" s="152"/>
      <c r="AH140" s="152"/>
      <c r="AI140" s="70">
        <f t="shared" si="169"/>
        <v>85</v>
      </c>
      <c r="AJ140" s="99">
        <f t="shared" si="172"/>
        <v>85</v>
      </c>
      <c r="AK140" s="152"/>
      <c r="AL140" s="152"/>
      <c r="AM140" s="70">
        <f t="shared" si="170"/>
        <v>285</v>
      </c>
      <c r="AN140" s="99">
        <v>285</v>
      </c>
      <c r="AO140" s="152"/>
      <c r="AP140" s="152"/>
      <c r="AQ140" s="70">
        <f t="shared" si="173"/>
        <v>0</v>
      </c>
      <c r="AR140" s="99">
        <f t="shared" si="174"/>
        <v>0</v>
      </c>
      <c r="AS140" s="152"/>
      <c r="AT140" s="152"/>
      <c r="AU140" s="152"/>
      <c r="AV140" s="70">
        <f t="shared" si="175"/>
        <v>0</v>
      </c>
      <c r="AW140" s="152"/>
      <c r="AX140" s="152"/>
      <c r="AY140" s="152"/>
      <c r="AZ140" s="152"/>
      <c r="BA140" s="186"/>
      <c r="BF140" s="61"/>
      <c r="BG140" s="61"/>
      <c r="BH140" s="528"/>
      <c r="BI140" s="61"/>
    </row>
    <row r="141" spans="1:62" s="153" customFormat="1" ht="22.5">
      <c r="A141" s="96">
        <v>4</v>
      </c>
      <c r="B141" s="110" t="s">
        <v>423</v>
      </c>
      <c r="C141" s="169" t="s">
        <v>424</v>
      </c>
      <c r="D141" s="169" t="s">
        <v>417</v>
      </c>
      <c r="E141" s="169" t="s">
        <v>152</v>
      </c>
      <c r="F141" s="169" t="s">
        <v>425</v>
      </c>
      <c r="G141" s="109">
        <v>300</v>
      </c>
      <c r="H141" s="109">
        <v>285</v>
      </c>
      <c r="I141" s="109"/>
      <c r="J141" s="109">
        <v>15</v>
      </c>
      <c r="K141" s="106">
        <v>285</v>
      </c>
      <c r="L141" s="106">
        <v>285</v>
      </c>
      <c r="M141" s="106">
        <v>205</v>
      </c>
      <c r="N141" s="106">
        <v>160</v>
      </c>
      <c r="O141" s="70">
        <f t="shared" si="164"/>
        <v>200</v>
      </c>
      <c r="P141" s="106">
        <v>200</v>
      </c>
      <c r="Q141" s="152"/>
      <c r="R141" s="152"/>
      <c r="S141" s="70">
        <f t="shared" si="165"/>
        <v>85</v>
      </c>
      <c r="T141" s="99">
        <v>85</v>
      </c>
      <c r="U141" s="152"/>
      <c r="V141" s="152"/>
      <c r="W141" s="70">
        <f t="shared" si="166"/>
        <v>0</v>
      </c>
      <c r="X141" s="152"/>
      <c r="Y141" s="152"/>
      <c r="Z141" s="152"/>
      <c r="AA141" s="70">
        <f t="shared" si="167"/>
        <v>0</v>
      </c>
      <c r="AB141" s="152"/>
      <c r="AC141" s="152"/>
      <c r="AD141" s="152"/>
      <c r="AE141" s="70">
        <f t="shared" si="168"/>
        <v>200</v>
      </c>
      <c r="AF141" s="99">
        <f t="shared" si="171"/>
        <v>200</v>
      </c>
      <c r="AG141" s="152"/>
      <c r="AH141" s="152"/>
      <c r="AI141" s="70">
        <f t="shared" si="169"/>
        <v>85</v>
      </c>
      <c r="AJ141" s="99">
        <f t="shared" si="172"/>
        <v>85</v>
      </c>
      <c r="AK141" s="152"/>
      <c r="AL141" s="152"/>
      <c r="AM141" s="70">
        <f t="shared" si="170"/>
        <v>285</v>
      </c>
      <c r="AN141" s="99">
        <v>285</v>
      </c>
      <c r="AO141" s="152"/>
      <c r="AP141" s="152"/>
      <c r="AQ141" s="70">
        <f t="shared" si="173"/>
        <v>0</v>
      </c>
      <c r="AR141" s="99">
        <f t="shared" si="174"/>
        <v>0</v>
      </c>
      <c r="AS141" s="152"/>
      <c r="AT141" s="152"/>
      <c r="AU141" s="152"/>
      <c r="AV141" s="70">
        <f t="shared" si="175"/>
        <v>0</v>
      </c>
      <c r="AW141" s="152"/>
      <c r="AX141" s="152"/>
      <c r="AY141" s="152"/>
      <c r="AZ141" s="152"/>
      <c r="BA141" s="186"/>
      <c r="BF141" s="61"/>
      <c r="BG141" s="61"/>
      <c r="BH141" s="528"/>
      <c r="BI141" s="61"/>
    </row>
    <row r="142" spans="1:62" s="153" customFormat="1" ht="21" customHeight="1">
      <c r="A142" s="96">
        <v>5</v>
      </c>
      <c r="B142" s="110" t="s">
        <v>426</v>
      </c>
      <c r="C142" s="169" t="s">
        <v>424</v>
      </c>
      <c r="D142" s="169" t="s">
        <v>417</v>
      </c>
      <c r="E142" s="169" t="s">
        <v>152</v>
      </c>
      <c r="F142" s="169" t="s">
        <v>427</v>
      </c>
      <c r="G142" s="70">
        <f>H142+I142+J142</f>
        <v>300</v>
      </c>
      <c r="H142" s="106">
        <v>285</v>
      </c>
      <c r="I142" s="71">
        <v>15</v>
      </c>
      <c r="J142" s="106"/>
      <c r="K142" s="106">
        <v>300</v>
      </c>
      <c r="L142" s="106">
        <v>285</v>
      </c>
      <c r="M142" s="106">
        <v>241</v>
      </c>
      <c r="N142" s="106">
        <v>175</v>
      </c>
      <c r="O142" s="70">
        <f t="shared" si="164"/>
        <v>200</v>
      </c>
      <c r="P142" s="106">
        <v>200</v>
      </c>
      <c r="Q142" s="152"/>
      <c r="R142" s="152"/>
      <c r="S142" s="70">
        <f t="shared" si="165"/>
        <v>85</v>
      </c>
      <c r="T142" s="99">
        <v>85</v>
      </c>
      <c r="U142" s="152"/>
      <c r="V142" s="152"/>
      <c r="W142" s="70">
        <f t="shared" si="166"/>
        <v>0</v>
      </c>
      <c r="X142" s="152"/>
      <c r="Y142" s="152"/>
      <c r="Z142" s="152"/>
      <c r="AA142" s="70">
        <f t="shared" si="167"/>
        <v>0</v>
      </c>
      <c r="AB142" s="152"/>
      <c r="AC142" s="152"/>
      <c r="AD142" s="152"/>
      <c r="AE142" s="70">
        <f t="shared" si="168"/>
        <v>200</v>
      </c>
      <c r="AF142" s="99">
        <f t="shared" si="171"/>
        <v>200</v>
      </c>
      <c r="AG142" s="152"/>
      <c r="AH142" s="152"/>
      <c r="AI142" s="70">
        <f t="shared" si="169"/>
        <v>85</v>
      </c>
      <c r="AJ142" s="99">
        <f t="shared" si="172"/>
        <v>85</v>
      </c>
      <c r="AK142" s="152"/>
      <c r="AL142" s="152"/>
      <c r="AM142" s="70">
        <f t="shared" si="170"/>
        <v>285</v>
      </c>
      <c r="AN142" s="99">
        <v>285</v>
      </c>
      <c r="AO142" s="152"/>
      <c r="AP142" s="152"/>
      <c r="AQ142" s="70">
        <f t="shared" si="173"/>
        <v>0</v>
      </c>
      <c r="AR142" s="99">
        <f t="shared" si="174"/>
        <v>0</v>
      </c>
      <c r="AS142" s="152"/>
      <c r="AT142" s="152"/>
      <c r="AU142" s="152"/>
      <c r="AV142" s="70">
        <f t="shared" si="175"/>
        <v>0</v>
      </c>
      <c r="AW142" s="152"/>
      <c r="AX142" s="152"/>
      <c r="AY142" s="152"/>
      <c r="AZ142" s="152"/>
      <c r="BA142" s="186"/>
      <c r="BF142" s="61"/>
      <c r="BG142" s="61"/>
      <c r="BH142" s="528"/>
      <c r="BI142" s="61"/>
    </row>
    <row r="143" spans="1:62" s="153" customFormat="1" ht="22.5">
      <c r="A143" s="96">
        <v>6</v>
      </c>
      <c r="B143" s="110" t="s">
        <v>428</v>
      </c>
      <c r="C143" s="169" t="s">
        <v>160</v>
      </c>
      <c r="D143" s="169" t="s">
        <v>417</v>
      </c>
      <c r="E143" s="169" t="s">
        <v>152</v>
      </c>
      <c r="F143" s="169" t="s">
        <v>429</v>
      </c>
      <c r="G143" s="106">
        <v>330</v>
      </c>
      <c r="H143" s="106">
        <v>285</v>
      </c>
      <c r="I143" s="106"/>
      <c r="J143" s="106">
        <v>45</v>
      </c>
      <c r="K143" s="106">
        <v>285</v>
      </c>
      <c r="L143" s="106">
        <v>285</v>
      </c>
      <c r="M143" s="106">
        <v>256</v>
      </c>
      <c r="N143" s="106">
        <v>173</v>
      </c>
      <c r="O143" s="70">
        <f t="shared" si="164"/>
        <v>250</v>
      </c>
      <c r="P143" s="106">
        <v>250</v>
      </c>
      <c r="Q143" s="152"/>
      <c r="R143" s="152"/>
      <c r="S143" s="70">
        <f t="shared" si="165"/>
        <v>35</v>
      </c>
      <c r="T143" s="99">
        <v>35</v>
      </c>
      <c r="U143" s="152"/>
      <c r="V143" s="152"/>
      <c r="W143" s="70">
        <f t="shared" si="166"/>
        <v>250</v>
      </c>
      <c r="X143" s="99">
        <v>250</v>
      </c>
      <c r="Y143" s="152"/>
      <c r="Z143" s="152"/>
      <c r="AA143" s="70">
        <f t="shared" si="167"/>
        <v>27.283999999999999</v>
      </c>
      <c r="AB143" s="99">
        <v>27.283999999999999</v>
      </c>
      <c r="AC143" s="152"/>
      <c r="AD143" s="152"/>
      <c r="AE143" s="70">
        <f t="shared" si="168"/>
        <v>250</v>
      </c>
      <c r="AF143" s="99">
        <f t="shared" si="171"/>
        <v>250</v>
      </c>
      <c r="AG143" s="152"/>
      <c r="AH143" s="152"/>
      <c r="AI143" s="70">
        <f t="shared" si="169"/>
        <v>35</v>
      </c>
      <c r="AJ143" s="99">
        <f t="shared" si="172"/>
        <v>35</v>
      </c>
      <c r="AK143" s="152"/>
      <c r="AL143" s="152"/>
      <c r="AM143" s="70">
        <f t="shared" si="170"/>
        <v>285</v>
      </c>
      <c r="AN143" s="99">
        <v>285</v>
      </c>
      <c r="AO143" s="152"/>
      <c r="AP143" s="152"/>
      <c r="AQ143" s="70">
        <f t="shared" si="173"/>
        <v>0</v>
      </c>
      <c r="AR143" s="99">
        <f t="shared" si="174"/>
        <v>0</v>
      </c>
      <c r="AS143" s="152"/>
      <c r="AT143" s="152"/>
      <c r="AU143" s="152"/>
      <c r="AV143" s="70">
        <f t="shared" si="175"/>
        <v>0</v>
      </c>
      <c r="AW143" s="152"/>
      <c r="AX143" s="152"/>
      <c r="AY143" s="152"/>
      <c r="AZ143" s="152"/>
      <c r="BA143" s="186"/>
      <c r="BF143" s="61"/>
      <c r="BG143" s="61"/>
      <c r="BH143" s="528"/>
      <c r="BI143" s="61"/>
    </row>
    <row r="144" spans="1:62" s="153" customFormat="1" ht="21" customHeight="1">
      <c r="A144" s="96">
        <v>7</v>
      </c>
      <c r="B144" s="110" t="s">
        <v>430</v>
      </c>
      <c r="C144" s="169" t="s">
        <v>160</v>
      </c>
      <c r="D144" s="169" t="s">
        <v>417</v>
      </c>
      <c r="E144" s="169" t="s">
        <v>152</v>
      </c>
      <c r="F144" s="169" t="s">
        <v>431</v>
      </c>
      <c r="G144" s="106">
        <v>330</v>
      </c>
      <c r="H144" s="106">
        <v>285</v>
      </c>
      <c r="I144" s="106"/>
      <c r="J144" s="106">
        <v>45</v>
      </c>
      <c r="K144" s="106">
        <v>285</v>
      </c>
      <c r="L144" s="106">
        <v>285</v>
      </c>
      <c r="M144" s="106">
        <v>247</v>
      </c>
      <c r="N144" s="106">
        <v>165</v>
      </c>
      <c r="O144" s="70">
        <f t="shared" si="164"/>
        <v>250</v>
      </c>
      <c r="P144" s="106">
        <v>250</v>
      </c>
      <c r="Q144" s="152"/>
      <c r="R144" s="152"/>
      <c r="S144" s="70">
        <f t="shared" si="165"/>
        <v>35</v>
      </c>
      <c r="T144" s="99">
        <v>35</v>
      </c>
      <c r="U144" s="152"/>
      <c r="V144" s="152"/>
      <c r="W144" s="70">
        <f t="shared" si="166"/>
        <v>250</v>
      </c>
      <c r="X144" s="99">
        <v>250</v>
      </c>
      <c r="Y144" s="152"/>
      <c r="Z144" s="152"/>
      <c r="AA144" s="70">
        <f t="shared" si="167"/>
        <v>20.715</v>
      </c>
      <c r="AB144" s="99">
        <v>20.715</v>
      </c>
      <c r="AC144" s="152"/>
      <c r="AD144" s="152"/>
      <c r="AE144" s="70">
        <f t="shared" si="168"/>
        <v>250</v>
      </c>
      <c r="AF144" s="99">
        <f t="shared" si="171"/>
        <v>250</v>
      </c>
      <c r="AG144" s="152"/>
      <c r="AH144" s="152"/>
      <c r="AI144" s="70">
        <f t="shared" si="169"/>
        <v>35</v>
      </c>
      <c r="AJ144" s="99">
        <f t="shared" si="172"/>
        <v>35</v>
      </c>
      <c r="AK144" s="152"/>
      <c r="AL144" s="152"/>
      <c r="AM144" s="70">
        <f t="shared" si="170"/>
        <v>285</v>
      </c>
      <c r="AN144" s="99">
        <v>285</v>
      </c>
      <c r="AO144" s="152"/>
      <c r="AP144" s="152"/>
      <c r="AQ144" s="70">
        <f t="shared" si="173"/>
        <v>0</v>
      </c>
      <c r="AR144" s="99">
        <f t="shared" si="174"/>
        <v>0</v>
      </c>
      <c r="AS144" s="152"/>
      <c r="AT144" s="152"/>
      <c r="AU144" s="152"/>
      <c r="AV144" s="70">
        <f t="shared" si="175"/>
        <v>0</v>
      </c>
      <c r="AW144" s="152"/>
      <c r="AX144" s="152"/>
      <c r="AY144" s="152"/>
      <c r="AZ144" s="152"/>
      <c r="BA144" s="186"/>
      <c r="BF144" s="61"/>
      <c r="BG144" s="61"/>
      <c r="BH144" s="528"/>
      <c r="BI144" s="61"/>
    </row>
    <row r="145" spans="1:62" s="153" customFormat="1" ht="21" customHeight="1">
      <c r="A145" s="96">
        <v>8</v>
      </c>
      <c r="B145" s="110" t="s">
        <v>432</v>
      </c>
      <c r="C145" s="169" t="s">
        <v>160</v>
      </c>
      <c r="D145" s="169" t="s">
        <v>417</v>
      </c>
      <c r="E145" s="169" t="s">
        <v>152</v>
      </c>
      <c r="F145" s="169" t="s">
        <v>433</v>
      </c>
      <c r="G145" s="109">
        <v>330</v>
      </c>
      <c r="H145" s="109">
        <v>285</v>
      </c>
      <c r="I145" s="109"/>
      <c r="J145" s="109">
        <v>45</v>
      </c>
      <c r="K145" s="106">
        <v>285</v>
      </c>
      <c r="L145" s="106">
        <v>285</v>
      </c>
      <c r="M145" s="106">
        <v>191</v>
      </c>
      <c r="N145" s="106">
        <v>146</v>
      </c>
      <c r="O145" s="70">
        <f t="shared" si="164"/>
        <v>200</v>
      </c>
      <c r="P145" s="106">
        <v>200</v>
      </c>
      <c r="Q145" s="152"/>
      <c r="R145" s="152"/>
      <c r="S145" s="70">
        <f t="shared" si="165"/>
        <v>85</v>
      </c>
      <c r="T145" s="99">
        <v>85</v>
      </c>
      <c r="U145" s="152"/>
      <c r="V145" s="152"/>
      <c r="W145" s="70">
        <f t="shared" si="166"/>
        <v>200</v>
      </c>
      <c r="X145" s="99">
        <v>200</v>
      </c>
      <c r="Y145" s="152"/>
      <c r="Z145" s="152"/>
      <c r="AA145" s="70">
        <f t="shared" si="167"/>
        <v>74.13300000000001</v>
      </c>
      <c r="AB145" s="99">
        <v>74.13300000000001</v>
      </c>
      <c r="AC145" s="152"/>
      <c r="AD145" s="152"/>
      <c r="AE145" s="70">
        <f t="shared" si="168"/>
        <v>200</v>
      </c>
      <c r="AF145" s="99">
        <f t="shared" si="171"/>
        <v>200</v>
      </c>
      <c r="AG145" s="152"/>
      <c r="AH145" s="152"/>
      <c r="AI145" s="70">
        <f t="shared" si="169"/>
        <v>85</v>
      </c>
      <c r="AJ145" s="99">
        <f t="shared" si="172"/>
        <v>85</v>
      </c>
      <c r="AK145" s="152"/>
      <c r="AL145" s="152"/>
      <c r="AM145" s="70">
        <f t="shared" si="170"/>
        <v>285</v>
      </c>
      <c r="AN145" s="99">
        <v>285</v>
      </c>
      <c r="AO145" s="152"/>
      <c r="AP145" s="152"/>
      <c r="AQ145" s="70">
        <f t="shared" si="173"/>
        <v>0</v>
      </c>
      <c r="AR145" s="99">
        <f t="shared" si="174"/>
        <v>0</v>
      </c>
      <c r="AS145" s="152"/>
      <c r="AT145" s="152"/>
      <c r="AU145" s="152"/>
      <c r="AV145" s="70">
        <f t="shared" si="175"/>
        <v>0</v>
      </c>
      <c r="AW145" s="152"/>
      <c r="AX145" s="152"/>
      <c r="AY145" s="152"/>
      <c r="AZ145" s="152"/>
      <c r="BA145" s="186"/>
      <c r="BF145" s="61"/>
      <c r="BG145" s="61"/>
      <c r="BH145" s="528"/>
      <c r="BI145" s="61"/>
    </row>
    <row r="146" spans="1:62" s="153" customFormat="1" ht="21" customHeight="1">
      <c r="A146" s="96">
        <v>9</v>
      </c>
      <c r="B146" s="110" t="s">
        <v>434</v>
      </c>
      <c r="C146" s="169" t="s">
        <v>435</v>
      </c>
      <c r="D146" s="169" t="s">
        <v>417</v>
      </c>
      <c r="E146" s="169" t="s">
        <v>152</v>
      </c>
      <c r="F146" s="169" t="s">
        <v>436</v>
      </c>
      <c r="G146" s="70">
        <f>H146+I146+J146</f>
        <v>300</v>
      </c>
      <c r="H146" s="106">
        <v>285</v>
      </c>
      <c r="I146" s="71">
        <v>15</v>
      </c>
      <c r="J146" s="106"/>
      <c r="K146" s="106">
        <v>300</v>
      </c>
      <c r="L146" s="106">
        <v>285</v>
      </c>
      <c r="M146" s="106">
        <v>217</v>
      </c>
      <c r="N146" s="106">
        <v>151</v>
      </c>
      <c r="O146" s="70">
        <f t="shared" si="164"/>
        <v>250</v>
      </c>
      <c r="P146" s="106">
        <v>250</v>
      </c>
      <c r="Q146" s="152"/>
      <c r="R146" s="152"/>
      <c r="S146" s="70">
        <f t="shared" si="165"/>
        <v>35</v>
      </c>
      <c r="T146" s="99">
        <v>35</v>
      </c>
      <c r="U146" s="152"/>
      <c r="V146" s="152"/>
      <c r="W146" s="70">
        <f t="shared" si="166"/>
        <v>0</v>
      </c>
      <c r="X146" s="152"/>
      <c r="Y146" s="152"/>
      <c r="Z146" s="152"/>
      <c r="AA146" s="70">
        <f t="shared" si="167"/>
        <v>0</v>
      </c>
      <c r="AB146" s="152"/>
      <c r="AC146" s="152"/>
      <c r="AD146" s="152"/>
      <c r="AE146" s="70">
        <f t="shared" si="168"/>
        <v>250</v>
      </c>
      <c r="AF146" s="99">
        <f t="shared" si="171"/>
        <v>250</v>
      </c>
      <c r="AG146" s="152"/>
      <c r="AH146" s="152"/>
      <c r="AI146" s="70">
        <f t="shared" si="169"/>
        <v>35</v>
      </c>
      <c r="AJ146" s="99">
        <f t="shared" si="172"/>
        <v>35</v>
      </c>
      <c r="AK146" s="152"/>
      <c r="AL146" s="152"/>
      <c r="AM146" s="70">
        <f t="shared" si="170"/>
        <v>285</v>
      </c>
      <c r="AN146" s="99">
        <v>285</v>
      </c>
      <c r="AO146" s="152"/>
      <c r="AP146" s="152"/>
      <c r="AQ146" s="70">
        <f t="shared" si="173"/>
        <v>0</v>
      </c>
      <c r="AR146" s="99">
        <f t="shared" si="174"/>
        <v>0</v>
      </c>
      <c r="AS146" s="152"/>
      <c r="AT146" s="152"/>
      <c r="AU146" s="152"/>
      <c r="AV146" s="70">
        <f t="shared" si="175"/>
        <v>0</v>
      </c>
      <c r="AW146" s="152"/>
      <c r="AX146" s="152"/>
      <c r="AY146" s="152"/>
      <c r="AZ146" s="152"/>
      <c r="BA146" s="186"/>
      <c r="BF146" s="61"/>
      <c r="BG146" s="61"/>
      <c r="BH146" s="528"/>
      <c r="BI146" s="61"/>
    </row>
    <row r="147" spans="1:62" s="153" customFormat="1" ht="21" customHeight="1">
      <c r="A147" s="96">
        <v>10</v>
      </c>
      <c r="B147" s="110" t="s">
        <v>437</v>
      </c>
      <c r="C147" s="169" t="s">
        <v>435</v>
      </c>
      <c r="D147" s="169" t="s">
        <v>417</v>
      </c>
      <c r="E147" s="169" t="s">
        <v>152</v>
      </c>
      <c r="F147" s="169" t="s">
        <v>438</v>
      </c>
      <c r="G147" s="70">
        <f>H147+I147+J147</f>
        <v>300</v>
      </c>
      <c r="H147" s="106">
        <v>285</v>
      </c>
      <c r="I147" s="71">
        <v>15</v>
      </c>
      <c r="J147" s="106"/>
      <c r="K147" s="106">
        <v>300</v>
      </c>
      <c r="L147" s="106">
        <v>285</v>
      </c>
      <c r="M147" s="106">
        <v>202</v>
      </c>
      <c r="N147" s="106">
        <v>157</v>
      </c>
      <c r="O147" s="70">
        <f t="shared" si="164"/>
        <v>250</v>
      </c>
      <c r="P147" s="106">
        <v>250</v>
      </c>
      <c r="Q147" s="152"/>
      <c r="R147" s="152"/>
      <c r="S147" s="70">
        <f t="shared" si="165"/>
        <v>35</v>
      </c>
      <c r="T147" s="99">
        <v>35</v>
      </c>
      <c r="U147" s="152"/>
      <c r="V147" s="152"/>
      <c r="W147" s="70">
        <f t="shared" si="166"/>
        <v>0</v>
      </c>
      <c r="X147" s="152"/>
      <c r="Y147" s="152"/>
      <c r="Z147" s="152"/>
      <c r="AA147" s="70">
        <f t="shared" si="167"/>
        <v>0</v>
      </c>
      <c r="AB147" s="152"/>
      <c r="AC147" s="152"/>
      <c r="AD147" s="152"/>
      <c r="AE147" s="70">
        <f t="shared" si="168"/>
        <v>250</v>
      </c>
      <c r="AF147" s="99">
        <f t="shared" si="171"/>
        <v>250</v>
      </c>
      <c r="AG147" s="152"/>
      <c r="AH147" s="152"/>
      <c r="AI147" s="70">
        <f t="shared" si="169"/>
        <v>35</v>
      </c>
      <c r="AJ147" s="99">
        <f t="shared" si="172"/>
        <v>35</v>
      </c>
      <c r="AK147" s="152"/>
      <c r="AL147" s="152"/>
      <c r="AM147" s="70">
        <f t="shared" si="170"/>
        <v>285</v>
      </c>
      <c r="AN147" s="99">
        <v>285</v>
      </c>
      <c r="AO147" s="152"/>
      <c r="AP147" s="152"/>
      <c r="AQ147" s="70">
        <f t="shared" si="173"/>
        <v>0</v>
      </c>
      <c r="AR147" s="99">
        <f t="shared" si="174"/>
        <v>0</v>
      </c>
      <c r="AS147" s="152"/>
      <c r="AT147" s="152"/>
      <c r="AU147" s="152"/>
      <c r="AV147" s="70">
        <f t="shared" si="175"/>
        <v>0</v>
      </c>
      <c r="AW147" s="152"/>
      <c r="AX147" s="152"/>
      <c r="AY147" s="152"/>
      <c r="AZ147" s="152"/>
      <c r="BA147" s="186"/>
      <c r="BF147" s="61"/>
      <c r="BG147" s="61"/>
      <c r="BH147" s="528"/>
      <c r="BI147" s="61"/>
    </row>
    <row r="148" spans="1:62" s="153" customFormat="1" ht="21" customHeight="1">
      <c r="A148" s="96">
        <v>11</v>
      </c>
      <c r="B148" s="110" t="s">
        <v>439</v>
      </c>
      <c r="C148" s="169" t="s">
        <v>435</v>
      </c>
      <c r="D148" s="169" t="s">
        <v>417</v>
      </c>
      <c r="E148" s="169" t="s">
        <v>152</v>
      </c>
      <c r="F148" s="169" t="s">
        <v>440</v>
      </c>
      <c r="G148" s="70">
        <f>H148+I148+J148</f>
        <v>300</v>
      </c>
      <c r="H148" s="106">
        <v>285</v>
      </c>
      <c r="I148" s="71">
        <v>15</v>
      </c>
      <c r="J148" s="106"/>
      <c r="K148" s="106">
        <v>300</v>
      </c>
      <c r="L148" s="106">
        <v>285</v>
      </c>
      <c r="M148" s="106">
        <v>222</v>
      </c>
      <c r="N148" s="106">
        <v>135</v>
      </c>
      <c r="O148" s="70">
        <f t="shared" si="164"/>
        <v>200</v>
      </c>
      <c r="P148" s="106">
        <v>200</v>
      </c>
      <c r="Q148" s="152"/>
      <c r="R148" s="152"/>
      <c r="S148" s="70">
        <f t="shared" si="165"/>
        <v>85</v>
      </c>
      <c r="T148" s="99">
        <v>85</v>
      </c>
      <c r="U148" s="152"/>
      <c r="V148" s="152"/>
      <c r="W148" s="70">
        <f t="shared" si="166"/>
        <v>0</v>
      </c>
      <c r="X148" s="152"/>
      <c r="Y148" s="152"/>
      <c r="Z148" s="152"/>
      <c r="AA148" s="70">
        <f t="shared" si="167"/>
        <v>0</v>
      </c>
      <c r="AB148" s="152"/>
      <c r="AC148" s="152"/>
      <c r="AD148" s="152"/>
      <c r="AE148" s="70">
        <f t="shared" si="168"/>
        <v>200</v>
      </c>
      <c r="AF148" s="99">
        <f t="shared" si="171"/>
        <v>200</v>
      </c>
      <c r="AG148" s="152"/>
      <c r="AH148" s="152"/>
      <c r="AI148" s="70">
        <f t="shared" si="169"/>
        <v>85</v>
      </c>
      <c r="AJ148" s="99">
        <f t="shared" si="172"/>
        <v>85</v>
      </c>
      <c r="AK148" s="152"/>
      <c r="AL148" s="152"/>
      <c r="AM148" s="70">
        <f t="shared" si="170"/>
        <v>285</v>
      </c>
      <c r="AN148" s="99">
        <v>285</v>
      </c>
      <c r="AO148" s="152"/>
      <c r="AP148" s="152"/>
      <c r="AQ148" s="70">
        <f t="shared" si="173"/>
        <v>0</v>
      </c>
      <c r="AR148" s="99">
        <f t="shared" si="174"/>
        <v>0</v>
      </c>
      <c r="AS148" s="152"/>
      <c r="AT148" s="152"/>
      <c r="AU148" s="152"/>
      <c r="AV148" s="70">
        <f t="shared" si="175"/>
        <v>0</v>
      </c>
      <c r="AW148" s="152"/>
      <c r="AX148" s="152"/>
      <c r="AY148" s="152"/>
      <c r="AZ148" s="152"/>
      <c r="BA148" s="186"/>
      <c r="BF148" s="61"/>
      <c r="BG148" s="61"/>
      <c r="BH148" s="528"/>
      <c r="BI148" s="61"/>
    </row>
    <row r="149" spans="1:62" s="153" customFormat="1" ht="21" customHeight="1">
      <c r="A149" s="96">
        <v>12</v>
      </c>
      <c r="B149" s="110" t="s">
        <v>441</v>
      </c>
      <c r="C149" s="169" t="s">
        <v>163</v>
      </c>
      <c r="D149" s="169" t="s">
        <v>442</v>
      </c>
      <c r="E149" s="169" t="s">
        <v>152</v>
      </c>
      <c r="F149" s="169" t="s">
        <v>443</v>
      </c>
      <c r="G149" s="106">
        <v>400</v>
      </c>
      <c r="H149" s="106">
        <v>285</v>
      </c>
      <c r="I149" s="106"/>
      <c r="J149" s="106">
        <v>115</v>
      </c>
      <c r="K149" s="106">
        <v>285</v>
      </c>
      <c r="L149" s="106">
        <v>285</v>
      </c>
      <c r="M149" s="106">
        <v>227</v>
      </c>
      <c r="N149" s="106">
        <v>172</v>
      </c>
      <c r="O149" s="70">
        <f t="shared" si="164"/>
        <v>157</v>
      </c>
      <c r="P149" s="106">
        <v>157</v>
      </c>
      <c r="Q149" s="152"/>
      <c r="R149" s="152"/>
      <c r="S149" s="70">
        <f t="shared" si="165"/>
        <v>128</v>
      </c>
      <c r="T149" s="99">
        <v>128</v>
      </c>
      <c r="U149" s="152"/>
      <c r="V149" s="152"/>
      <c r="W149" s="70">
        <f t="shared" si="166"/>
        <v>157</v>
      </c>
      <c r="X149" s="99">
        <v>157</v>
      </c>
      <c r="Y149" s="152"/>
      <c r="Z149" s="152"/>
      <c r="AA149" s="70">
        <f t="shared" si="167"/>
        <v>93.082000000000008</v>
      </c>
      <c r="AB149" s="99">
        <v>93.082000000000008</v>
      </c>
      <c r="AC149" s="152"/>
      <c r="AD149" s="152"/>
      <c r="AE149" s="70">
        <f t="shared" si="168"/>
        <v>157</v>
      </c>
      <c r="AF149" s="99">
        <f t="shared" si="171"/>
        <v>157</v>
      </c>
      <c r="AG149" s="152"/>
      <c r="AH149" s="152"/>
      <c r="AI149" s="70">
        <f t="shared" si="169"/>
        <v>128</v>
      </c>
      <c r="AJ149" s="99">
        <f t="shared" si="172"/>
        <v>128</v>
      </c>
      <c r="AK149" s="152"/>
      <c r="AL149" s="152"/>
      <c r="AM149" s="70">
        <f t="shared" si="170"/>
        <v>285</v>
      </c>
      <c r="AN149" s="99">
        <v>285</v>
      </c>
      <c r="AO149" s="152"/>
      <c r="AP149" s="152"/>
      <c r="AQ149" s="70">
        <f t="shared" si="173"/>
        <v>0</v>
      </c>
      <c r="AR149" s="99">
        <f t="shared" si="174"/>
        <v>0</v>
      </c>
      <c r="AS149" s="152"/>
      <c r="AT149" s="152"/>
      <c r="AU149" s="152"/>
      <c r="AV149" s="70">
        <f t="shared" si="175"/>
        <v>0</v>
      </c>
      <c r="AW149" s="152"/>
      <c r="AX149" s="152"/>
      <c r="AY149" s="152"/>
      <c r="AZ149" s="152"/>
      <c r="BA149" s="186"/>
      <c r="BF149" s="61"/>
      <c r="BG149" s="61"/>
      <c r="BH149" s="528"/>
      <c r="BI149" s="61"/>
    </row>
    <row r="150" spans="1:62" s="153" customFormat="1" ht="21" customHeight="1">
      <c r="A150" s="96">
        <v>13</v>
      </c>
      <c r="B150" s="110" t="s">
        <v>444</v>
      </c>
      <c r="C150" s="169" t="s">
        <v>445</v>
      </c>
      <c r="D150" s="169" t="s">
        <v>417</v>
      </c>
      <c r="E150" s="169" t="s">
        <v>152</v>
      </c>
      <c r="F150" s="169" t="s">
        <v>446</v>
      </c>
      <c r="G150" s="70">
        <f>H150+I150+J150</f>
        <v>300</v>
      </c>
      <c r="H150" s="106">
        <v>285</v>
      </c>
      <c r="I150" s="106">
        <v>15</v>
      </c>
      <c r="J150" s="106"/>
      <c r="K150" s="106">
        <v>300</v>
      </c>
      <c r="L150" s="106">
        <v>285</v>
      </c>
      <c r="M150" s="106">
        <v>212</v>
      </c>
      <c r="N150" s="106">
        <v>167</v>
      </c>
      <c r="O150" s="70">
        <f t="shared" si="164"/>
        <v>0.59999999999999432</v>
      </c>
      <c r="P150" s="106">
        <v>0.59999999999999432</v>
      </c>
      <c r="Q150" s="152"/>
      <c r="R150" s="152"/>
      <c r="S150" s="70">
        <f t="shared" si="165"/>
        <v>75</v>
      </c>
      <c r="T150" s="99">
        <v>75</v>
      </c>
      <c r="U150" s="152"/>
      <c r="V150" s="152"/>
      <c r="W150" s="70">
        <f t="shared" si="166"/>
        <v>0</v>
      </c>
      <c r="X150" s="152"/>
      <c r="Y150" s="152"/>
      <c r="Z150" s="152"/>
      <c r="AA150" s="70">
        <f t="shared" si="167"/>
        <v>70</v>
      </c>
      <c r="AB150" s="99">
        <v>70</v>
      </c>
      <c r="AC150" s="152"/>
      <c r="AD150" s="152"/>
      <c r="AE150" s="70">
        <f t="shared" si="168"/>
        <v>0.59999999999999432</v>
      </c>
      <c r="AF150" s="99">
        <f t="shared" si="171"/>
        <v>0.59999999999999432</v>
      </c>
      <c r="AG150" s="152"/>
      <c r="AH150" s="152"/>
      <c r="AI150" s="70">
        <f t="shared" si="169"/>
        <v>75</v>
      </c>
      <c r="AJ150" s="99">
        <f t="shared" si="172"/>
        <v>75</v>
      </c>
      <c r="AK150" s="152"/>
      <c r="AL150" s="152"/>
      <c r="AM150" s="70">
        <f t="shared" si="170"/>
        <v>285</v>
      </c>
      <c r="AN150" s="99">
        <v>285</v>
      </c>
      <c r="AO150" s="152"/>
      <c r="AP150" s="152"/>
      <c r="AQ150" s="70">
        <f t="shared" si="173"/>
        <v>0</v>
      </c>
      <c r="AR150" s="99">
        <f t="shared" si="174"/>
        <v>0</v>
      </c>
      <c r="AS150" s="152"/>
      <c r="AT150" s="152"/>
      <c r="AU150" s="152"/>
      <c r="AV150" s="70">
        <f t="shared" si="175"/>
        <v>0</v>
      </c>
      <c r="AW150" s="152"/>
      <c r="AX150" s="152"/>
      <c r="AY150" s="152"/>
      <c r="AZ150" s="152"/>
      <c r="BA150" s="186"/>
      <c r="BF150" s="61"/>
      <c r="BG150" s="61"/>
      <c r="BH150" s="528"/>
      <c r="BI150" s="61"/>
    </row>
    <row r="151" spans="1:62" s="153" customFormat="1" ht="21" customHeight="1">
      <c r="A151" s="133" t="s">
        <v>288</v>
      </c>
      <c r="B151" s="101" t="s">
        <v>136</v>
      </c>
      <c r="C151" s="186"/>
      <c r="D151" s="186"/>
      <c r="E151" s="186"/>
      <c r="F151" s="186"/>
      <c r="G151" s="103">
        <f>SUM(G152:G157)</f>
        <v>1800</v>
      </c>
      <c r="H151" s="103">
        <f t="shared" ref="H151:AZ151" si="176">SUM(H152:H157)</f>
        <v>1709.665</v>
      </c>
      <c r="I151" s="103">
        <f t="shared" si="176"/>
        <v>0</v>
      </c>
      <c r="J151" s="103">
        <f t="shared" si="176"/>
        <v>90.335000000000008</v>
      </c>
      <c r="K151" s="103">
        <f t="shared" si="176"/>
        <v>1710</v>
      </c>
      <c r="L151" s="103">
        <f t="shared" si="176"/>
        <v>1710</v>
      </c>
      <c r="M151" s="103">
        <f t="shared" si="176"/>
        <v>874</v>
      </c>
      <c r="N151" s="103">
        <f t="shared" si="176"/>
        <v>874</v>
      </c>
      <c r="O151" s="103">
        <f t="shared" si="176"/>
        <v>0</v>
      </c>
      <c r="P151" s="103">
        <f t="shared" si="176"/>
        <v>0</v>
      </c>
      <c r="Q151" s="103">
        <f t="shared" si="176"/>
        <v>0</v>
      </c>
      <c r="R151" s="103">
        <f t="shared" si="176"/>
        <v>0</v>
      </c>
      <c r="S151" s="103">
        <f t="shared" si="176"/>
        <v>1500</v>
      </c>
      <c r="T151" s="103">
        <f t="shared" si="176"/>
        <v>1500</v>
      </c>
      <c r="U151" s="103">
        <f t="shared" si="176"/>
        <v>0</v>
      </c>
      <c r="V151" s="103">
        <f t="shared" si="176"/>
        <v>0</v>
      </c>
      <c r="W151" s="103">
        <f t="shared" si="176"/>
        <v>0</v>
      </c>
      <c r="X151" s="103">
        <f t="shared" si="176"/>
        <v>0</v>
      </c>
      <c r="Y151" s="103">
        <f t="shared" si="176"/>
        <v>0</v>
      </c>
      <c r="Z151" s="103">
        <f t="shared" si="176"/>
        <v>0</v>
      </c>
      <c r="AA151" s="103">
        <f t="shared" si="176"/>
        <v>498.053</v>
      </c>
      <c r="AB151" s="103">
        <f t="shared" si="176"/>
        <v>498.053</v>
      </c>
      <c r="AC151" s="103">
        <f t="shared" si="176"/>
        <v>0</v>
      </c>
      <c r="AD151" s="103">
        <f t="shared" si="176"/>
        <v>0</v>
      </c>
      <c r="AE151" s="103">
        <f t="shared" si="176"/>
        <v>0</v>
      </c>
      <c r="AF151" s="103">
        <f t="shared" si="176"/>
        <v>0</v>
      </c>
      <c r="AG151" s="103">
        <f t="shared" si="176"/>
        <v>0</v>
      </c>
      <c r="AH151" s="103">
        <f t="shared" si="176"/>
        <v>0</v>
      </c>
      <c r="AI151" s="103">
        <f t="shared" si="176"/>
        <v>1500</v>
      </c>
      <c r="AJ151" s="103">
        <f t="shared" si="176"/>
        <v>1500</v>
      </c>
      <c r="AK151" s="103">
        <f t="shared" si="176"/>
        <v>0</v>
      </c>
      <c r="AL151" s="103">
        <f t="shared" si="176"/>
        <v>0</v>
      </c>
      <c r="AM151" s="103">
        <f t="shared" si="176"/>
        <v>1500</v>
      </c>
      <c r="AN151" s="103">
        <f t="shared" si="176"/>
        <v>1500</v>
      </c>
      <c r="AO151" s="103">
        <f t="shared" si="176"/>
        <v>0</v>
      </c>
      <c r="AP151" s="103">
        <f t="shared" si="176"/>
        <v>0</v>
      </c>
      <c r="AQ151" s="103">
        <f t="shared" si="176"/>
        <v>209.66500000000002</v>
      </c>
      <c r="AR151" s="103">
        <f t="shared" si="176"/>
        <v>209.66500000000002</v>
      </c>
      <c r="AS151" s="103">
        <f t="shared" si="176"/>
        <v>0</v>
      </c>
      <c r="AT151" s="103">
        <f t="shared" si="176"/>
        <v>0</v>
      </c>
      <c r="AU151" s="103">
        <f t="shared" si="176"/>
        <v>0</v>
      </c>
      <c r="AV151" s="103">
        <f t="shared" si="176"/>
        <v>209.66500000000002</v>
      </c>
      <c r="AW151" s="103">
        <f t="shared" si="176"/>
        <v>209.66500000000002</v>
      </c>
      <c r="AX151" s="103">
        <f t="shared" si="176"/>
        <v>0</v>
      </c>
      <c r="AY151" s="103">
        <f t="shared" si="176"/>
        <v>0</v>
      </c>
      <c r="AZ151" s="103">
        <f t="shared" si="176"/>
        <v>0</v>
      </c>
      <c r="BA151" s="186"/>
      <c r="BF151" s="61"/>
      <c r="BG151" s="61"/>
      <c r="BH151" s="528"/>
      <c r="BI151" s="61"/>
    </row>
    <row r="152" spans="1:62" s="153" customFormat="1" ht="33.75">
      <c r="A152" s="96" t="s">
        <v>20</v>
      </c>
      <c r="B152" s="110" t="s">
        <v>447</v>
      </c>
      <c r="C152" s="169" t="s">
        <v>312</v>
      </c>
      <c r="D152" s="169" t="s">
        <v>417</v>
      </c>
      <c r="E152" s="169" t="s">
        <v>263</v>
      </c>
      <c r="F152" s="169" t="s">
        <v>448</v>
      </c>
      <c r="G152" s="106">
        <v>300</v>
      </c>
      <c r="H152" s="106">
        <v>285</v>
      </c>
      <c r="I152" s="106"/>
      <c r="J152" s="106">
        <v>15</v>
      </c>
      <c r="K152" s="106">
        <v>285</v>
      </c>
      <c r="L152" s="106">
        <v>285</v>
      </c>
      <c r="M152" s="106">
        <v>140</v>
      </c>
      <c r="N152" s="106">
        <v>140</v>
      </c>
      <c r="O152" s="70">
        <f t="shared" ref="O152:O157" si="177">P152+Q152+R152</f>
        <v>0</v>
      </c>
      <c r="P152" s="152"/>
      <c r="Q152" s="152"/>
      <c r="R152" s="152"/>
      <c r="S152" s="70">
        <f t="shared" si="165"/>
        <v>250</v>
      </c>
      <c r="T152" s="99">
        <v>250</v>
      </c>
      <c r="U152" s="152"/>
      <c r="V152" s="152"/>
      <c r="W152" s="70">
        <f t="shared" ref="W152:W157" si="178">X152+Y152+Z152</f>
        <v>0</v>
      </c>
      <c r="X152" s="152"/>
      <c r="Y152" s="152"/>
      <c r="Z152" s="152"/>
      <c r="AA152" s="70">
        <f t="shared" si="167"/>
        <v>0</v>
      </c>
      <c r="AB152" s="152"/>
      <c r="AC152" s="152"/>
      <c r="AD152" s="152"/>
      <c r="AE152" s="70">
        <f t="shared" si="168"/>
        <v>0</v>
      </c>
      <c r="AF152" s="99">
        <f t="shared" si="171"/>
        <v>0</v>
      </c>
      <c r="AG152" s="152"/>
      <c r="AH152" s="152"/>
      <c r="AI152" s="70">
        <f t="shared" si="169"/>
        <v>250</v>
      </c>
      <c r="AJ152" s="99">
        <f t="shared" si="172"/>
        <v>250</v>
      </c>
      <c r="AK152" s="152"/>
      <c r="AL152" s="152"/>
      <c r="AM152" s="70">
        <f t="shared" si="170"/>
        <v>250</v>
      </c>
      <c r="AN152" s="99">
        <v>250</v>
      </c>
      <c r="AO152" s="152"/>
      <c r="AP152" s="152"/>
      <c r="AQ152" s="70">
        <f t="shared" si="173"/>
        <v>35</v>
      </c>
      <c r="AR152" s="99">
        <f t="shared" si="174"/>
        <v>35</v>
      </c>
      <c r="AS152" s="152"/>
      <c r="AT152" s="152"/>
      <c r="AU152" s="152"/>
      <c r="AV152" s="70">
        <f t="shared" si="175"/>
        <v>35</v>
      </c>
      <c r="AW152" s="99">
        <f>AR152</f>
        <v>35</v>
      </c>
      <c r="AX152" s="152"/>
      <c r="AY152" s="152"/>
      <c r="AZ152" s="152"/>
      <c r="BA152" s="186"/>
      <c r="BF152" s="61"/>
      <c r="BG152" s="61"/>
      <c r="BH152" s="528"/>
      <c r="BI152" s="601" t="s">
        <v>909</v>
      </c>
      <c r="BJ152" s="319" t="s">
        <v>926</v>
      </c>
    </row>
    <row r="153" spans="1:62" s="153" customFormat="1" ht="33.75">
      <c r="A153" s="96" t="s">
        <v>21</v>
      </c>
      <c r="B153" s="110" t="s">
        <v>449</v>
      </c>
      <c r="C153" s="169" t="s">
        <v>312</v>
      </c>
      <c r="D153" s="169" t="s">
        <v>417</v>
      </c>
      <c r="E153" s="169" t="s">
        <v>263</v>
      </c>
      <c r="F153" s="169" t="s">
        <v>450</v>
      </c>
      <c r="G153" s="106">
        <v>300</v>
      </c>
      <c r="H153" s="106">
        <v>285</v>
      </c>
      <c r="I153" s="106"/>
      <c r="J153" s="106">
        <v>15</v>
      </c>
      <c r="K153" s="106">
        <v>285</v>
      </c>
      <c r="L153" s="106">
        <v>285</v>
      </c>
      <c r="M153" s="106">
        <v>163</v>
      </c>
      <c r="N153" s="106">
        <v>163</v>
      </c>
      <c r="O153" s="70">
        <f t="shared" si="177"/>
        <v>0</v>
      </c>
      <c r="P153" s="152"/>
      <c r="Q153" s="152"/>
      <c r="R153" s="152"/>
      <c r="S153" s="70">
        <f t="shared" si="165"/>
        <v>250</v>
      </c>
      <c r="T153" s="99">
        <v>250</v>
      </c>
      <c r="U153" s="152"/>
      <c r="V153" s="152"/>
      <c r="W153" s="70">
        <f t="shared" si="178"/>
        <v>0</v>
      </c>
      <c r="X153" s="152"/>
      <c r="Y153" s="152"/>
      <c r="Z153" s="152"/>
      <c r="AA153" s="70">
        <f t="shared" si="167"/>
        <v>0</v>
      </c>
      <c r="AB153" s="152"/>
      <c r="AC153" s="152"/>
      <c r="AD153" s="152"/>
      <c r="AE153" s="70">
        <f t="shared" si="168"/>
        <v>0</v>
      </c>
      <c r="AF153" s="99">
        <f t="shared" si="171"/>
        <v>0</v>
      </c>
      <c r="AG153" s="152"/>
      <c r="AH153" s="152"/>
      <c r="AI153" s="70">
        <f t="shared" si="169"/>
        <v>250</v>
      </c>
      <c r="AJ153" s="99">
        <f t="shared" si="172"/>
        <v>250</v>
      </c>
      <c r="AK153" s="152"/>
      <c r="AL153" s="152"/>
      <c r="AM153" s="70">
        <f t="shared" si="170"/>
        <v>250</v>
      </c>
      <c r="AN153" s="99">
        <v>250</v>
      </c>
      <c r="AO153" s="152"/>
      <c r="AP153" s="152"/>
      <c r="AQ153" s="70">
        <f t="shared" si="173"/>
        <v>35</v>
      </c>
      <c r="AR153" s="99">
        <f t="shared" si="174"/>
        <v>35</v>
      </c>
      <c r="AS153" s="152"/>
      <c r="AT153" s="152"/>
      <c r="AU153" s="152"/>
      <c r="AV153" s="70">
        <f t="shared" si="175"/>
        <v>35</v>
      </c>
      <c r="AW153" s="99">
        <f t="shared" ref="AW153:AW157" si="179">AR153</f>
        <v>35</v>
      </c>
      <c r="AX153" s="152"/>
      <c r="AY153" s="152"/>
      <c r="AZ153" s="152"/>
      <c r="BA153" s="186"/>
      <c r="BF153" s="61"/>
      <c r="BG153" s="61"/>
      <c r="BH153" s="528"/>
      <c r="BI153" s="601" t="s">
        <v>909</v>
      </c>
      <c r="BJ153" s="319" t="s">
        <v>926</v>
      </c>
    </row>
    <row r="154" spans="1:62" s="153" customFormat="1" ht="25.5">
      <c r="A154" s="96" t="s">
        <v>75</v>
      </c>
      <c r="B154" s="141" t="s">
        <v>451</v>
      </c>
      <c r="C154" s="169" t="s">
        <v>316</v>
      </c>
      <c r="D154" s="169" t="s">
        <v>417</v>
      </c>
      <c r="E154" s="169" t="s">
        <v>263</v>
      </c>
      <c r="F154" s="169" t="s">
        <v>452</v>
      </c>
      <c r="G154" s="106">
        <v>300</v>
      </c>
      <c r="H154" s="106">
        <v>285</v>
      </c>
      <c r="I154" s="106"/>
      <c r="J154" s="106">
        <v>15</v>
      </c>
      <c r="K154" s="106">
        <v>285</v>
      </c>
      <c r="L154" s="106">
        <v>285</v>
      </c>
      <c r="M154" s="106">
        <v>160</v>
      </c>
      <c r="N154" s="106">
        <v>160</v>
      </c>
      <c r="O154" s="70">
        <f t="shared" si="177"/>
        <v>0</v>
      </c>
      <c r="P154" s="152"/>
      <c r="Q154" s="152"/>
      <c r="R154" s="152"/>
      <c r="S154" s="70">
        <f t="shared" si="165"/>
        <v>250</v>
      </c>
      <c r="T154" s="99">
        <v>250</v>
      </c>
      <c r="U154" s="152"/>
      <c r="V154" s="152"/>
      <c r="W154" s="70">
        <f t="shared" si="178"/>
        <v>0</v>
      </c>
      <c r="X154" s="152"/>
      <c r="Y154" s="152"/>
      <c r="Z154" s="152"/>
      <c r="AA154" s="70">
        <f t="shared" si="167"/>
        <v>0</v>
      </c>
      <c r="AB154" s="152"/>
      <c r="AC154" s="152"/>
      <c r="AD154" s="152"/>
      <c r="AE154" s="70">
        <f t="shared" si="168"/>
        <v>0</v>
      </c>
      <c r="AF154" s="99">
        <f t="shared" si="171"/>
        <v>0</v>
      </c>
      <c r="AG154" s="152"/>
      <c r="AH154" s="152"/>
      <c r="AI154" s="70">
        <f t="shared" si="169"/>
        <v>250</v>
      </c>
      <c r="AJ154" s="99">
        <f t="shared" si="172"/>
        <v>250</v>
      </c>
      <c r="AK154" s="152"/>
      <c r="AL154" s="152"/>
      <c r="AM154" s="70">
        <f t="shared" si="170"/>
        <v>250</v>
      </c>
      <c r="AN154" s="99">
        <v>250</v>
      </c>
      <c r="AO154" s="152"/>
      <c r="AP154" s="152"/>
      <c r="AQ154" s="70">
        <f t="shared" si="173"/>
        <v>35</v>
      </c>
      <c r="AR154" s="99">
        <f t="shared" si="174"/>
        <v>35</v>
      </c>
      <c r="AS154" s="152"/>
      <c r="AT154" s="152"/>
      <c r="AU154" s="152"/>
      <c r="AV154" s="70">
        <f t="shared" si="175"/>
        <v>35</v>
      </c>
      <c r="AW154" s="99">
        <f t="shared" si="179"/>
        <v>35</v>
      </c>
      <c r="AX154" s="152"/>
      <c r="AY154" s="152"/>
      <c r="AZ154" s="152"/>
      <c r="BA154" s="186"/>
      <c r="BF154" s="61"/>
      <c r="BG154" s="61"/>
      <c r="BH154" s="528"/>
      <c r="BI154" s="601" t="s">
        <v>913</v>
      </c>
      <c r="BJ154" s="319" t="s">
        <v>926</v>
      </c>
    </row>
    <row r="155" spans="1:62" s="153" customFormat="1" ht="25.5">
      <c r="A155" s="96" t="s">
        <v>101</v>
      </c>
      <c r="B155" s="141" t="s">
        <v>453</v>
      </c>
      <c r="C155" s="169" t="s">
        <v>316</v>
      </c>
      <c r="D155" s="169" t="s">
        <v>417</v>
      </c>
      <c r="E155" s="169" t="s">
        <v>263</v>
      </c>
      <c r="F155" s="169" t="s">
        <v>454</v>
      </c>
      <c r="G155" s="106">
        <v>300</v>
      </c>
      <c r="H155" s="106">
        <v>285</v>
      </c>
      <c r="I155" s="106"/>
      <c r="J155" s="106">
        <v>15</v>
      </c>
      <c r="K155" s="106">
        <v>285</v>
      </c>
      <c r="L155" s="106">
        <v>285</v>
      </c>
      <c r="M155" s="106">
        <v>154</v>
      </c>
      <c r="N155" s="106">
        <v>154</v>
      </c>
      <c r="O155" s="70">
        <f t="shared" si="177"/>
        <v>0</v>
      </c>
      <c r="P155" s="152"/>
      <c r="Q155" s="152"/>
      <c r="R155" s="152"/>
      <c r="S155" s="70">
        <f t="shared" si="165"/>
        <v>250</v>
      </c>
      <c r="T155" s="99">
        <v>250</v>
      </c>
      <c r="U155" s="152"/>
      <c r="V155" s="152"/>
      <c r="W155" s="70">
        <f t="shared" si="178"/>
        <v>0</v>
      </c>
      <c r="X155" s="152"/>
      <c r="Y155" s="152"/>
      <c r="Z155" s="152"/>
      <c r="AA155" s="70">
        <f t="shared" si="167"/>
        <v>0</v>
      </c>
      <c r="AB155" s="99"/>
      <c r="AC155" s="152"/>
      <c r="AD155" s="152"/>
      <c r="AE155" s="70">
        <f t="shared" si="168"/>
        <v>0</v>
      </c>
      <c r="AF155" s="99">
        <f t="shared" si="171"/>
        <v>0</v>
      </c>
      <c r="AG155" s="152"/>
      <c r="AH155" s="152"/>
      <c r="AI155" s="70">
        <f t="shared" si="169"/>
        <v>250</v>
      </c>
      <c r="AJ155" s="99">
        <f t="shared" si="172"/>
        <v>250</v>
      </c>
      <c r="AK155" s="152"/>
      <c r="AL155" s="152"/>
      <c r="AM155" s="70">
        <f t="shared" si="170"/>
        <v>250</v>
      </c>
      <c r="AN155" s="99">
        <v>250</v>
      </c>
      <c r="AO155" s="152"/>
      <c r="AP155" s="152"/>
      <c r="AQ155" s="70">
        <f t="shared" si="173"/>
        <v>35</v>
      </c>
      <c r="AR155" s="99">
        <f t="shared" si="174"/>
        <v>35</v>
      </c>
      <c r="AS155" s="152"/>
      <c r="AT155" s="152"/>
      <c r="AU155" s="152"/>
      <c r="AV155" s="70">
        <f t="shared" si="175"/>
        <v>35</v>
      </c>
      <c r="AW155" s="99">
        <f t="shared" si="179"/>
        <v>35</v>
      </c>
      <c r="AX155" s="152"/>
      <c r="AY155" s="152"/>
      <c r="AZ155" s="152"/>
      <c r="BA155" s="186"/>
      <c r="BF155" s="61"/>
      <c r="BG155" s="61"/>
      <c r="BH155" s="528"/>
      <c r="BI155" s="601" t="s">
        <v>913</v>
      </c>
      <c r="BJ155" s="319" t="s">
        <v>926</v>
      </c>
    </row>
    <row r="156" spans="1:62" s="153" customFormat="1" ht="33.75">
      <c r="A156" s="96" t="s">
        <v>102</v>
      </c>
      <c r="B156" s="110" t="s">
        <v>455</v>
      </c>
      <c r="C156" s="169" t="s">
        <v>140</v>
      </c>
      <c r="D156" s="169" t="s">
        <v>417</v>
      </c>
      <c r="E156" s="169" t="s">
        <v>263</v>
      </c>
      <c r="F156" s="169" t="s">
        <v>456</v>
      </c>
      <c r="G156" s="70">
        <f>H156+I156+J156</f>
        <v>300</v>
      </c>
      <c r="H156" s="106">
        <v>285</v>
      </c>
      <c r="I156" s="106"/>
      <c r="J156" s="106">
        <v>15</v>
      </c>
      <c r="K156" s="106">
        <v>285</v>
      </c>
      <c r="L156" s="106">
        <v>285</v>
      </c>
      <c r="M156" s="106">
        <v>130</v>
      </c>
      <c r="N156" s="106">
        <v>130</v>
      </c>
      <c r="O156" s="70">
        <f t="shared" si="177"/>
        <v>0</v>
      </c>
      <c r="P156" s="152"/>
      <c r="Q156" s="152"/>
      <c r="R156" s="152"/>
      <c r="S156" s="70">
        <f t="shared" si="165"/>
        <v>250</v>
      </c>
      <c r="T156" s="99">
        <v>250</v>
      </c>
      <c r="U156" s="152"/>
      <c r="V156" s="152"/>
      <c r="W156" s="70">
        <f t="shared" si="178"/>
        <v>0</v>
      </c>
      <c r="X156" s="152"/>
      <c r="Y156" s="152"/>
      <c r="Z156" s="152"/>
      <c r="AA156" s="70">
        <f t="shared" si="167"/>
        <v>249.75</v>
      </c>
      <c r="AB156" s="99">
        <v>249.75</v>
      </c>
      <c r="AC156" s="152"/>
      <c r="AD156" s="152"/>
      <c r="AE156" s="70">
        <f t="shared" si="168"/>
        <v>0</v>
      </c>
      <c r="AF156" s="99">
        <f t="shared" si="171"/>
        <v>0</v>
      </c>
      <c r="AG156" s="152"/>
      <c r="AH156" s="152"/>
      <c r="AI156" s="70">
        <f t="shared" si="169"/>
        <v>250</v>
      </c>
      <c r="AJ156" s="99">
        <f t="shared" si="172"/>
        <v>250</v>
      </c>
      <c r="AK156" s="152"/>
      <c r="AL156" s="152"/>
      <c r="AM156" s="70">
        <f t="shared" si="170"/>
        <v>250</v>
      </c>
      <c r="AN156" s="152">
        <v>250</v>
      </c>
      <c r="AO156" s="152"/>
      <c r="AP156" s="152"/>
      <c r="AQ156" s="70">
        <f t="shared" si="173"/>
        <v>35</v>
      </c>
      <c r="AR156" s="99">
        <f t="shared" si="174"/>
        <v>35</v>
      </c>
      <c r="AS156" s="152"/>
      <c r="AT156" s="152"/>
      <c r="AU156" s="152"/>
      <c r="AV156" s="70">
        <f t="shared" si="175"/>
        <v>35</v>
      </c>
      <c r="AW156" s="99">
        <f t="shared" si="179"/>
        <v>35</v>
      </c>
      <c r="AX156" s="152"/>
      <c r="AY156" s="152"/>
      <c r="AZ156" s="152"/>
      <c r="BA156" s="186"/>
      <c r="BF156" s="61"/>
      <c r="BG156" s="61"/>
      <c r="BH156" s="528"/>
      <c r="BI156" s="601" t="s">
        <v>915</v>
      </c>
      <c r="BJ156" s="319" t="s">
        <v>926</v>
      </c>
    </row>
    <row r="157" spans="1:62" s="153" customFormat="1" ht="33.75">
      <c r="A157" s="96" t="s">
        <v>103</v>
      </c>
      <c r="B157" s="110" t="s">
        <v>457</v>
      </c>
      <c r="C157" s="169" t="s">
        <v>282</v>
      </c>
      <c r="D157" s="169" t="s">
        <v>417</v>
      </c>
      <c r="E157" s="169" t="s">
        <v>263</v>
      </c>
      <c r="F157" s="169" t="s">
        <v>458</v>
      </c>
      <c r="G157" s="106">
        <v>300</v>
      </c>
      <c r="H157" s="106">
        <f>G157-J157</f>
        <v>284.66500000000002</v>
      </c>
      <c r="I157" s="106"/>
      <c r="J157" s="106">
        <v>15.335000000000001</v>
      </c>
      <c r="K157" s="106">
        <v>285</v>
      </c>
      <c r="L157" s="106">
        <v>285</v>
      </c>
      <c r="M157" s="106">
        <v>127</v>
      </c>
      <c r="N157" s="106">
        <v>127</v>
      </c>
      <c r="O157" s="70">
        <f t="shared" si="177"/>
        <v>0</v>
      </c>
      <c r="P157" s="152"/>
      <c r="Q157" s="152"/>
      <c r="R157" s="152"/>
      <c r="S157" s="70">
        <f t="shared" si="165"/>
        <v>250</v>
      </c>
      <c r="T157" s="99">
        <v>250</v>
      </c>
      <c r="U157" s="152"/>
      <c r="V157" s="152"/>
      <c r="W157" s="70">
        <f t="shared" si="178"/>
        <v>0</v>
      </c>
      <c r="X157" s="152"/>
      <c r="Y157" s="152"/>
      <c r="Z157" s="152"/>
      <c r="AA157" s="70">
        <f t="shared" si="167"/>
        <v>248.303</v>
      </c>
      <c r="AB157" s="99">
        <v>248.303</v>
      </c>
      <c r="AC157" s="152"/>
      <c r="AD157" s="152"/>
      <c r="AE157" s="70">
        <f t="shared" si="168"/>
        <v>0</v>
      </c>
      <c r="AF157" s="99">
        <f t="shared" si="171"/>
        <v>0</v>
      </c>
      <c r="AG157" s="152"/>
      <c r="AH157" s="152"/>
      <c r="AI157" s="70">
        <f t="shared" si="169"/>
        <v>250</v>
      </c>
      <c r="AJ157" s="99">
        <f t="shared" si="172"/>
        <v>250</v>
      </c>
      <c r="AK157" s="152"/>
      <c r="AL157" s="152"/>
      <c r="AM157" s="70">
        <f t="shared" si="170"/>
        <v>250</v>
      </c>
      <c r="AN157" s="152">
        <v>250</v>
      </c>
      <c r="AO157" s="152"/>
      <c r="AP157" s="152"/>
      <c r="AQ157" s="70">
        <f t="shared" si="173"/>
        <v>34.66500000000002</v>
      </c>
      <c r="AR157" s="99">
        <f t="shared" si="174"/>
        <v>34.66500000000002</v>
      </c>
      <c r="AS157" s="152"/>
      <c r="AT157" s="152"/>
      <c r="AU157" s="152"/>
      <c r="AV157" s="70">
        <f t="shared" si="175"/>
        <v>34.66500000000002</v>
      </c>
      <c r="AW157" s="99">
        <f t="shared" si="179"/>
        <v>34.66500000000002</v>
      </c>
      <c r="AX157" s="152"/>
      <c r="AY157" s="152"/>
      <c r="AZ157" s="152"/>
      <c r="BA157" s="186"/>
      <c r="BF157" s="61"/>
      <c r="BG157" s="61"/>
      <c r="BH157" s="528"/>
      <c r="BI157" s="601" t="s">
        <v>912</v>
      </c>
      <c r="BJ157" s="319" t="s">
        <v>926</v>
      </c>
    </row>
    <row r="158" spans="1:62" s="153" customFormat="1" ht="40.5" customHeight="1">
      <c r="A158" s="159" t="s">
        <v>459</v>
      </c>
      <c r="B158" s="160" t="s">
        <v>460</v>
      </c>
      <c r="C158" s="169"/>
      <c r="D158" s="169"/>
      <c r="E158" s="169"/>
      <c r="F158" s="169"/>
      <c r="G158" s="161">
        <f>SUM(G159)</f>
        <v>8190</v>
      </c>
      <c r="H158" s="161">
        <f t="shared" ref="H158:AZ158" si="180">SUM(H159)</f>
        <v>8190</v>
      </c>
      <c r="I158" s="161">
        <f t="shared" si="180"/>
        <v>0</v>
      </c>
      <c r="J158" s="161">
        <f t="shared" si="180"/>
        <v>0</v>
      </c>
      <c r="K158" s="161">
        <f t="shared" si="180"/>
        <v>0</v>
      </c>
      <c r="L158" s="161">
        <f t="shared" si="180"/>
        <v>0</v>
      </c>
      <c r="M158" s="161">
        <f t="shared" si="180"/>
        <v>0</v>
      </c>
      <c r="N158" s="161">
        <f t="shared" si="180"/>
        <v>0</v>
      </c>
      <c r="O158" s="161">
        <f t="shared" si="180"/>
        <v>0</v>
      </c>
      <c r="P158" s="161">
        <f t="shared" si="180"/>
        <v>0</v>
      </c>
      <c r="Q158" s="161">
        <f t="shared" si="180"/>
        <v>0</v>
      </c>
      <c r="R158" s="161">
        <f t="shared" si="180"/>
        <v>0</v>
      </c>
      <c r="S158" s="161">
        <f t="shared" si="180"/>
        <v>1506</v>
      </c>
      <c r="T158" s="161">
        <f t="shared" si="180"/>
        <v>1506</v>
      </c>
      <c r="U158" s="161">
        <f t="shared" si="180"/>
        <v>0</v>
      </c>
      <c r="V158" s="161">
        <f t="shared" si="180"/>
        <v>0</v>
      </c>
      <c r="W158" s="161">
        <f t="shared" si="180"/>
        <v>0</v>
      </c>
      <c r="X158" s="161">
        <f t="shared" si="180"/>
        <v>0</v>
      </c>
      <c r="Y158" s="161">
        <f t="shared" si="180"/>
        <v>0</v>
      </c>
      <c r="Z158" s="161">
        <f t="shared" si="180"/>
        <v>0</v>
      </c>
      <c r="AA158" s="161">
        <f t="shared" si="180"/>
        <v>0</v>
      </c>
      <c r="AB158" s="161">
        <f t="shared" si="180"/>
        <v>0</v>
      </c>
      <c r="AC158" s="161">
        <f t="shared" si="180"/>
        <v>0</v>
      </c>
      <c r="AD158" s="161">
        <f t="shared" si="180"/>
        <v>0</v>
      </c>
      <c r="AE158" s="161">
        <f t="shared" si="180"/>
        <v>0</v>
      </c>
      <c r="AF158" s="161">
        <f t="shared" si="180"/>
        <v>0</v>
      </c>
      <c r="AG158" s="161">
        <f t="shared" si="180"/>
        <v>0</v>
      </c>
      <c r="AH158" s="161">
        <f t="shared" si="180"/>
        <v>0</v>
      </c>
      <c r="AI158" s="161">
        <f t="shared" si="180"/>
        <v>1506</v>
      </c>
      <c r="AJ158" s="161">
        <f t="shared" si="180"/>
        <v>1506</v>
      </c>
      <c r="AK158" s="161">
        <f t="shared" si="180"/>
        <v>0</v>
      </c>
      <c r="AL158" s="161">
        <f t="shared" si="180"/>
        <v>0</v>
      </c>
      <c r="AM158" s="161">
        <f t="shared" si="180"/>
        <v>1506</v>
      </c>
      <c r="AN158" s="161">
        <f t="shared" si="180"/>
        <v>1506</v>
      </c>
      <c r="AO158" s="161">
        <f t="shared" si="180"/>
        <v>0</v>
      </c>
      <c r="AP158" s="161">
        <f t="shared" si="180"/>
        <v>0</v>
      </c>
      <c r="AQ158" s="161">
        <f t="shared" si="180"/>
        <v>6684</v>
      </c>
      <c r="AR158" s="161">
        <f t="shared" si="180"/>
        <v>6684</v>
      </c>
      <c r="AS158" s="161">
        <f t="shared" si="180"/>
        <v>0</v>
      </c>
      <c r="AT158" s="161">
        <f t="shared" si="180"/>
        <v>0</v>
      </c>
      <c r="AU158" s="161">
        <f t="shared" si="180"/>
        <v>0</v>
      </c>
      <c r="AV158" s="161">
        <f t="shared" si="180"/>
        <v>3988</v>
      </c>
      <c r="AW158" s="161">
        <f t="shared" si="180"/>
        <v>3988</v>
      </c>
      <c r="AX158" s="161">
        <f t="shared" si="180"/>
        <v>0</v>
      </c>
      <c r="AY158" s="161">
        <f t="shared" si="180"/>
        <v>0</v>
      </c>
      <c r="AZ158" s="161">
        <f t="shared" si="180"/>
        <v>0</v>
      </c>
      <c r="BA158" s="186"/>
      <c r="BF158" s="61"/>
      <c r="BG158" s="61"/>
      <c r="BH158" s="528"/>
      <c r="BI158" s="61"/>
    </row>
    <row r="159" spans="1:62" s="220" customFormat="1" ht="23.45" customHeight="1">
      <c r="A159" s="159"/>
      <c r="B159" s="124" t="s">
        <v>461</v>
      </c>
      <c r="C159" s="180"/>
      <c r="D159" s="180"/>
      <c r="E159" s="180"/>
      <c r="F159" s="217"/>
      <c r="G159" s="162">
        <v>8190</v>
      </c>
      <c r="H159" s="162">
        <v>8190</v>
      </c>
      <c r="I159" s="162"/>
      <c r="J159" s="162"/>
      <c r="K159" s="218"/>
      <c r="L159" s="218"/>
      <c r="M159" s="218"/>
      <c r="N159" s="218"/>
      <c r="O159" s="125">
        <f t="shared" ref="O159" si="181">P159+Q159+R159</f>
        <v>0</v>
      </c>
      <c r="P159" s="218"/>
      <c r="Q159" s="218"/>
      <c r="R159" s="218"/>
      <c r="S159" s="125">
        <f t="shared" si="165"/>
        <v>1506</v>
      </c>
      <c r="T159" s="135">
        <v>1506</v>
      </c>
      <c r="U159" s="218"/>
      <c r="V159" s="218"/>
      <c r="W159" s="125">
        <f t="shared" ref="W159" si="182">X159+Y159+Z159</f>
        <v>0</v>
      </c>
      <c r="X159" s="218"/>
      <c r="Y159" s="218"/>
      <c r="Z159" s="218"/>
      <c r="AA159" s="125">
        <f t="shared" si="167"/>
        <v>0</v>
      </c>
      <c r="AB159" s="218"/>
      <c r="AC159" s="218"/>
      <c r="AD159" s="218"/>
      <c r="AE159" s="125">
        <f t="shared" si="168"/>
        <v>0</v>
      </c>
      <c r="AF159" s="135">
        <f t="shared" si="171"/>
        <v>0</v>
      </c>
      <c r="AG159" s="218"/>
      <c r="AH159" s="218"/>
      <c r="AI159" s="125">
        <f t="shared" si="169"/>
        <v>1506</v>
      </c>
      <c r="AJ159" s="125">
        <f t="shared" si="172"/>
        <v>1506</v>
      </c>
      <c r="AK159" s="218"/>
      <c r="AL159" s="218"/>
      <c r="AM159" s="125">
        <f t="shared" si="170"/>
        <v>1506</v>
      </c>
      <c r="AN159" s="139">
        <v>1506</v>
      </c>
      <c r="AO159" s="218"/>
      <c r="AP159" s="218"/>
      <c r="AQ159" s="125">
        <f t="shared" si="173"/>
        <v>6684</v>
      </c>
      <c r="AR159" s="99">
        <f t="shared" si="174"/>
        <v>6684</v>
      </c>
      <c r="AS159" s="218"/>
      <c r="AT159" s="218"/>
      <c r="AU159" s="218"/>
      <c r="AV159" s="125">
        <f t="shared" si="175"/>
        <v>3988</v>
      </c>
      <c r="AW159" s="139">
        <v>3988</v>
      </c>
      <c r="AX159" s="218"/>
      <c r="AY159" s="218"/>
      <c r="AZ159" s="218"/>
      <c r="BA159" s="219"/>
      <c r="BF159" s="221"/>
      <c r="BG159" s="221"/>
      <c r="BH159" s="528"/>
      <c r="BI159" s="319" t="s">
        <v>924</v>
      </c>
      <c r="BJ159" s="319" t="s">
        <v>926</v>
      </c>
    </row>
    <row r="160" spans="1:62" s="153" customFormat="1" ht="33.75">
      <c r="A160" s="155" t="s">
        <v>389</v>
      </c>
      <c r="B160" s="145" t="s">
        <v>275</v>
      </c>
      <c r="C160" s="184"/>
      <c r="D160" s="184"/>
      <c r="E160" s="184"/>
      <c r="F160" s="184"/>
      <c r="G160" s="156">
        <f>SUM(G161:G164)</f>
        <v>1200</v>
      </c>
      <c r="H160" s="156">
        <f t="shared" ref="H160:AZ160" si="183">SUM(H161:H164)</f>
        <v>1140</v>
      </c>
      <c r="I160" s="156">
        <f t="shared" si="183"/>
        <v>0</v>
      </c>
      <c r="J160" s="156">
        <f t="shared" si="183"/>
        <v>0</v>
      </c>
      <c r="K160" s="156">
        <f t="shared" si="183"/>
        <v>1200</v>
      </c>
      <c r="L160" s="156">
        <f t="shared" si="183"/>
        <v>1140</v>
      </c>
      <c r="M160" s="156">
        <f t="shared" si="183"/>
        <v>0</v>
      </c>
      <c r="N160" s="156">
        <f t="shared" si="183"/>
        <v>0</v>
      </c>
      <c r="O160" s="156">
        <f t="shared" si="183"/>
        <v>0</v>
      </c>
      <c r="P160" s="156">
        <f t="shared" si="183"/>
        <v>0</v>
      </c>
      <c r="Q160" s="156">
        <f t="shared" si="183"/>
        <v>0</v>
      </c>
      <c r="R160" s="156">
        <f t="shared" si="183"/>
        <v>0</v>
      </c>
      <c r="S160" s="156">
        <f t="shared" si="183"/>
        <v>0</v>
      </c>
      <c r="T160" s="156">
        <f t="shared" si="183"/>
        <v>0</v>
      </c>
      <c r="U160" s="156">
        <f t="shared" si="183"/>
        <v>0</v>
      </c>
      <c r="V160" s="156">
        <f t="shared" si="183"/>
        <v>0</v>
      </c>
      <c r="W160" s="156">
        <f t="shared" si="183"/>
        <v>0</v>
      </c>
      <c r="X160" s="156">
        <f t="shared" si="183"/>
        <v>0</v>
      </c>
      <c r="Y160" s="156">
        <f t="shared" si="183"/>
        <v>0</v>
      </c>
      <c r="Z160" s="156">
        <f t="shared" si="183"/>
        <v>0</v>
      </c>
      <c r="AA160" s="156">
        <f t="shared" si="183"/>
        <v>0</v>
      </c>
      <c r="AB160" s="156">
        <f t="shared" si="183"/>
        <v>0</v>
      </c>
      <c r="AC160" s="156">
        <f t="shared" si="183"/>
        <v>0</v>
      </c>
      <c r="AD160" s="156">
        <f t="shared" si="183"/>
        <v>0</v>
      </c>
      <c r="AE160" s="156">
        <f t="shared" si="183"/>
        <v>0</v>
      </c>
      <c r="AF160" s="156">
        <f t="shared" si="183"/>
        <v>0</v>
      </c>
      <c r="AG160" s="156">
        <f t="shared" si="183"/>
        <v>0</v>
      </c>
      <c r="AH160" s="156">
        <f t="shared" si="183"/>
        <v>0</v>
      </c>
      <c r="AI160" s="156">
        <f t="shared" si="183"/>
        <v>0</v>
      </c>
      <c r="AJ160" s="156">
        <f t="shared" si="183"/>
        <v>0</v>
      </c>
      <c r="AK160" s="156">
        <f t="shared" si="183"/>
        <v>0</v>
      </c>
      <c r="AL160" s="156">
        <f t="shared" si="183"/>
        <v>0</v>
      </c>
      <c r="AM160" s="156">
        <f t="shared" si="183"/>
        <v>0</v>
      </c>
      <c r="AN160" s="156">
        <f t="shared" si="183"/>
        <v>0</v>
      </c>
      <c r="AO160" s="156">
        <f t="shared" si="183"/>
        <v>0</v>
      </c>
      <c r="AP160" s="156">
        <f t="shared" si="183"/>
        <v>0</v>
      </c>
      <c r="AQ160" s="156">
        <f t="shared" si="183"/>
        <v>1140</v>
      </c>
      <c r="AR160" s="156">
        <f t="shared" si="183"/>
        <v>1140</v>
      </c>
      <c r="AS160" s="156">
        <f t="shared" si="183"/>
        <v>0</v>
      </c>
      <c r="AT160" s="156">
        <f t="shared" si="183"/>
        <v>0</v>
      </c>
      <c r="AU160" s="156">
        <f t="shared" si="183"/>
        <v>0</v>
      </c>
      <c r="AV160" s="156">
        <f t="shared" si="183"/>
        <v>800</v>
      </c>
      <c r="AW160" s="156">
        <f t="shared" si="183"/>
        <v>800</v>
      </c>
      <c r="AX160" s="156">
        <f t="shared" si="183"/>
        <v>0</v>
      </c>
      <c r="AY160" s="156">
        <f t="shared" si="183"/>
        <v>0</v>
      </c>
      <c r="AZ160" s="156">
        <f t="shared" si="183"/>
        <v>0</v>
      </c>
      <c r="BA160" s="580" t="s">
        <v>896</v>
      </c>
      <c r="BF160" s="61"/>
      <c r="BG160" s="61"/>
      <c r="BH160" s="528"/>
      <c r="BI160" s="61"/>
    </row>
    <row r="161" spans="1:62" s="153" customFormat="1" ht="25.5">
      <c r="A161" s="146" t="s">
        <v>20</v>
      </c>
      <c r="B161" s="163" t="s">
        <v>462</v>
      </c>
      <c r="C161" s="176" t="s">
        <v>140</v>
      </c>
      <c r="D161" s="184" t="s">
        <v>417</v>
      </c>
      <c r="E161" s="184" t="s">
        <v>276</v>
      </c>
      <c r="F161" s="184"/>
      <c r="G161" s="158">
        <v>300</v>
      </c>
      <c r="H161" s="164">
        <v>285</v>
      </c>
      <c r="I161" s="152"/>
      <c r="J161" s="152"/>
      <c r="K161" s="106">
        <v>300</v>
      </c>
      <c r="L161" s="106">
        <v>285</v>
      </c>
      <c r="M161" s="152"/>
      <c r="N161" s="152"/>
      <c r="O161" s="70">
        <f t="shared" ref="O161:O164" si="184">P161+Q161+R161</f>
        <v>0</v>
      </c>
      <c r="P161" s="152"/>
      <c r="Q161" s="152"/>
      <c r="R161" s="152"/>
      <c r="S161" s="152"/>
      <c r="T161" s="152"/>
      <c r="U161" s="152"/>
      <c r="V161" s="152"/>
      <c r="W161" s="70">
        <f t="shared" ref="W161:W164" si="185">X161+Y161+Z161</f>
        <v>0</v>
      </c>
      <c r="X161" s="152"/>
      <c r="Y161" s="152"/>
      <c r="Z161" s="152"/>
      <c r="AA161" s="70">
        <f t="shared" si="167"/>
        <v>0</v>
      </c>
      <c r="AB161" s="152"/>
      <c r="AC161" s="152"/>
      <c r="AD161" s="152"/>
      <c r="AE161" s="70">
        <f t="shared" si="168"/>
        <v>0</v>
      </c>
      <c r="AF161" s="99">
        <f t="shared" si="171"/>
        <v>0</v>
      </c>
      <c r="AG161" s="152"/>
      <c r="AH161" s="152"/>
      <c r="AI161" s="70">
        <f t="shared" si="169"/>
        <v>0</v>
      </c>
      <c r="AJ161" s="99">
        <f t="shared" si="172"/>
        <v>0</v>
      </c>
      <c r="AK161" s="152"/>
      <c r="AL161" s="152"/>
      <c r="AM161" s="70">
        <f t="shared" si="170"/>
        <v>0</v>
      </c>
      <c r="AN161" s="152"/>
      <c r="AO161" s="152"/>
      <c r="AP161" s="152"/>
      <c r="AQ161" s="70">
        <f t="shared" si="173"/>
        <v>285</v>
      </c>
      <c r="AR161" s="99">
        <f t="shared" si="174"/>
        <v>285</v>
      </c>
      <c r="AS161" s="152"/>
      <c r="AT161" s="152"/>
      <c r="AU161" s="152"/>
      <c r="AV161" s="70">
        <f t="shared" si="175"/>
        <v>200</v>
      </c>
      <c r="AW161" s="71">
        <v>200</v>
      </c>
      <c r="AX161" s="152"/>
      <c r="AY161" s="152"/>
      <c r="AZ161" s="152"/>
      <c r="BA161" s="186"/>
      <c r="BF161" s="61"/>
      <c r="BG161" s="61"/>
      <c r="BH161" s="528"/>
      <c r="BI161" s="319" t="s">
        <v>924</v>
      </c>
      <c r="BJ161" s="319" t="s">
        <v>926</v>
      </c>
    </row>
    <row r="162" spans="1:62" s="153" customFormat="1" ht="25.5">
      <c r="A162" s="146" t="s">
        <v>21</v>
      </c>
      <c r="B162" s="163" t="s">
        <v>463</v>
      </c>
      <c r="C162" s="176" t="s">
        <v>293</v>
      </c>
      <c r="D162" s="184" t="s">
        <v>417</v>
      </c>
      <c r="E162" s="184" t="s">
        <v>276</v>
      </c>
      <c r="F162" s="184"/>
      <c r="G162" s="158">
        <v>300</v>
      </c>
      <c r="H162" s="164">
        <v>285</v>
      </c>
      <c r="I162" s="152"/>
      <c r="J162" s="152"/>
      <c r="K162" s="106">
        <v>300</v>
      </c>
      <c r="L162" s="106">
        <v>285</v>
      </c>
      <c r="M162" s="152"/>
      <c r="N162" s="152"/>
      <c r="O162" s="70">
        <f t="shared" si="184"/>
        <v>0</v>
      </c>
      <c r="P162" s="152"/>
      <c r="Q162" s="152"/>
      <c r="R162" s="152"/>
      <c r="S162" s="152"/>
      <c r="T162" s="152"/>
      <c r="U162" s="152"/>
      <c r="V162" s="152"/>
      <c r="W162" s="70">
        <f t="shared" si="185"/>
        <v>0</v>
      </c>
      <c r="X162" s="152"/>
      <c r="Y162" s="152"/>
      <c r="Z162" s="152"/>
      <c r="AA162" s="70">
        <f t="shared" si="167"/>
        <v>0</v>
      </c>
      <c r="AB162" s="152"/>
      <c r="AC162" s="152"/>
      <c r="AD162" s="152"/>
      <c r="AE162" s="70">
        <f t="shared" si="168"/>
        <v>0</v>
      </c>
      <c r="AF162" s="99">
        <f t="shared" si="171"/>
        <v>0</v>
      </c>
      <c r="AG162" s="152"/>
      <c r="AH162" s="152"/>
      <c r="AI162" s="70">
        <f t="shared" si="169"/>
        <v>0</v>
      </c>
      <c r="AJ162" s="99">
        <f t="shared" si="172"/>
        <v>0</v>
      </c>
      <c r="AK162" s="152"/>
      <c r="AL162" s="152"/>
      <c r="AM162" s="70">
        <f t="shared" si="170"/>
        <v>0</v>
      </c>
      <c r="AN162" s="152"/>
      <c r="AO162" s="152"/>
      <c r="AP162" s="152"/>
      <c r="AQ162" s="70">
        <f t="shared" si="173"/>
        <v>285</v>
      </c>
      <c r="AR162" s="99">
        <f t="shared" si="174"/>
        <v>285</v>
      </c>
      <c r="AS162" s="152"/>
      <c r="AT162" s="152"/>
      <c r="AU162" s="152"/>
      <c r="AV162" s="70">
        <f t="shared" si="175"/>
        <v>200</v>
      </c>
      <c r="AW162" s="71">
        <v>200</v>
      </c>
      <c r="AX162" s="152"/>
      <c r="AY162" s="152"/>
      <c r="AZ162" s="152"/>
      <c r="BA162" s="186"/>
      <c r="BF162" s="61"/>
      <c r="BG162" s="61"/>
      <c r="BH162" s="528"/>
      <c r="BI162" s="319" t="s">
        <v>924</v>
      </c>
      <c r="BJ162" s="319" t="s">
        <v>926</v>
      </c>
    </row>
    <row r="163" spans="1:62" s="153" customFormat="1" ht="25.5">
      <c r="A163" s="146" t="s">
        <v>75</v>
      </c>
      <c r="B163" s="163" t="s">
        <v>464</v>
      </c>
      <c r="C163" s="176" t="s">
        <v>293</v>
      </c>
      <c r="D163" s="184" t="s">
        <v>417</v>
      </c>
      <c r="E163" s="184" t="s">
        <v>276</v>
      </c>
      <c r="F163" s="184"/>
      <c r="G163" s="158">
        <v>300</v>
      </c>
      <c r="H163" s="164">
        <v>285</v>
      </c>
      <c r="I163" s="152"/>
      <c r="J163" s="152"/>
      <c r="K163" s="106">
        <v>300</v>
      </c>
      <c r="L163" s="106">
        <v>285</v>
      </c>
      <c r="M163" s="152"/>
      <c r="N163" s="152"/>
      <c r="O163" s="70">
        <f t="shared" si="184"/>
        <v>0</v>
      </c>
      <c r="P163" s="152"/>
      <c r="Q163" s="152"/>
      <c r="R163" s="152"/>
      <c r="S163" s="152"/>
      <c r="T163" s="152"/>
      <c r="U163" s="152"/>
      <c r="V163" s="152"/>
      <c r="W163" s="70">
        <f t="shared" si="185"/>
        <v>0</v>
      </c>
      <c r="X163" s="152"/>
      <c r="Y163" s="152"/>
      <c r="Z163" s="152"/>
      <c r="AA163" s="70">
        <f t="shared" si="167"/>
        <v>0</v>
      </c>
      <c r="AB163" s="152"/>
      <c r="AC163" s="152"/>
      <c r="AD163" s="152"/>
      <c r="AE163" s="70">
        <f t="shared" si="168"/>
        <v>0</v>
      </c>
      <c r="AF163" s="99">
        <f t="shared" si="171"/>
        <v>0</v>
      </c>
      <c r="AG163" s="152"/>
      <c r="AH163" s="152"/>
      <c r="AI163" s="70">
        <f t="shared" si="169"/>
        <v>0</v>
      </c>
      <c r="AJ163" s="99">
        <f t="shared" si="172"/>
        <v>0</v>
      </c>
      <c r="AK163" s="152"/>
      <c r="AL163" s="152"/>
      <c r="AM163" s="70">
        <f t="shared" si="170"/>
        <v>0</v>
      </c>
      <c r="AN163" s="152"/>
      <c r="AO163" s="152"/>
      <c r="AP163" s="152"/>
      <c r="AQ163" s="70">
        <f t="shared" si="173"/>
        <v>285</v>
      </c>
      <c r="AR163" s="99">
        <f t="shared" si="174"/>
        <v>285</v>
      </c>
      <c r="AS163" s="152"/>
      <c r="AT163" s="152"/>
      <c r="AU163" s="152"/>
      <c r="AV163" s="70">
        <f t="shared" si="175"/>
        <v>200</v>
      </c>
      <c r="AW163" s="71">
        <v>200</v>
      </c>
      <c r="AX163" s="152"/>
      <c r="AY163" s="152"/>
      <c r="AZ163" s="152"/>
      <c r="BA163" s="186"/>
      <c r="BF163" s="61"/>
      <c r="BG163" s="61"/>
      <c r="BH163" s="528"/>
      <c r="BI163" s="319" t="s">
        <v>924</v>
      </c>
      <c r="BJ163" s="319" t="s">
        <v>926</v>
      </c>
    </row>
    <row r="164" spans="1:62" s="153" customFormat="1" ht="25.5">
      <c r="A164" s="146" t="s">
        <v>101</v>
      </c>
      <c r="B164" s="163" t="s">
        <v>465</v>
      </c>
      <c r="C164" s="176" t="s">
        <v>312</v>
      </c>
      <c r="D164" s="184" t="s">
        <v>417</v>
      </c>
      <c r="E164" s="184" t="s">
        <v>276</v>
      </c>
      <c r="F164" s="184"/>
      <c r="G164" s="158">
        <v>300</v>
      </c>
      <c r="H164" s="164">
        <v>285</v>
      </c>
      <c r="I164" s="152"/>
      <c r="J164" s="152"/>
      <c r="K164" s="106">
        <v>300</v>
      </c>
      <c r="L164" s="106">
        <v>285</v>
      </c>
      <c r="M164" s="152"/>
      <c r="N164" s="152"/>
      <c r="O164" s="70">
        <f t="shared" si="184"/>
        <v>0</v>
      </c>
      <c r="P164" s="152"/>
      <c r="Q164" s="152"/>
      <c r="R164" s="152"/>
      <c r="S164" s="152"/>
      <c r="T164" s="152"/>
      <c r="U164" s="152"/>
      <c r="V164" s="152"/>
      <c r="W164" s="70">
        <f t="shared" si="185"/>
        <v>0</v>
      </c>
      <c r="X164" s="152"/>
      <c r="Y164" s="152"/>
      <c r="Z164" s="152"/>
      <c r="AA164" s="70">
        <f t="shared" si="167"/>
        <v>0</v>
      </c>
      <c r="AB164" s="152"/>
      <c r="AC164" s="152"/>
      <c r="AD164" s="152"/>
      <c r="AE164" s="70">
        <f t="shared" si="168"/>
        <v>0</v>
      </c>
      <c r="AF164" s="99">
        <f t="shared" si="171"/>
        <v>0</v>
      </c>
      <c r="AG164" s="152"/>
      <c r="AH164" s="152"/>
      <c r="AI164" s="70">
        <f t="shared" si="169"/>
        <v>0</v>
      </c>
      <c r="AJ164" s="99">
        <f t="shared" si="172"/>
        <v>0</v>
      </c>
      <c r="AK164" s="152"/>
      <c r="AL164" s="152"/>
      <c r="AM164" s="70">
        <f t="shared" si="170"/>
        <v>0</v>
      </c>
      <c r="AN164" s="152"/>
      <c r="AO164" s="152"/>
      <c r="AP164" s="152"/>
      <c r="AQ164" s="70">
        <f t="shared" si="173"/>
        <v>285</v>
      </c>
      <c r="AR164" s="99">
        <f t="shared" si="174"/>
        <v>285</v>
      </c>
      <c r="AS164" s="152"/>
      <c r="AT164" s="152"/>
      <c r="AU164" s="152"/>
      <c r="AV164" s="70">
        <f t="shared" si="175"/>
        <v>200</v>
      </c>
      <c r="AW164" s="71">
        <v>200</v>
      </c>
      <c r="AX164" s="152"/>
      <c r="AY164" s="152"/>
      <c r="AZ164" s="152"/>
      <c r="BA164" s="186"/>
      <c r="BF164" s="61"/>
      <c r="BG164" s="61"/>
      <c r="BH164" s="528"/>
      <c r="BI164" s="319" t="s">
        <v>924</v>
      </c>
      <c r="BJ164" s="319" t="s">
        <v>926</v>
      </c>
    </row>
    <row r="165" spans="1:62" s="153" customFormat="1" ht="12.75">
      <c r="A165" s="130"/>
      <c r="B165" s="117" t="s">
        <v>466</v>
      </c>
      <c r="C165" s="174"/>
      <c r="D165" s="174"/>
      <c r="E165" s="174"/>
      <c r="F165" s="174"/>
      <c r="G165" s="150">
        <f>G166</f>
        <v>76564</v>
      </c>
      <c r="H165" s="150">
        <f t="shared" ref="H165:AZ165" si="186">H166</f>
        <v>74914</v>
      </c>
      <c r="I165" s="150">
        <f t="shared" si="186"/>
        <v>0</v>
      </c>
      <c r="J165" s="150">
        <f t="shared" si="186"/>
        <v>0</v>
      </c>
      <c r="K165" s="150">
        <f t="shared" si="186"/>
        <v>76564</v>
      </c>
      <c r="L165" s="150">
        <f t="shared" si="186"/>
        <v>74914</v>
      </c>
      <c r="M165" s="150">
        <f t="shared" si="186"/>
        <v>31145</v>
      </c>
      <c r="N165" s="150">
        <f t="shared" si="186"/>
        <v>21488</v>
      </c>
      <c r="O165" s="150">
        <f t="shared" si="186"/>
        <v>109.71800000000007</v>
      </c>
      <c r="P165" s="150">
        <f t="shared" si="186"/>
        <v>109.71800000000007</v>
      </c>
      <c r="Q165" s="150">
        <f t="shared" si="186"/>
        <v>0</v>
      </c>
      <c r="R165" s="150">
        <f t="shared" si="186"/>
        <v>0</v>
      </c>
      <c r="S165" s="150">
        <f t="shared" si="186"/>
        <v>22552</v>
      </c>
      <c r="T165" s="150">
        <f t="shared" si="186"/>
        <v>22552</v>
      </c>
      <c r="U165" s="150">
        <f t="shared" si="186"/>
        <v>0</v>
      </c>
      <c r="V165" s="150">
        <f t="shared" si="186"/>
        <v>0</v>
      </c>
      <c r="W165" s="150">
        <f t="shared" si="186"/>
        <v>34.613</v>
      </c>
      <c r="X165" s="150">
        <f t="shared" si="186"/>
        <v>34.613</v>
      </c>
      <c r="Y165" s="150">
        <f t="shared" si="186"/>
        <v>0</v>
      </c>
      <c r="Z165" s="150">
        <f t="shared" si="186"/>
        <v>0</v>
      </c>
      <c r="AA165" s="150">
        <f t="shared" si="186"/>
        <v>17743.933250000002</v>
      </c>
      <c r="AB165" s="150">
        <f t="shared" si="186"/>
        <v>17743.933250000002</v>
      </c>
      <c r="AC165" s="150">
        <f t="shared" si="186"/>
        <v>0</v>
      </c>
      <c r="AD165" s="150">
        <f t="shared" si="186"/>
        <v>0</v>
      </c>
      <c r="AE165" s="150">
        <f t="shared" si="186"/>
        <v>109.71800000000007</v>
      </c>
      <c r="AF165" s="150">
        <f t="shared" si="186"/>
        <v>109.71800000000007</v>
      </c>
      <c r="AG165" s="150">
        <f t="shared" si="186"/>
        <v>0</v>
      </c>
      <c r="AH165" s="150">
        <f t="shared" si="186"/>
        <v>0</v>
      </c>
      <c r="AI165" s="150">
        <f t="shared" si="186"/>
        <v>22552</v>
      </c>
      <c r="AJ165" s="150">
        <f t="shared" si="186"/>
        <v>22552</v>
      </c>
      <c r="AK165" s="150">
        <f t="shared" si="186"/>
        <v>0</v>
      </c>
      <c r="AL165" s="150">
        <f t="shared" si="186"/>
        <v>0</v>
      </c>
      <c r="AM165" s="150">
        <f t="shared" si="186"/>
        <v>38618</v>
      </c>
      <c r="AN165" s="150">
        <f t="shared" si="186"/>
        <v>38618</v>
      </c>
      <c r="AO165" s="150">
        <f t="shared" si="186"/>
        <v>0</v>
      </c>
      <c r="AP165" s="150">
        <f t="shared" si="186"/>
        <v>0</v>
      </c>
      <c r="AQ165" s="150">
        <f t="shared" si="186"/>
        <v>35740.815999999999</v>
      </c>
      <c r="AR165" s="150">
        <f t="shared" si="186"/>
        <v>35740.815999999999</v>
      </c>
      <c r="AS165" s="150">
        <f t="shared" si="186"/>
        <v>0</v>
      </c>
      <c r="AT165" s="150">
        <f t="shared" si="186"/>
        <v>0</v>
      </c>
      <c r="AU165" s="150">
        <f t="shared" si="186"/>
        <v>0</v>
      </c>
      <c r="AV165" s="150">
        <f t="shared" si="186"/>
        <v>23330.815999999999</v>
      </c>
      <c r="AW165" s="150">
        <f t="shared" si="186"/>
        <v>23330.815999999999</v>
      </c>
      <c r="AX165" s="150">
        <f t="shared" si="186"/>
        <v>0</v>
      </c>
      <c r="AY165" s="150">
        <f t="shared" si="186"/>
        <v>0</v>
      </c>
      <c r="AZ165" s="150">
        <f t="shared" si="186"/>
        <v>0</v>
      </c>
      <c r="BA165" s="174"/>
      <c r="BB165" s="66"/>
      <c r="BC165" s="65"/>
      <c r="BD165" s="65"/>
      <c r="BE165" s="65"/>
      <c r="BF165" s="65"/>
      <c r="BG165" s="65"/>
      <c r="BH165" s="525">
        <v>50640</v>
      </c>
      <c r="BI165" s="61"/>
    </row>
    <row r="166" spans="1:62" s="214" customFormat="1" ht="27" customHeight="1">
      <c r="A166" s="212"/>
      <c r="B166" s="97" t="s">
        <v>72</v>
      </c>
      <c r="C166" s="213"/>
      <c r="D166" s="213"/>
      <c r="E166" s="213"/>
      <c r="F166" s="213"/>
      <c r="G166" s="71">
        <f>G167+G178+G180</f>
        <v>76564</v>
      </c>
      <c r="H166" s="71">
        <f t="shared" ref="H166:AZ166" si="187">H167+H178+H180</f>
        <v>74914</v>
      </c>
      <c r="I166" s="71">
        <f t="shared" si="187"/>
        <v>0</v>
      </c>
      <c r="J166" s="71">
        <f t="shared" si="187"/>
        <v>0</v>
      </c>
      <c r="K166" s="71">
        <f t="shared" si="187"/>
        <v>76564</v>
      </c>
      <c r="L166" s="71">
        <f t="shared" si="187"/>
        <v>74914</v>
      </c>
      <c r="M166" s="71">
        <f t="shared" si="187"/>
        <v>31145</v>
      </c>
      <c r="N166" s="71">
        <f t="shared" si="187"/>
        <v>21488</v>
      </c>
      <c r="O166" s="71">
        <f t="shared" si="187"/>
        <v>109.71800000000007</v>
      </c>
      <c r="P166" s="71">
        <f t="shared" si="187"/>
        <v>109.71800000000007</v>
      </c>
      <c r="Q166" s="71">
        <f t="shared" si="187"/>
        <v>0</v>
      </c>
      <c r="R166" s="71">
        <f t="shared" si="187"/>
        <v>0</v>
      </c>
      <c r="S166" s="71">
        <f t="shared" si="187"/>
        <v>22552</v>
      </c>
      <c r="T166" s="71">
        <f t="shared" si="187"/>
        <v>22552</v>
      </c>
      <c r="U166" s="71">
        <f t="shared" si="187"/>
        <v>0</v>
      </c>
      <c r="V166" s="71">
        <f t="shared" si="187"/>
        <v>0</v>
      </c>
      <c r="W166" s="71">
        <f t="shared" si="187"/>
        <v>34.613</v>
      </c>
      <c r="X166" s="71">
        <f t="shared" si="187"/>
        <v>34.613</v>
      </c>
      <c r="Y166" s="71">
        <f t="shared" si="187"/>
        <v>0</v>
      </c>
      <c r="Z166" s="71">
        <f t="shared" si="187"/>
        <v>0</v>
      </c>
      <c r="AA166" s="71">
        <f t="shared" si="187"/>
        <v>17743.933250000002</v>
      </c>
      <c r="AB166" s="71">
        <f t="shared" si="187"/>
        <v>17743.933250000002</v>
      </c>
      <c r="AC166" s="71">
        <f t="shared" si="187"/>
        <v>0</v>
      </c>
      <c r="AD166" s="71">
        <f t="shared" si="187"/>
        <v>0</v>
      </c>
      <c r="AE166" s="71">
        <f t="shared" si="187"/>
        <v>109.71800000000007</v>
      </c>
      <c r="AF166" s="71">
        <f t="shared" si="187"/>
        <v>109.71800000000007</v>
      </c>
      <c r="AG166" s="71">
        <f t="shared" si="187"/>
        <v>0</v>
      </c>
      <c r="AH166" s="71">
        <f t="shared" si="187"/>
        <v>0</v>
      </c>
      <c r="AI166" s="71">
        <f t="shared" si="187"/>
        <v>22552</v>
      </c>
      <c r="AJ166" s="71">
        <f t="shared" si="187"/>
        <v>22552</v>
      </c>
      <c r="AK166" s="71">
        <f t="shared" si="187"/>
        <v>0</v>
      </c>
      <c r="AL166" s="71">
        <f t="shared" si="187"/>
        <v>0</v>
      </c>
      <c r="AM166" s="71">
        <f t="shared" si="187"/>
        <v>38618</v>
      </c>
      <c r="AN166" s="71">
        <f t="shared" si="187"/>
        <v>38618</v>
      </c>
      <c r="AO166" s="71">
        <f t="shared" si="187"/>
        <v>0</v>
      </c>
      <c r="AP166" s="71">
        <f t="shared" si="187"/>
        <v>0</v>
      </c>
      <c r="AQ166" s="71">
        <f t="shared" si="187"/>
        <v>35740.815999999999</v>
      </c>
      <c r="AR166" s="71">
        <f t="shared" si="187"/>
        <v>35740.815999999999</v>
      </c>
      <c r="AS166" s="71">
        <f t="shared" si="187"/>
        <v>0</v>
      </c>
      <c r="AT166" s="71">
        <f t="shared" si="187"/>
        <v>0</v>
      </c>
      <c r="AU166" s="71">
        <f t="shared" si="187"/>
        <v>0</v>
      </c>
      <c r="AV166" s="71">
        <f t="shared" si="187"/>
        <v>23330.815999999999</v>
      </c>
      <c r="AW166" s="71">
        <f t="shared" si="187"/>
        <v>23330.815999999999</v>
      </c>
      <c r="AX166" s="71">
        <f t="shared" si="187"/>
        <v>0</v>
      </c>
      <c r="AY166" s="71">
        <f t="shared" si="187"/>
        <v>0</v>
      </c>
      <c r="AZ166" s="71">
        <f t="shared" si="187"/>
        <v>0</v>
      </c>
      <c r="BA166" s="213"/>
      <c r="BF166" s="39"/>
      <c r="BG166" s="39"/>
      <c r="BH166" s="525"/>
      <c r="BI166" s="39"/>
    </row>
    <row r="167" spans="1:62" s="153" customFormat="1" ht="27" customHeight="1">
      <c r="A167" s="133" t="s">
        <v>280</v>
      </c>
      <c r="B167" s="101" t="s">
        <v>260</v>
      </c>
      <c r="C167" s="186"/>
      <c r="D167" s="186"/>
      <c r="E167" s="186"/>
      <c r="F167" s="186"/>
      <c r="G167" s="103">
        <f>SUM(G168:G177)</f>
        <v>47004</v>
      </c>
      <c r="H167" s="103">
        <f t="shared" ref="H167:AZ167" si="188">SUM(H168:H177)</f>
        <v>47004</v>
      </c>
      <c r="I167" s="103">
        <f t="shared" si="188"/>
        <v>0</v>
      </c>
      <c r="J167" s="103">
        <f t="shared" si="188"/>
        <v>0</v>
      </c>
      <c r="K167" s="103">
        <f t="shared" si="188"/>
        <v>47004</v>
      </c>
      <c r="L167" s="103">
        <f t="shared" si="188"/>
        <v>47004</v>
      </c>
      <c r="M167" s="103">
        <f t="shared" si="188"/>
        <v>26145</v>
      </c>
      <c r="N167" s="103">
        <f t="shared" si="188"/>
        <v>16488</v>
      </c>
      <c r="O167" s="103">
        <f t="shared" si="188"/>
        <v>109.71800000000007</v>
      </c>
      <c r="P167" s="103">
        <f t="shared" si="188"/>
        <v>109.71800000000007</v>
      </c>
      <c r="Q167" s="103">
        <f t="shared" si="188"/>
        <v>0</v>
      </c>
      <c r="R167" s="103">
        <f t="shared" si="188"/>
        <v>0</v>
      </c>
      <c r="S167" s="103">
        <f t="shared" si="188"/>
        <v>19552</v>
      </c>
      <c r="T167" s="103">
        <f t="shared" si="188"/>
        <v>19552</v>
      </c>
      <c r="U167" s="103">
        <f t="shared" si="188"/>
        <v>0</v>
      </c>
      <c r="V167" s="103">
        <f t="shared" si="188"/>
        <v>0</v>
      </c>
      <c r="W167" s="103">
        <f t="shared" si="188"/>
        <v>34.613</v>
      </c>
      <c r="X167" s="103">
        <f t="shared" si="188"/>
        <v>34.613</v>
      </c>
      <c r="Y167" s="103">
        <f t="shared" si="188"/>
        <v>0</v>
      </c>
      <c r="Z167" s="103">
        <f t="shared" si="188"/>
        <v>0</v>
      </c>
      <c r="AA167" s="103">
        <f t="shared" si="188"/>
        <v>14743.933250000002</v>
      </c>
      <c r="AB167" s="103">
        <f t="shared" si="188"/>
        <v>14743.933250000002</v>
      </c>
      <c r="AC167" s="103">
        <f t="shared" si="188"/>
        <v>0</v>
      </c>
      <c r="AD167" s="103">
        <f t="shared" si="188"/>
        <v>0</v>
      </c>
      <c r="AE167" s="103">
        <f t="shared" si="188"/>
        <v>109.71800000000007</v>
      </c>
      <c r="AF167" s="103">
        <f t="shared" si="188"/>
        <v>109.71800000000007</v>
      </c>
      <c r="AG167" s="103">
        <f t="shared" si="188"/>
        <v>0</v>
      </c>
      <c r="AH167" s="103">
        <f t="shared" si="188"/>
        <v>0</v>
      </c>
      <c r="AI167" s="103">
        <f t="shared" si="188"/>
        <v>19552</v>
      </c>
      <c r="AJ167" s="103">
        <f t="shared" si="188"/>
        <v>19552</v>
      </c>
      <c r="AK167" s="103">
        <f t="shared" si="188"/>
        <v>0</v>
      </c>
      <c r="AL167" s="103">
        <f t="shared" si="188"/>
        <v>0</v>
      </c>
      <c r="AM167" s="103">
        <f t="shared" si="188"/>
        <v>35618</v>
      </c>
      <c r="AN167" s="103">
        <f t="shared" si="188"/>
        <v>35618</v>
      </c>
      <c r="AO167" s="103">
        <f t="shared" si="188"/>
        <v>0</v>
      </c>
      <c r="AP167" s="103">
        <f t="shared" si="188"/>
        <v>0</v>
      </c>
      <c r="AQ167" s="103">
        <f t="shared" si="188"/>
        <v>10830.816000000001</v>
      </c>
      <c r="AR167" s="103">
        <f t="shared" si="188"/>
        <v>10830.816000000001</v>
      </c>
      <c r="AS167" s="103">
        <f t="shared" si="188"/>
        <v>0</v>
      </c>
      <c r="AT167" s="103">
        <f t="shared" si="188"/>
        <v>0</v>
      </c>
      <c r="AU167" s="103">
        <f t="shared" si="188"/>
        <v>0</v>
      </c>
      <c r="AV167" s="103">
        <f t="shared" si="188"/>
        <v>10830.816000000001</v>
      </c>
      <c r="AW167" s="103">
        <f t="shared" si="188"/>
        <v>10830.816000000001</v>
      </c>
      <c r="AX167" s="103">
        <f t="shared" si="188"/>
        <v>0</v>
      </c>
      <c r="AY167" s="103">
        <f t="shared" si="188"/>
        <v>0</v>
      </c>
      <c r="AZ167" s="103">
        <f t="shared" si="188"/>
        <v>0</v>
      </c>
      <c r="BA167" s="186"/>
      <c r="BF167" s="61"/>
      <c r="BG167" s="61"/>
      <c r="BH167" s="528"/>
      <c r="BI167" s="61"/>
    </row>
    <row r="168" spans="1:62" s="104" customFormat="1" ht="25.5">
      <c r="A168" s="96" t="s">
        <v>20</v>
      </c>
      <c r="B168" s="110" t="s">
        <v>467</v>
      </c>
      <c r="C168" s="169" t="s">
        <v>316</v>
      </c>
      <c r="D168" s="169" t="s">
        <v>468</v>
      </c>
      <c r="E168" s="169" t="s">
        <v>240</v>
      </c>
      <c r="F168" s="169" t="s">
        <v>469</v>
      </c>
      <c r="G168" s="70">
        <f t="shared" ref="G168:G176" si="189">H168+I168+J168</f>
        <v>2700</v>
      </c>
      <c r="H168" s="106">
        <v>2700</v>
      </c>
      <c r="I168" s="106"/>
      <c r="J168" s="106"/>
      <c r="K168" s="106">
        <v>2700</v>
      </c>
      <c r="L168" s="106">
        <v>2700</v>
      </c>
      <c r="M168" s="106">
        <v>2685</v>
      </c>
      <c r="N168" s="106">
        <v>1185</v>
      </c>
      <c r="O168" s="70">
        <f t="shared" ref="O168:O177" si="190">P168+Q168+R168</f>
        <v>0</v>
      </c>
      <c r="P168" s="106"/>
      <c r="Q168" s="106"/>
      <c r="R168" s="106"/>
      <c r="S168" s="70">
        <f t="shared" ref="S168:S177" si="191">T168+U168+V168</f>
        <v>1100</v>
      </c>
      <c r="T168" s="106">
        <v>1100</v>
      </c>
      <c r="U168" s="106"/>
      <c r="V168" s="106"/>
      <c r="W168" s="70">
        <f t="shared" ref="W168:W176" si="192">X168+Y168+Z168</f>
        <v>0</v>
      </c>
      <c r="X168" s="106"/>
      <c r="Y168" s="106"/>
      <c r="Z168" s="106"/>
      <c r="AA168" s="70">
        <f t="shared" ref="AA168:AA186" si="193">AB168+AC168+AD168</f>
        <v>1100</v>
      </c>
      <c r="AB168" s="106">
        <v>1100</v>
      </c>
      <c r="AC168" s="106"/>
      <c r="AD168" s="106"/>
      <c r="AE168" s="70">
        <f t="shared" ref="AE168:AE177" si="194">AF168+AG168+AH168</f>
        <v>0</v>
      </c>
      <c r="AF168" s="99">
        <f>P168</f>
        <v>0</v>
      </c>
      <c r="AG168" s="106"/>
      <c r="AH168" s="106"/>
      <c r="AI168" s="70">
        <f t="shared" ref="AI168:AI177" si="195">AJ168+AK168+AL168</f>
        <v>1100</v>
      </c>
      <c r="AJ168" s="106">
        <f>T168</f>
        <v>1100</v>
      </c>
      <c r="AK168" s="106"/>
      <c r="AL168" s="106"/>
      <c r="AM168" s="70">
        <f t="shared" ref="AM168:AM186" si="196">AN168+AO168+AP168</f>
        <v>2400</v>
      </c>
      <c r="AN168" s="106">
        <v>2400</v>
      </c>
      <c r="AO168" s="106"/>
      <c r="AP168" s="106"/>
      <c r="AQ168" s="70">
        <f t="shared" ref="AQ168:AQ177" si="197">AR168+AS168+AT168+AU168</f>
        <v>300</v>
      </c>
      <c r="AR168" s="99">
        <f>H168-AN168</f>
        <v>300</v>
      </c>
      <c r="AS168" s="106"/>
      <c r="AT168" s="106"/>
      <c r="AU168" s="106"/>
      <c r="AV168" s="70">
        <f t="shared" ref="AV168:AV186" si="198">AW168+AX168+AY168+AZ168</f>
        <v>300</v>
      </c>
      <c r="AW168" s="106">
        <f>AR168</f>
        <v>300</v>
      </c>
      <c r="AX168" s="106"/>
      <c r="AY168" s="106"/>
      <c r="AZ168" s="106"/>
      <c r="BA168" s="192"/>
      <c r="BB168" s="53"/>
      <c r="BC168" s="52"/>
      <c r="BD168" s="52"/>
      <c r="BE168" s="51"/>
      <c r="BF168" s="51"/>
      <c r="BG168" s="51"/>
      <c r="BH168" s="525"/>
      <c r="BI168" s="601" t="s">
        <v>913</v>
      </c>
      <c r="BJ168" s="593" t="s">
        <v>903</v>
      </c>
    </row>
    <row r="169" spans="1:62" s="104" customFormat="1" ht="45">
      <c r="A169" s="96" t="s">
        <v>21</v>
      </c>
      <c r="B169" s="110" t="s">
        <v>470</v>
      </c>
      <c r="C169" s="169" t="s">
        <v>326</v>
      </c>
      <c r="D169" s="169" t="s">
        <v>471</v>
      </c>
      <c r="E169" s="169" t="s">
        <v>240</v>
      </c>
      <c r="F169" s="169" t="s">
        <v>472</v>
      </c>
      <c r="G169" s="70">
        <f t="shared" si="189"/>
        <v>1600</v>
      </c>
      <c r="H169" s="106">
        <v>1600</v>
      </c>
      <c r="I169" s="106"/>
      <c r="J169" s="106"/>
      <c r="K169" s="106">
        <v>1600</v>
      </c>
      <c r="L169" s="106">
        <v>1600</v>
      </c>
      <c r="M169" s="106">
        <v>1580</v>
      </c>
      <c r="N169" s="106">
        <v>263</v>
      </c>
      <c r="O169" s="70">
        <f t="shared" si="190"/>
        <v>0</v>
      </c>
      <c r="P169" s="106"/>
      <c r="Q169" s="106"/>
      <c r="R169" s="106"/>
      <c r="S169" s="70">
        <f t="shared" si="191"/>
        <v>600</v>
      </c>
      <c r="T169" s="106">
        <v>600</v>
      </c>
      <c r="U169" s="106"/>
      <c r="V169" s="106"/>
      <c r="W169" s="70">
        <f t="shared" si="192"/>
        <v>0</v>
      </c>
      <c r="X169" s="106"/>
      <c r="Y169" s="106"/>
      <c r="Z169" s="106"/>
      <c r="AA169" s="70">
        <f t="shared" si="193"/>
        <v>533.91399999999999</v>
      </c>
      <c r="AB169" s="106">
        <v>533.91399999999999</v>
      </c>
      <c r="AC169" s="106"/>
      <c r="AD169" s="106"/>
      <c r="AE169" s="70">
        <f t="shared" si="194"/>
        <v>0</v>
      </c>
      <c r="AF169" s="99">
        <f t="shared" ref="AF169:AF186" si="199">P169</f>
        <v>0</v>
      </c>
      <c r="AG169" s="106"/>
      <c r="AH169" s="106"/>
      <c r="AI169" s="70">
        <f t="shared" si="195"/>
        <v>600</v>
      </c>
      <c r="AJ169" s="106">
        <f t="shared" ref="AJ169:AJ186" si="200">T169</f>
        <v>600</v>
      </c>
      <c r="AK169" s="106"/>
      <c r="AL169" s="106"/>
      <c r="AM169" s="70">
        <f t="shared" si="196"/>
        <v>1400</v>
      </c>
      <c r="AN169" s="106">
        <v>1400</v>
      </c>
      <c r="AO169" s="106"/>
      <c r="AP169" s="106"/>
      <c r="AQ169" s="70">
        <f t="shared" si="197"/>
        <v>200</v>
      </c>
      <c r="AR169" s="99">
        <f t="shared" ref="AR169:AR186" si="201">H169-AN169</f>
        <v>200</v>
      </c>
      <c r="AS169" s="106"/>
      <c r="AT169" s="106"/>
      <c r="AU169" s="106"/>
      <c r="AV169" s="70">
        <f t="shared" si="198"/>
        <v>200</v>
      </c>
      <c r="AW169" s="106">
        <f t="shared" ref="AW169:AW177" si="202">AR169</f>
        <v>200</v>
      </c>
      <c r="AX169" s="106"/>
      <c r="AY169" s="106"/>
      <c r="AZ169" s="106"/>
      <c r="BA169" s="192"/>
      <c r="BB169" s="53"/>
      <c r="BC169" s="62"/>
      <c r="BD169" s="62"/>
      <c r="BE169" s="63"/>
      <c r="BF169" s="63"/>
      <c r="BG169" s="63"/>
      <c r="BH169" s="525"/>
      <c r="BI169" s="59" t="s">
        <v>900</v>
      </c>
      <c r="BJ169" s="319" t="s">
        <v>907</v>
      </c>
    </row>
    <row r="170" spans="1:62" s="104" customFormat="1" ht="45">
      <c r="A170" s="96" t="s">
        <v>75</v>
      </c>
      <c r="B170" s="110" t="s">
        <v>473</v>
      </c>
      <c r="C170" s="169" t="s">
        <v>326</v>
      </c>
      <c r="D170" s="169" t="s">
        <v>471</v>
      </c>
      <c r="E170" s="169" t="s">
        <v>240</v>
      </c>
      <c r="F170" s="169" t="s">
        <v>474</v>
      </c>
      <c r="G170" s="70">
        <f t="shared" si="189"/>
        <v>1600</v>
      </c>
      <c r="H170" s="106">
        <v>1600</v>
      </c>
      <c r="I170" s="106"/>
      <c r="J170" s="106"/>
      <c r="K170" s="106">
        <v>1600</v>
      </c>
      <c r="L170" s="106">
        <v>1600</v>
      </c>
      <c r="M170" s="106">
        <v>1380</v>
      </c>
      <c r="N170" s="106">
        <v>450</v>
      </c>
      <c r="O170" s="70">
        <f t="shared" si="190"/>
        <v>0</v>
      </c>
      <c r="P170" s="106"/>
      <c r="Q170" s="106"/>
      <c r="R170" s="106"/>
      <c r="S170" s="70">
        <f t="shared" si="191"/>
        <v>600</v>
      </c>
      <c r="T170" s="106">
        <v>600</v>
      </c>
      <c r="U170" s="106"/>
      <c r="V170" s="106"/>
      <c r="W170" s="70">
        <f t="shared" si="192"/>
        <v>0</v>
      </c>
      <c r="X170" s="106"/>
      <c r="Y170" s="106"/>
      <c r="Z170" s="106"/>
      <c r="AA170" s="70">
        <f t="shared" si="193"/>
        <v>362.56599999999997</v>
      </c>
      <c r="AB170" s="106">
        <v>362.56599999999997</v>
      </c>
      <c r="AC170" s="106"/>
      <c r="AD170" s="106"/>
      <c r="AE170" s="70">
        <f t="shared" si="194"/>
        <v>0</v>
      </c>
      <c r="AF170" s="99">
        <f t="shared" si="199"/>
        <v>0</v>
      </c>
      <c r="AG170" s="106"/>
      <c r="AH170" s="106"/>
      <c r="AI170" s="70">
        <f t="shared" si="195"/>
        <v>600</v>
      </c>
      <c r="AJ170" s="106">
        <f t="shared" si="200"/>
        <v>600</v>
      </c>
      <c r="AK170" s="106"/>
      <c r="AL170" s="106"/>
      <c r="AM170" s="70">
        <f t="shared" si="196"/>
        <v>1400</v>
      </c>
      <c r="AN170" s="106">
        <v>1400</v>
      </c>
      <c r="AO170" s="106"/>
      <c r="AP170" s="106"/>
      <c r="AQ170" s="70">
        <f t="shared" si="197"/>
        <v>200</v>
      </c>
      <c r="AR170" s="99">
        <f t="shared" si="201"/>
        <v>200</v>
      </c>
      <c r="AS170" s="106"/>
      <c r="AT170" s="106"/>
      <c r="AU170" s="106"/>
      <c r="AV170" s="70">
        <f t="shared" si="198"/>
        <v>200</v>
      </c>
      <c r="AW170" s="106">
        <f t="shared" si="202"/>
        <v>200</v>
      </c>
      <c r="AX170" s="106"/>
      <c r="AY170" s="106"/>
      <c r="AZ170" s="106"/>
      <c r="BA170" s="192"/>
      <c r="BB170" s="53"/>
      <c r="BC170" s="62"/>
      <c r="BD170" s="62"/>
      <c r="BE170" s="63"/>
      <c r="BF170" s="63"/>
      <c r="BG170" s="63"/>
      <c r="BH170" s="525"/>
      <c r="BI170" s="59" t="s">
        <v>900</v>
      </c>
      <c r="BJ170" s="319" t="s">
        <v>907</v>
      </c>
    </row>
    <row r="171" spans="1:62" s="104" customFormat="1" ht="25.5">
      <c r="A171" s="96" t="s">
        <v>101</v>
      </c>
      <c r="B171" s="110" t="s">
        <v>475</v>
      </c>
      <c r="C171" s="169" t="s">
        <v>141</v>
      </c>
      <c r="D171" s="169" t="s">
        <v>476</v>
      </c>
      <c r="E171" s="169" t="s">
        <v>240</v>
      </c>
      <c r="F171" s="169" t="s">
        <v>477</v>
      </c>
      <c r="G171" s="70">
        <f t="shared" si="189"/>
        <v>13500</v>
      </c>
      <c r="H171" s="106">
        <v>13500</v>
      </c>
      <c r="I171" s="106"/>
      <c r="J171" s="106"/>
      <c r="K171" s="106">
        <v>13500</v>
      </c>
      <c r="L171" s="106">
        <v>13500</v>
      </c>
      <c r="M171" s="106">
        <v>8422</v>
      </c>
      <c r="N171" s="106">
        <v>5608</v>
      </c>
      <c r="O171" s="70">
        <f t="shared" si="190"/>
        <v>0</v>
      </c>
      <c r="P171" s="106"/>
      <c r="Q171" s="106"/>
      <c r="R171" s="106"/>
      <c r="S171" s="70">
        <f t="shared" si="191"/>
        <v>6155.1840000000002</v>
      </c>
      <c r="T171" s="106">
        <f>6000+155.184</f>
        <v>6155.1840000000002</v>
      </c>
      <c r="U171" s="106"/>
      <c r="V171" s="106"/>
      <c r="W171" s="70">
        <f t="shared" si="192"/>
        <v>0</v>
      </c>
      <c r="X171" s="106"/>
      <c r="Y171" s="106"/>
      <c r="Z171" s="106"/>
      <c r="AA171" s="70">
        <f t="shared" si="193"/>
        <v>4338.826</v>
      </c>
      <c r="AB171" s="106">
        <v>4338.826</v>
      </c>
      <c r="AC171" s="106"/>
      <c r="AD171" s="106"/>
      <c r="AE171" s="70">
        <f t="shared" si="194"/>
        <v>0</v>
      </c>
      <c r="AF171" s="99">
        <f t="shared" si="199"/>
        <v>0</v>
      </c>
      <c r="AG171" s="106"/>
      <c r="AH171" s="106"/>
      <c r="AI171" s="70">
        <f t="shared" si="195"/>
        <v>6155.1840000000002</v>
      </c>
      <c r="AJ171" s="106">
        <f t="shared" si="200"/>
        <v>6155.1840000000002</v>
      </c>
      <c r="AK171" s="106"/>
      <c r="AL171" s="106"/>
      <c r="AM171" s="70">
        <f t="shared" si="196"/>
        <v>10341.183999999999</v>
      </c>
      <c r="AN171" s="106">
        <f>10186+155.184</f>
        <v>10341.183999999999</v>
      </c>
      <c r="AO171" s="106"/>
      <c r="AP171" s="106"/>
      <c r="AQ171" s="70">
        <f t="shared" si="197"/>
        <v>3158.8160000000007</v>
      </c>
      <c r="AR171" s="99">
        <f t="shared" si="201"/>
        <v>3158.8160000000007</v>
      </c>
      <c r="AS171" s="106"/>
      <c r="AT171" s="106"/>
      <c r="AU171" s="106"/>
      <c r="AV171" s="70">
        <f t="shared" si="198"/>
        <v>3158.8160000000007</v>
      </c>
      <c r="AW171" s="106">
        <f t="shared" si="202"/>
        <v>3158.8160000000007</v>
      </c>
      <c r="AX171" s="106"/>
      <c r="AY171" s="106"/>
      <c r="AZ171" s="106"/>
      <c r="BA171" s="192"/>
      <c r="BB171" s="53"/>
      <c r="BC171" s="62"/>
      <c r="BD171" s="62"/>
      <c r="BE171" s="63"/>
      <c r="BF171" s="63"/>
      <c r="BG171" s="63"/>
      <c r="BH171" s="525"/>
      <c r="BI171" s="59" t="s">
        <v>900</v>
      </c>
      <c r="BJ171" s="319" t="s">
        <v>905</v>
      </c>
    </row>
    <row r="172" spans="1:62" s="104" customFormat="1" ht="25.5">
      <c r="A172" s="96" t="s">
        <v>102</v>
      </c>
      <c r="B172" s="110" t="s">
        <v>478</v>
      </c>
      <c r="C172" s="169" t="s">
        <v>150</v>
      </c>
      <c r="D172" s="169" t="s">
        <v>479</v>
      </c>
      <c r="E172" s="169" t="s">
        <v>240</v>
      </c>
      <c r="F172" s="169" t="s">
        <v>153</v>
      </c>
      <c r="G172" s="70">
        <f t="shared" si="189"/>
        <v>3000</v>
      </c>
      <c r="H172" s="106">
        <v>3000</v>
      </c>
      <c r="I172" s="106"/>
      <c r="J172" s="106"/>
      <c r="K172" s="106">
        <v>3000</v>
      </c>
      <c r="L172" s="106">
        <v>3000</v>
      </c>
      <c r="M172" s="106">
        <v>2368</v>
      </c>
      <c r="N172" s="106">
        <v>2137</v>
      </c>
      <c r="O172" s="70">
        <f t="shared" si="190"/>
        <v>0</v>
      </c>
      <c r="P172" s="106"/>
      <c r="Q172" s="106"/>
      <c r="R172" s="106"/>
      <c r="S172" s="70">
        <f t="shared" si="191"/>
        <v>944.81600000000003</v>
      </c>
      <c r="T172" s="106">
        <f>1100-155.184</f>
        <v>944.81600000000003</v>
      </c>
      <c r="U172" s="106"/>
      <c r="V172" s="106"/>
      <c r="W172" s="70">
        <f t="shared" si="192"/>
        <v>0</v>
      </c>
      <c r="X172" s="106"/>
      <c r="Y172" s="106"/>
      <c r="Z172" s="106"/>
      <c r="AA172" s="70">
        <f t="shared" si="193"/>
        <v>944.81600000000003</v>
      </c>
      <c r="AB172" s="106">
        <v>944.81600000000003</v>
      </c>
      <c r="AC172" s="106"/>
      <c r="AD172" s="106"/>
      <c r="AE172" s="70">
        <f t="shared" si="194"/>
        <v>0</v>
      </c>
      <c r="AF172" s="99">
        <f t="shared" si="199"/>
        <v>0</v>
      </c>
      <c r="AG172" s="106"/>
      <c r="AH172" s="106"/>
      <c r="AI172" s="70">
        <f t="shared" si="195"/>
        <v>944.81600000000003</v>
      </c>
      <c r="AJ172" s="106">
        <f t="shared" si="200"/>
        <v>944.81600000000003</v>
      </c>
      <c r="AK172" s="106"/>
      <c r="AL172" s="106"/>
      <c r="AM172" s="70">
        <f t="shared" si="196"/>
        <v>2444.8159999999998</v>
      </c>
      <c r="AN172" s="106">
        <f>2600-155.184</f>
        <v>2444.8159999999998</v>
      </c>
      <c r="AO172" s="106"/>
      <c r="AP172" s="106"/>
      <c r="AQ172" s="70">
        <f t="shared" si="197"/>
        <v>0</v>
      </c>
      <c r="AR172" s="99">
        <v>0</v>
      </c>
      <c r="AS172" s="106"/>
      <c r="AT172" s="106"/>
      <c r="AU172" s="106"/>
      <c r="AV172" s="70">
        <f t="shared" si="198"/>
        <v>0</v>
      </c>
      <c r="AW172" s="106">
        <f t="shared" si="202"/>
        <v>0</v>
      </c>
      <c r="AX172" s="106"/>
      <c r="AY172" s="106"/>
      <c r="AZ172" s="106"/>
      <c r="BA172" s="192"/>
      <c r="BB172" s="53"/>
      <c r="BC172" s="62"/>
      <c r="BD172" s="62"/>
      <c r="BE172" s="63"/>
      <c r="BF172" s="63"/>
      <c r="BG172" s="63"/>
      <c r="BH172" s="525"/>
      <c r="BI172" s="59"/>
      <c r="BJ172" s="319"/>
    </row>
    <row r="173" spans="1:62" s="104" customFormat="1" ht="33.75">
      <c r="A173" s="96" t="s">
        <v>103</v>
      </c>
      <c r="B173" s="110" t="s">
        <v>480</v>
      </c>
      <c r="C173" s="169" t="s">
        <v>172</v>
      </c>
      <c r="D173" s="169" t="s">
        <v>481</v>
      </c>
      <c r="E173" s="169" t="s">
        <v>240</v>
      </c>
      <c r="F173" s="169" t="s">
        <v>482</v>
      </c>
      <c r="G173" s="70">
        <f t="shared" si="189"/>
        <v>19542</v>
      </c>
      <c r="H173" s="106">
        <v>19542</v>
      </c>
      <c r="I173" s="106"/>
      <c r="J173" s="106"/>
      <c r="K173" s="106">
        <v>19542</v>
      </c>
      <c r="L173" s="106">
        <v>19542</v>
      </c>
      <c r="M173" s="106">
        <v>6299</v>
      </c>
      <c r="N173" s="106">
        <v>5409</v>
      </c>
      <c r="O173" s="70">
        <f t="shared" si="190"/>
        <v>0</v>
      </c>
      <c r="P173" s="106"/>
      <c r="Q173" s="106"/>
      <c r="R173" s="106"/>
      <c r="S173" s="70">
        <f t="shared" si="191"/>
        <v>8000</v>
      </c>
      <c r="T173" s="106">
        <v>8000</v>
      </c>
      <c r="U173" s="106"/>
      <c r="V173" s="106"/>
      <c r="W173" s="70">
        <f t="shared" si="192"/>
        <v>0</v>
      </c>
      <c r="X173" s="106"/>
      <c r="Y173" s="106"/>
      <c r="Z173" s="106"/>
      <c r="AA173" s="70">
        <f t="shared" si="193"/>
        <v>5353.2389999999996</v>
      </c>
      <c r="AB173" s="106">
        <v>5353.2389999999996</v>
      </c>
      <c r="AC173" s="106"/>
      <c r="AD173" s="106"/>
      <c r="AE173" s="70">
        <f t="shared" si="194"/>
        <v>0</v>
      </c>
      <c r="AF173" s="99">
        <f t="shared" si="199"/>
        <v>0</v>
      </c>
      <c r="AG173" s="106"/>
      <c r="AH173" s="106"/>
      <c r="AI173" s="70">
        <f t="shared" si="195"/>
        <v>8000</v>
      </c>
      <c r="AJ173" s="106">
        <f t="shared" si="200"/>
        <v>8000</v>
      </c>
      <c r="AK173" s="106"/>
      <c r="AL173" s="106"/>
      <c r="AM173" s="70">
        <f t="shared" si="196"/>
        <v>13000</v>
      </c>
      <c r="AN173" s="106">
        <v>13000</v>
      </c>
      <c r="AO173" s="106"/>
      <c r="AP173" s="106"/>
      <c r="AQ173" s="70">
        <f t="shared" si="197"/>
        <v>6542</v>
      </c>
      <c r="AR173" s="99">
        <f t="shared" si="201"/>
        <v>6542</v>
      </c>
      <c r="AS173" s="106"/>
      <c r="AT173" s="106"/>
      <c r="AU173" s="106"/>
      <c r="AV173" s="70">
        <f t="shared" si="198"/>
        <v>6542</v>
      </c>
      <c r="AW173" s="106">
        <f t="shared" si="202"/>
        <v>6542</v>
      </c>
      <c r="AX173" s="106"/>
      <c r="AY173" s="106"/>
      <c r="AZ173" s="106"/>
      <c r="BA173" s="192"/>
      <c r="BB173" s="53"/>
      <c r="BC173" s="62"/>
      <c r="BD173" s="62"/>
      <c r="BE173" s="63"/>
      <c r="BF173" s="63"/>
      <c r="BG173" s="63"/>
      <c r="BH173" s="525"/>
      <c r="BI173" s="59" t="s">
        <v>900</v>
      </c>
      <c r="BJ173" s="319" t="s">
        <v>905</v>
      </c>
    </row>
    <row r="174" spans="1:62" s="104" customFormat="1" ht="38.25">
      <c r="A174" s="96" t="s">
        <v>104</v>
      </c>
      <c r="B174" s="110" t="s">
        <v>483</v>
      </c>
      <c r="C174" s="169" t="s">
        <v>172</v>
      </c>
      <c r="D174" s="169" t="s">
        <v>484</v>
      </c>
      <c r="E174" s="169" t="s">
        <v>240</v>
      </c>
      <c r="F174" s="169" t="s">
        <v>485</v>
      </c>
      <c r="G174" s="70">
        <f t="shared" si="189"/>
        <v>960</v>
      </c>
      <c r="H174" s="106">
        <v>960</v>
      </c>
      <c r="I174" s="106"/>
      <c r="J174" s="106"/>
      <c r="K174" s="106">
        <v>960</v>
      </c>
      <c r="L174" s="106">
        <v>960</v>
      </c>
      <c r="M174" s="106">
        <v>574</v>
      </c>
      <c r="N174" s="106">
        <v>286</v>
      </c>
      <c r="O174" s="70">
        <f t="shared" si="190"/>
        <v>0</v>
      </c>
      <c r="P174" s="106"/>
      <c r="Q174" s="106"/>
      <c r="R174" s="106"/>
      <c r="S174" s="70">
        <f t="shared" si="191"/>
        <v>400</v>
      </c>
      <c r="T174" s="106">
        <v>400</v>
      </c>
      <c r="U174" s="106"/>
      <c r="V174" s="106"/>
      <c r="W174" s="70">
        <f t="shared" si="192"/>
        <v>0</v>
      </c>
      <c r="X174" s="106"/>
      <c r="Y174" s="106"/>
      <c r="Z174" s="106"/>
      <c r="AA174" s="70">
        <f t="shared" si="193"/>
        <v>400</v>
      </c>
      <c r="AB174" s="106">
        <v>400</v>
      </c>
      <c r="AC174" s="106"/>
      <c r="AD174" s="106"/>
      <c r="AE174" s="70">
        <f t="shared" si="194"/>
        <v>0</v>
      </c>
      <c r="AF174" s="99">
        <f t="shared" si="199"/>
        <v>0</v>
      </c>
      <c r="AG174" s="106"/>
      <c r="AH174" s="106"/>
      <c r="AI174" s="70">
        <f t="shared" si="195"/>
        <v>400</v>
      </c>
      <c r="AJ174" s="106">
        <f t="shared" si="200"/>
        <v>400</v>
      </c>
      <c r="AK174" s="106"/>
      <c r="AL174" s="106"/>
      <c r="AM174" s="70">
        <f t="shared" si="196"/>
        <v>880</v>
      </c>
      <c r="AN174" s="106">
        <v>880</v>
      </c>
      <c r="AO174" s="106"/>
      <c r="AP174" s="106"/>
      <c r="AQ174" s="70">
        <f t="shared" si="197"/>
        <v>80</v>
      </c>
      <c r="AR174" s="99">
        <f t="shared" si="201"/>
        <v>80</v>
      </c>
      <c r="AS174" s="106"/>
      <c r="AT174" s="106"/>
      <c r="AU174" s="106"/>
      <c r="AV174" s="70">
        <f t="shared" si="198"/>
        <v>80</v>
      </c>
      <c r="AW174" s="106">
        <f t="shared" si="202"/>
        <v>80</v>
      </c>
      <c r="AX174" s="106"/>
      <c r="AY174" s="106"/>
      <c r="AZ174" s="106"/>
      <c r="BA174" s="192"/>
      <c r="BB174" s="53"/>
      <c r="BC174" s="62"/>
      <c r="BD174" s="62"/>
      <c r="BE174" s="63"/>
      <c r="BF174" s="63"/>
      <c r="BG174" s="63"/>
      <c r="BH174" s="525"/>
      <c r="BI174" s="40" t="s">
        <v>914</v>
      </c>
      <c r="BJ174" s="319" t="s">
        <v>907</v>
      </c>
    </row>
    <row r="175" spans="1:62" s="104" customFormat="1" ht="38.25">
      <c r="A175" s="96" t="s">
        <v>105</v>
      </c>
      <c r="B175" s="110" t="s">
        <v>486</v>
      </c>
      <c r="C175" s="169" t="s">
        <v>172</v>
      </c>
      <c r="D175" s="169" t="s">
        <v>487</v>
      </c>
      <c r="E175" s="169" t="s">
        <v>240</v>
      </c>
      <c r="F175" s="169" t="s">
        <v>488</v>
      </c>
      <c r="G175" s="70">
        <f t="shared" si="189"/>
        <v>702</v>
      </c>
      <c r="H175" s="106">
        <v>702</v>
      </c>
      <c r="I175" s="106"/>
      <c r="J175" s="106"/>
      <c r="K175" s="106">
        <v>702</v>
      </c>
      <c r="L175" s="106">
        <v>702</v>
      </c>
      <c r="M175" s="106">
        <v>501</v>
      </c>
      <c r="N175" s="106">
        <v>290</v>
      </c>
      <c r="O175" s="70">
        <f t="shared" si="190"/>
        <v>0.10500000000001819</v>
      </c>
      <c r="P175" s="106">
        <v>0.10500000000001819</v>
      </c>
      <c r="Q175" s="106"/>
      <c r="R175" s="106"/>
      <c r="S175" s="70">
        <f t="shared" si="191"/>
        <v>300</v>
      </c>
      <c r="T175" s="106">
        <v>300</v>
      </c>
      <c r="U175" s="106"/>
      <c r="V175" s="106"/>
      <c r="W175" s="70">
        <f t="shared" si="192"/>
        <v>0</v>
      </c>
      <c r="X175" s="106"/>
      <c r="Y175" s="106"/>
      <c r="Z175" s="106"/>
      <c r="AA175" s="70">
        <f t="shared" si="193"/>
        <v>299.18525</v>
      </c>
      <c r="AB175" s="106">
        <v>299.18525</v>
      </c>
      <c r="AC175" s="106"/>
      <c r="AD175" s="106"/>
      <c r="AE175" s="70">
        <f t="shared" si="194"/>
        <v>0.10500000000001819</v>
      </c>
      <c r="AF175" s="99">
        <f t="shared" si="199"/>
        <v>0.10500000000001819</v>
      </c>
      <c r="AG175" s="106"/>
      <c r="AH175" s="106"/>
      <c r="AI175" s="70">
        <f t="shared" si="195"/>
        <v>300</v>
      </c>
      <c r="AJ175" s="106">
        <f t="shared" si="200"/>
        <v>300</v>
      </c>
      <c r="AK175" s="106"/>
      <c r="AL175" s="106"/>
      <c r="AM175" s="70">
        <f t="shared" si="196"/>
        <v>650</v>
      </c>
      <c r="AN175" s="106">
        <v>650</v>
      </c>
      <c r="AO175" s="106"/>
      <c r="AP175" s="106"/>
      <c r="AQ175" s="70">
        <f t="shared" si="197"/>
        <v>52</v>
      </c>
      <c r="AR175" s="99">
        <f t="shared" si="201"/>
        <v>52</v>
      </c>
      <c r="AS175" s="106"/>
      <c r="AT175" s="106"/>
      <c r="AU175" s="106"/>
      <c r="AV175" s="70">
        <f t="shared" si="198"/>
        <v>52</v>
      </c>
      <c r="AW175" s="106">
        <f t="shared" si="202"/>
        <v>52</v>
      </c>
      <c r="AX175" s="106"/>
      <c r="AY175" s="106"/>
      <c r="AZ175" s="106"/>
      <c r="BA175" s="192"/>
      <c r="BB175" s="53"/>
      <c r="BC175" s="62"/>
      <c r="BD175" s="62"/>
      <c r="BE175" s="63"/>
      <c r="BF175" s="63"/>
      <c r="BG175" s="63"/>
      <c r="BH175" s="525"/>
      <c r="BI175" s="40" t="s">
        <v>914</v>
      </c>
      <c r="BJ175" s="319" t="s">
        <v>907</v>
      </c>
    </row>
    <row r="176" spans="1:62" s="104" customFormat="1" ht="38.25">
      <c r="A176" s="96" t="s">
        <v>127</v>
      </c>
      <c r="B176" s="110" t="s">
        <v>489</v>
      </c>
      <c r="C176" s="169" t="s">
        <v>435</v>
      </c>
      <c r="D176" s="169" t="s">
        <v>484</v>
      </c>
      <c r="E176" s="169" t="s">
        <v>240</v>
      </c>
      <c r="F176" s="169" t="s">
        <v>490</v>
      </c>
      <c r="G176" s="70">
        <f t="shared" si="189"/>
        <v>1120</v>
      </c>
      <c r="H176" s="106">
        <v>1120</v>
      </c>
      <c r="I176" s="106"/>
      <c r="J176" s="106"/>
      <c r="K176" s="106">
        <v>1120</v>
      </c>
      <c r="L176" s="106">
        <v>1120</v>
      </c>
      <c r="M176" s="106">
        <v>696</v>
      </c>
      <c r="N176" s="106">
        <v>360</v>
      </c>
      <c r="O176" s="70">
        <f t="shared" si="190"/>
        <v>75</v>
      </c>
      <c r="P176" s="106">
        <v>75</v>
      </c>
      <c r="Q176" s="106"/>
      <c r="R176" s="106"/>
      <c r="S176" s="70">
        <f t="shared" si="191"/>
        <v>500</v>
      </c>
      <c r="T176" s="106">
        <v>500</v>
      </c>
      <c r="U176" s="106"/>
      <c r="V176" s="106"/>
      <c r="W176" s="70">
        <f t="shared" si="192"/>
        <v>0</v>
      </c>
      <c r="X176" s="106"/>
      <c r="Y176" s="106"/>
      <c r="Z176" s="106"/>
      <c r="AA176" s="70">
        <f t="shared" si="193"/>
        <v>500</v>
      </c>
      <c r="AB176" s="106">
        <v>500</v>
      </c>
      <c r="AC176" s="106"/>
      <c r="AD176" s="106"/>
      <c r="AE176" s="70">
        <f t="shared" si="194"/>
        <v>75</v>
      </c>
      <c r="AF176" s="99">
        <f t="shared" si="199"/>
        <v>75</v>
      </c>
      <c r="AG176" s="106"/>
      <c r="AH176" s="106"/>
      <c r="AI176" s="70">
        <f t="shared" si="195"/>
        <v>500</v>
      </c>
      <c r="AJ176" s="106">
        <f t="shared" si="200"/>
        <v>500</v>
      </c>
      <c r="AK176" s="106"/>
      <c r="AL176" s="106"/>
      <c r="AM176" s="70">
        <f t="shared" si="196"/>
        <v>1050</v>
      </c>
      <c r="AN176" s="106">
        <v>1050</v>
      </c>
      <c r="AO176" s="106"/>
      <c r="AP176" s="106"/>
      <c r="AQ176" s="70">
        <f t="shared" si="197"/>
        <v>70</v>
      </c>
      <c r="AR176" s="99">
        <f t="shared" si="201"/>
        <v>70</v>
      </c>
      <c r="AS176" s="106"/>
      <c r="AT176" s="106"/>
      <c r="AU176" s="106"/>
      <c r="AV176" s="70">
        <f t="shared" si="198"/>
        <v>70</v>
      </c>
      <c r="AW176" s="106">
        <f t="shared" si="202"/>
        <v>70</v>
      </c>
      <c r="AX176" s="106"/>
      <c r="AY176" s="106"/>
      <c r="AZ176" s="106"/>
      <c r="BA176" s="192"/>
      <c r="BB176" s="53"/>
      <c r="BC176" s="62"/>
      <c r="BD176" s="62"/>
      <c r="BE176" s="63"/>
      <c r="BF176" s="63"/>
      <c r="BG176" s="63"/>
      <c r="BH176" s="525"/>
      <c r="BI176" s="40" t="s">
        <v>913</v>
      </c>
      <c r="BJ176" s="319" t="s">
        <v>907</v>
      </c>
    </row>
    <row r="177" spans="1:62" s="104" customFormat="1" ht="25.5">
      <c r="A177" s="96" t="s">
        <v>128</v>
      </c>
      <c r="B177" s="110" t="s">
        <v>491</v>
      </c>
      <c r="C177" s="169" t="s">
        <v>154</v>
      </c>
      <c r="D177" s="169" t="s">
        <v>492</v>
      </c>
      <c r="E177" s="169" t="s">
        <v>240</v>
      </c>
      <c r="F177" s="169" t="s">
        <v>493</v>
      </c>
      <c r="G177" s="70">
        <f>H177+I177+J177</f>
        <v>2280</v>
      </c>
      <c r="H177" s="106">
        <v>2280</v>
      </c>
      <c r="I177" s="106"/>
      <c r="J177" s="106"/>
      <c r="K177" s="106">
        <v>2280</v>
      </c>
      <c r="L177" s="106">
        <v>2280</v>
      </c>
      <c r="M177" s="106">
        <v>1640</v>
      </c>
      <c r="N177" s="106">
        <v>500</v>
      </c>
      <c r="O177" s="70">
        <f t="shared" si="190"/>
        <v>34.613000000000056</v>
      </c>
      <c r="P177" s="99">
        <v>34.613000000000056</v>
      </c>
      <c r="Q177" s="106"/>
      <c r="R177" s="106"/>
      <c r="S177" s="70">
        <f t="shared" si="191"/>
        <v>952</v>
      </c>
      <c r="T177" s="106">
        <v>952</v>
      </c>
      <c r="U177" s="106"/>
      <c r="V177" s="106"/>
      <c r="W177" s="70">
        <f t="shared" ref="W177:W186" si="203">X177+Y177+Z177</f>
        <v>34.613</v>
      </c>
      <c r="X177" s="106">
        <v>34.613</v>
      </c>
      <c r="Y177" s="106"/>
      <c r="Z177" s="106"/>
      <c r="AA177" s="70">
        <f t="shared" si="193"/>
        <v>911.38699999999994</v>
      </c>
      <c r="AB177" s="106">
        <v>911.38699999999994</v>
      </c>
      <c r="AC177" s="106"/>
      <c r="AD177" s="106"/>
      <c r="AE177" s="70">
        <f t="shared" si="194"/>
        <v>34.613000000000056</v>
      </c>
      <c r="AF177" s="99">
        <f t="shared" si="199"/>
        <v>34.613000000000056</v>
      </c>
      <c r="AG177" s="106"/>
      <c r="AH177" s="106"/>
      <c r="AI177" s="70">
        <f t="shared" si="195"/>
        <v>952</v>
      </c>
      <c r="AJ177" s="106">
        <f t="shared" si="200"/>
        <v>952</v>
      </c>
      <c r="AK177" s="106"/>
      <c r="AL177" s="106"/>
      <c r="AM177" s="70">
        <f t="shared" si="196"/>
        <v>2052</v>
      </c>
      <c r="AN177" s="106">
        <v>2052</v>
      </c>
      <c r="AO177" s="106"/>
      <c r="AP177" s="106"/>
      <c r="AQ177" s="70">
        <f t="shared" si="197"/>
        <v>228</v>
      </c>
      <c r="AR177" s="99">
        <f t="shared" si="201"/>
        <v>228</v>
      </c>
      <c r="AS177" s="106"/>
      <c r="AT177" s="106"/>
      <c r="AU177" s="106"/>
      <c r="AV177" s="70">
        <f t="shared" si="198"/>
        <v>228</v>
      </c>
      <c r="AW177" s="106">
        <f t="shared" si="202"/>
        <v>228</v>
      </c>
      <c r="AX177" s="106"/>
      <c r="AY177" s="106"/>
      <c r="AZ177" s="106"/>
      <c r="BA177" s="192"/>
      <c r="BB177" s="53"/>
      <c r="BC177" s="62"/>
      <c r="BD177" s="62"/>
      <c r="BE177" s="63"/>
      <c r="BF177" s="63"/>
      <c r="BG177" s="63"/>
      <c r="BH177" s="525"/>
      <c r="BI177" s="40" t="s">
        <v>901</v>
      </c>
      <c r="BJ177" s="593" t="s">
        <v>903</v>
      </c>
    </row>
    <row r="178" spans="1:62" s="104" customFormat="1" ht="15" customHeight="1">
      <c r="A178" s="133" t="s">
        <v>288</v>
      </c>
      <c r="B178" s="101" t="s">
        <v>136</v>
      </c>
      <c r="C178" s="169"/>
      <c r="D178" s="169"/>
      <c r="E178" s="169"/>
      <c r="F178" s="169"/>
      <c r="G178" s="103">
        <f>SUM(G179)</f>
        <v>6560</v>
      </c>
      <c r="H178" s="103">
        <f t="shared" ref="H178:AZ178" si="204">SUM(H179)</f>
        <v>6560</v>
      </c>
      <c r="I178" s="103">
        <f t="shared" si="204"/>
        <v>0</v>
      </c>
      <c r="J178" s="103">
        <f t="shared" si="204"/>
        <v>0</v>
      </c>
      <c r="K178" s="103">
        <f t="shared" si="204"/>
        <v>6560</v>
      </c>
      <c r="L178" s="103">
        <f t="shared" si="204"/>
        <v>6560</v>
      </c>
      <c r="M178" s="103">
        <f t="shared" si="204"/>
        <v>5000</v>
      </c>
      <c r="N178" s="103">
        <f t="shared" si="204"/>
        <v>5000</v>
      </c>
      <c r="O178" s="103">
        <f t="shared" si="204"/>
        <v>0</v>
      </c>
      <c r="P178" s="103">
        <f t="shared" si="204"/>
        <v>0</v>
      </c>
      <c r="Q178" s="103">
        <f t="shared" si="204"/>
        <v>0</v>
      </c>
      <c r="R178" s="103">
        <f t="shared" si="204"/>
        <v>0</v>
      </c>
      <c r="S178" s="103">
        <f t="shared" si="204"/>
        <v>3000</v>
      </c>
      <c r="T178" s="103">
        <f t="shared" si="204"/>
        <v>3000</v>
      </c>
      <c r="U178" s="103">
        <f t="shared" si="204"/>
        <v>0</v>
      </c>
      <c r="V178" s="103">
        <f t="shared" si="204"/>
        <v>0</v>
      </c>
      <c r="W178" s="103">
        <f t="shared" si="204"/>
        <v>0</v>
      </c>
      <c r="X178" s="103">
        <f t="shared" si="204"/>
        <v>0</v>
      </c>
      <c r="Y178" s="103">
        <f t="shared" si="204"/>
        <v>0</v>
      </c>
      <c r="Z178" s="103">
        <f t="shared" si="204"/>
        <v>0</v>
      </c>
      <c r="AA178" s="103">
        <f t="shared" si="204"/>
        <v>3000</v>
      </c>
      <c r="AB178" s="103">
        <f t="shared" si="204"/>
        <v>3000</v>
      </c>
      <c r="AC178" s="103">
        <f t="shared" si="204"/>
        <v>0</v>
      </c>
      <c r="AD178" s="103">
        <f t="shared" si="204"/>
        <v>0</v>
      </c>
      <c r="AE178" s="103">
        <f t="shared" si="204"/>
        <v>0</v>
      </c>
      <c r="AF178" s="103">
        <f t="shared" si="204"/>
        <v>0</v>
      </c>
      <c r="AG178" s="103">
        <f t="shared" si="204"/>
        <v>0</v>
      </c>
      <c r="AH178" s="103">
        <f t="shared" si="204"/>
        <v>0</v>
      </c>
      <c r="AI178" s="103">
        <f t="shared" si="204"/>
        <v>3000</v>
      </c>
      <c r="AJ178" s="103">
        <f t="shared" si="204"/>
        <v>3000</v>
      </c>
      <c r="AK178" s="103">
        <f t="shared" si="204"/>
        <v>0</v>
      </c>
      <c r="AL178" s="103">
        <f t="shared" si="204"/>
        <v>0</v>
      </c>
      <c r="AM178" s="103">
        <f t="shared" si="204"/>
        <v>3000</v>
      </c>
      <c r="AN178" s="103">
        <f t="shared" si="204"/>
        <v>3000</v>
      </c>
      <c r="AO178" s="103">
        <f t="shared" si="204"/>
        <v>0</v>
      </c>
      <c r="AP178" s="103">
        <f t="shared" si="204"/>
        <v>0</v>
      </c>
      <c r="AQ178" s="103">
        <f t="shared" si="204"/>
        <v>3560</v>
      </c>
      <c r="AR178" s="103">
        <f t="shared" si="204"/>
        <v>3560</v>
      </c>
      <c r="AS178" s="103">
        <f t="shared" si="204"/>
        <v>0</v>
      </c>
      <c r="AT178" s="103">
        <f t="shared" si="204"/>
        <v>0</v>
      </c>
      <c r="AU178" s="103">
        <f t="shared" si="204"/>
        <v>0</v>
      </c>
      <c r="AV178" s="103">
        <f t="shared" si="204"/>
        <v>3560</v>
      </c>
      <c r="AW178" s="103">
        <f t="shared" si="204"/>
        <v>3560</v>
      </c>
      <c r="AX178" s="103">
        <f t="shared" si="204"/>
        <v>0</v>
      </c>
      <c r="AY178" s="103">
        <f t="shared" si="204"/>
        <v>0</v>
      </c>
      <c r="AZ178" s="103">
        <f t="shared" si="204"/>
        <v>0</v>
      </c>
      <c r="BA178" s="192"/>
      <c r="BB178" s="53"/>
      <c r="BC178" s="62"/>
      <c r="BD178" s="62"/>
      <c r="BE178" s="63"/>
      <c r="BF178" s="63"/>
      <c r="BG178" s="63"/>
      <c r="BH178" s="525"/>
      <c r="BI178" s="59"/>
    </row>
    <row r="179" spans="1:62" s="104" customFormat="1" ht="33.75">
      <c r="A179" s="96" t="s">
        <v>20</v>
      </c>
      <c r="B179" s="110" t="s">
        <v>494</v>
      </c>
      <c r="C179" s="169" t="s">
        <v>150</v>
      </c>
      <c r="D179" s="169" t="s">
        <v>495</v>
      </c>
      <c r="E179" s="169" t="s">
        <v>263</v>
      </c>
      <c r="F179" s="169" t="s">
        <v>496</v>
      </c>
      <c r="G179" s="70">
        <f>H179+I179+J179</f>
        <v>6560</v>
      </c>
      <c r="H179" s="106">
        <v>6560</v>
      </c>
      <c r="I179" s="106"/>
      <c r="J179" s="106"/>
      <c r="K179" s="106">
        <v>6560</v>
      </c>
      <c r="L179" s="106">
        <v>6560</v>
      </c>
      <c r="M179" s="106">
        <v>5000</v>
      </c>
      <c r="N179" s="106">
        <v>5000</v>
      </c>
      <c r="O179" s="70">
        <f t="shared" ref="O179" si="205">P179+Q179+R179</f>
        <v>0</v>
      </c>
      <c r="P179" s="106"/>
      <c r="Q179" s="106"/>
      <c r="R179" s="106"/>
      <c r="S179" s="70">
        <f t="shared" ref="S179" si="206">T179+U179+V179</f>
        <v>3000</v>
      </c>
      <c r="T179" s="106">
        <v>3000</v>
      </c>
      <c r="U179" s="106"/>
      <c r="V179" s="106"/>
      <c r="W179" s="70">
        <f t="shared" si="203"/>
        <v>0</v>
      </c>
      <c r="X179" s="106"/>
      <c r="Y179" s="106"/>
      <c r="Z179" s="106"/>
      <c r="AA179" s="70">
        <f t="shared" si="193"/>
        <v>3000</v>
      </c>
      <c r="AB179" s="106">
        <v>3000</v>
      </c>
      <c r="AC179" s="106"/>
      <c r="AD179" s="106"/>
      <c r="AE179" s="70">
        <f t="shared" ref="AE179" si="207">AF179+AG179+AH179</f>
        <v>0</v>
      </c>
      <c r="AF179" s="99">
        <f t="shared" si="199"/>
        <v>0</v>
      </c>
      <c r="AG179" s="106"/>
      <c r="AH179" s="106"/>
      <c r="AI179" s="70">
        <f t="shared" ref="AI179" si="208">AJ179+AK179+AL179</f>
        <v>3000</v>
      </c>
      <c r="AJ179" s="106">
        <f t="shared" si="200"/>
        <v>3000</v>
      </c>
      <c r="AK179" s="106"/>
      <c r="AL179" s="106"/>
      <c r="AM179" s="70">
        <f t="shared" si="196"/>
        <v>3000</v>
      </c>
      <c r="AN179" s="106">
        <v>3000</v>
      </c>
      <c r="AO179" s="106"/>
      <c r="AP179" s="106"/>
      <c r="AQ179" s="70">
        <f t="shared" ref="AQ179" si="209">AR179+AS179+AT179+AU179</f>
        <v>3560</v>
      </c>
      <c r="AR179" s="99">
        <f t="shared" si="201"/>
        <v>3560</v>
      </c>
      <c r="AS179" s="106"/>
      <c r="AT179" s="106"/>
      <c r="AU179" s="106"/>
      <c r="AV179" s="70">
        <f t="shared" si="198"/>
        <v>3560</v>
      </c>
      <c r="AW179" s="106">
        <v>3560</v>
      </c>
      <c r="AX179" s="106"/>
      <c r="AY179" s="106"/>
      <c r="AZ179" s="106"/>
      <c r="BA179" s="192"/>
      <c r="BB179" s="53"/>
      <c r="BC179" s="62"/>
      <c r="BD179" s="62"/>
      <c r="BE179" s="63"/>
      <c r="BF179" s="63"/>
      <c r="BG179" s="63"/>
      <c r="BH179" s="525"/>
      <c r="BI179" s="59" t="s">
        <v>900</v>
      </c>
      <c r="BJ179" s="319" t="s">
        <v>902</v>
      </c>
    </row>
    <row r="180" spans="1:62" s="201" customFormat="1" ht="33.75">
      <c r="A180" s="222" t="s">
        <v>389</v>
      </c>
      <c r="B180" s="208" t="s">
        <v>275</v>
      </c>
      <c r="C180" s="180"/>
      <c r="D180" s="180"/>
      <c r="E180" s="180"/>
      <c r="F180" s="180"/>
      <c r="G180" s="209">
        <f>SUM(G181:G186)</f>
        <v>23000</v>
      </c>
      <c r="H180" s="209">
        <f t="shared" ref="H180:AZ180" si="210">SUM(H181:H186)</f>
        <v>21350</v>
      </c>
      <c r="I180" s="209">
        <f t="shared" si="210"/>
        <v>0</v>
      </c>
      <c r="J180" s="209">
        <f t="shared" si="210"/>
        <v>0</v>
      </c>
      <c r="K180" s="209">
        <f t="shared" si="210"/>
        <v>23000</v>
      </c>
      <c r="L180" s="209">
        <f t="shared" si="210"/>
        <v>21350</v>
      </c>
      <c r="M180" s="209">
        <f t="shared" si="210"/>
        <v>0</v>
      </c>
      <c r="N180" s="209">
        <f t="shared" si="210"/>
        <v>0</v>
      </c>
      <c r="O180" s="209">
        <f t="shared" si="210"/>
        <v>0</v>
      </c>
      <c r="P180" s="209">
        <f t="shared" si="210"/>
        <v>0</v>
      </c>
      <c r="Q180" s="209">
        <f t="shared" si="210"/>
        <v>0</v>
      </c>
      <c r="R180" s="209">
        <f t="shared" si="210"/>
        <v>0</v>
      </c>
      <c r="S180" s="209">
        <f t="shared" si="210"/>
        <v>0</v>
      </c>
      <c r="T180" s="209">
        <f t="shared" si="210"/>
        <v>0</v>
      </c>
      <c r="U180" s="209">
        <f t="shared" si="210"/>
        <v>0</v>
      </c>
      <c r="V180" s="209">
        <f t="shared" si="210"/>
        <v>0</v>
      </c>
      <c r="W180" s="209">
        <f t="shared" si="210"/>
        <v>0</v>
      </c>
      <c r="X180" s="209">
        <f t="shared" si="210"/>
        <v>0</v>
      </c>
      <c r="Y180" s="209">
        <f t="shared" si="210"/>
        <v>0</v>
      </c>
      <c r="Z180" s="209">
        <f t="shared" si="210"/>
        <v>0</v>
      </c>
      <c r="AA180" s="209">
        <f t="shared" si="210"/>
        <v>0</v>
      </c>
      <c r="AB180" s="209">
        <f t="shared" si="210"/>
        <v>0</v>
      </c>
      <c r="AC180" s="209">
        <f t="shared" si="210"/>
        <v>0</v>
      </c>
      <c r="AD180" s="209">
        <f t="shared" si="210"/>
        <v>0</v>
      </c>
      <c r="AE180" s="209">
        <f t="shared" si="210"/>
        <v>0</v>
      </c>
      <c r="AF180" s="209">
        <f t="shared" si="210"/>
        <v>0</v>
      </c>
      <c r="AG180" s="209">
        <f t="shared" si="210"/>
        <v>0</v>
      </c>
      <c r="AH180" s="209">
        <f t="shared" si="210"/>
        <v>0</v>
      </c>
      <c r="AI180" s="209">
        <f t="shared" si="210"/>
        <v>0</v>
      </c>
      <c r="AJ180" s="209">
        <f t="shared" si="210"/>
        <v>0</v>
      </c>
      <c r="AK180" s="209">
        <f t="shared" si="210"/>
        <v>0</v>
      </c>
      <c r="AL180" s="209">
        <f t="shared" si="210"/>
        <v>0</v>
      </c>
      <c r="AM180" s="209">
        <f t="shared" si="210"/>
        <v>0</v>
      </c>
      <c r="AN180" s="209">
        <f t="shared" si="210"/>
        <v>0</v>
      </c>
      <c r="AO180" s="209">
        <f t="shared" si="210"/>
        <v>0</v>
      </c>
      <c r="AP180" s="209">
        <f t="shared" si="210"/>
        <v>0</v>
      </c>
      <c r="AQ180" s="209">
        <f t="shared" si="210"/>
        <v>21350</v>
      </c>
      <c r="AR180" s="209">
        <f t="shared" si="210"/>
        <v>21350</v>
      </c>
      <c r="AS180" s="209">
        <f t="shared" si="210"/>
        <v>0</v>
      </c>
      <c r="AT180" s="209">
        <f t="shared" si="210"/>
        <v>0</v>
      </c>
      <c r="AU180" s="209">
        <f t="shared" si="210"/>
        <v>0</v>
      </c>
      <c r="AV180" s="209">
        <f t="shared" si="210"/>
        <v>8940</v>
      </c>
      <c r="AW180" s="209">
        <f t="shared" si="210"/>
        <v>8940</v>
      </c>
      <c r="AX180" s="209">
        <f t="shared" si="210"/>
        <v>0</v>
      </c>
      <c r="AY180" s="209">
        <f t="shared" si="210"/>
        <v>0</v>
      </c>
      <c r="AZ180" s="209">
        <f t="shared" si="210"/>
        <v>0</v>
      </c>
      <c r="BA180" s="580" t="s">
        <v>896</v>
      </c>
      <c r="BB180" s="198"/>
      <c r="BC180" s="199"/>
      <c r="BD180" s="199"/>
      <c r="BE180" s="200"/>
      <c r="BF180" s="200"/>
      <c r="BG180" s="200"/>
      <c r="BH180" s="525"/>
      <c r="BI180" s="59"/>
      <c r="BJ180" s="104"/>
    </row>
    <row r="181" spans="1:62" s="201" customFormat="1" ht="38.25">
      <c r="A181" s="146" t="s">
        <v>20</v>
      </c>
      <c r="B181" s="149" t="s">
        <v>497</v>
      </c>
      <c r="C181" s="176" t="s">
        <v>154</v>
      </c>
      <c r="D181" s="184"/>
      <c r="E181" s="184" t="s">
        <v>276</v>
      </c>
      <c r="F181" s="180"/>
      <c r="G181" s="137">
        <v>5500</v>
      </c>
      <c r="H181" s="137">
        <v>5300</v>
      </c>
      <c r="I181" s="137"/>
      <c r="J181" s="137"/>
      <c r="K181" s="137">
        <v>5500</v>
      </c>
      <c r="L181" s="137">
        <v>5300</v>
      </c>
      <c r="M181" s="137"/>
      <c r="N181" s="137"/>
      <c r="O181" s="125">
        <f t="shared" ref="O181:O186" si="211">P181+Q181+R181</f>
        <v>0</v>
      </c>
      <c r="P181" s="137"/>
      <c r="Q181" s="137"/>
      <c r="R181" s="137"/>
      <c r="S181" s="125">
        <f t="shared" ref="S181:S186" si="212">T181+U181+V181</f>
        <v>0</v>
      </c>
      <c r="T181" s="137"/>
      <c r="U181" s="137"/>
      <c r="V181" s="137"/>
      <c r="W181" s="125">
        <f t="shared" si="203"/>
        <v>0</v>
      </c>
      <c r="X181" s="137"/>
      <c r="Y181" s="137"/>
      <c r="Z181" s="137"/>
      <c r="AA181" s="125">
        <f t="shared" si="193"/>
        <v>0</v>
      </c>
      <c r="AB181" s="137"/>
      <c r="AC181" s="137"/>
      <c r="AD181" s="137"/>
      <c r="AE181" s="125">
        <f t="shared" ref="AE181:AE186" si="213">AF181+AG181+AH181</f>
        <v>0</v>
      </c>
      <c r="AF181" s="135">
        <f t="shared" si="199"/>
        <v>0</v>
      </c>
      <c r="AG181" s="137"/>
      <c r="AH181" s="137"/>
      <c r="AI181" s="125">
        <f t="shared" ref="AI181:AI186" si="214">AJ181+AK181+AL181</f>
        <v>0</v>
      </c>
      <c r="AJ181" s="135">
        <f t="shared" si="200"/>
        <v>0</v>
      </c>
      <c r="AK181" s="137"/>
      <c r="AL181" s="137"/>
      <c r="AM181" s="125">
        <f t="shared" si="196"/>
        <v>0</v>
      </c>
      <c r="AN181" s="137"/>
      <c r="AO181" s="137"/>
      <c r="AP181" s="137"/>
      <c r="AQ181" s="125">
        <f t="shared" ref="AQ181:AQ186" si="215">AR181+AS181+AT181+AU181</f>
        <v>5300</v>
      </c>
      <c r="AR181" s="99">
        <f t="shared" si="201"/>
        <v>5300</v>
      </c>
      <c r="AS181" s="137"/>
      <c r="AT181" s="137"/>
      <c r="AU181" s="137"/>
      <c r="AV181" s="125">
        <f t="shared" si="198"/>
        <v>2200</v>
      </c>
      <c r="AW181" s="137">
        <f>G181*40%</f>
        <v>2200</v>
      </c>
      <c r="AX181" s="137"/>
      <c r="AY181" s="137"/>
      <c r="AZ181" s="137"/>
      <c r="BA181" s="197"/>
      <c r="BB181" s="198"/>
      <c r="BC181" s="199"/>
      <c r="BD181" s="199"/>
      <c r="BE181" s="200"/>
      <c r="BF181" s="200"/>
      <c r="BG181" s="200"/>
      <c r="BH181" s="525"/>
      <c r="BI181" s="319" t="s">
        <v>924</v>
      </c>
      <c r="BJ181" s="319" t="s">
        <v>907</v>
      </c>
    </row>
    <row r="182" spans="1:62" s="201" customFormat="1" ht="33.75">
      <c r="A182" s="146" t="s">
        <v>21</v>
      </c>
      <c r="B182" s="149" t="s">
        <v>498</v>
      </c>
      <c r="C182" s="176" t="s">
        <v>363</v>
      </c>
      <c r="D182" s="184"/>
      <c r="E182" s="184" t="s">
        <v>276</v>
      </c>
      <c r="F182" s="180"/>
      <c r="G182" s="137">
        <v>2200</v>
      </c>
      <c r="H182" s="137">
        <v>2100</v>
      </c>
      <c r="I182" s="137"/>
      <c r="J182" s="137"/>
      <c r="K182" s="137">
        <v>2200</v>
      </c>
      <c r="L182" s="137">
        <v>2100</v>
      </c>
      <c r="M182" s="137"/>
      <c r="N182" s="137"/>
      <c r="O182" s="125">
        <f t="shared" si="211"/>
        <v>0</v>
      </c>
      <c r="P182" s="137"/>
      <c r="Q182" s="137"/>
      <c r="R182" s="137"/>
      <c r="S182" s="125">
        <f t="shared" si="212"/>
        <v>0</v>
      </c>
      <c r="T182" s="137"/>
      <c r="U182" s="137"/>
      <c r="V182" s="137"/>
      <c r="W182" s="125">
        <f t="shared" si="203"/>
        <v>0</v>
      </c>
      <c r="X182" s="137"/>
      <c r="Y182" s="137"/>
      <c r="Z182" s="137"/>
      <c r="AA182" s="125">
        <f t="shared" si="193"/>
        <v>0</v>
      </c>
      <c r="AB182" s="137"/>
      <c r="AC182" s="137"/>
      <c r="AD182" s="137"/>
      <c r="AE182" s="125">
        <f t="shared" si="213"/>
        <v>0</v>
      </c>
      <c r="AF182" s="135">
        <f t="shared" si="199"/>
        <v>0</v>
      </c>
      <c r="AG182" s="137"/>
      <c r="AH182" s="137"/>
      <c r="AI182" s="125">
        <f t="shared" si="214"/>
        <v>0</v>
      </c>
      <c r="AJ182" s="135">
        <f t="shared" si="200"/>
        <v>0</v>
      </c>
      <c r="AK182" s="137"/>
      <c r="AL182" s="137"/>
      <c r="AM182" s="125">
        <f t="shared" si="196"/>
        <v>0</v>
      </c>
      <c r="AN182" s="137"/>
      <c r="AO182" s="137"/>
      <c r="AP182" s="137"/>
      <c r="AQ182" s="125">
        <f t="shared" si="215"/>
        <v>2100</v>
      </c>
      <c r="AR182" s="99">
        <f t="shared" si="201"/>
        <v>2100</v>
      </c>
      <c r="AS182" s="137"/>
      <c r="AT182" s="137"/>
      <c r="AU182" s="137"/>
      <c r="AV182" s="125">
        <f t="shared" si="198"/>
        <v>1100</v>
      </c>
      <c r="AW182" s="137">
        <f>G182*50%</f>
        <v>1100</v>
      </c>
      <c r="AX182" s="137"/>
      <c r="AY182" s="137"/>
      <c r="AZ182" s="137"/>
      <c r="BA182" s="197"/>
      <c r="BB182" s="198"/>
      <c r="BC182" s="199"/>
      <c r="BD182" s="199"/>
      <c r="BE182" s="200"/>
      <c r="BF182" s="200"/>
      <c r="BG182" s="200"/>
      <c r="BH182" s="525"/>
      <c r="BI182" s="319" t="s">
        <v>924</v>
      </c>
      <c r="BJ182" s="593" t="s">
        <v>903</v>
      </c>
    </row>
    <row r="183" spans="1:62" s="201" customFormat="1" ht="38.25">
      <c r="A183" s="146" t="s">
        <v>75</v>
      </c>
      <c r="B183" s="149" t="s">
        <v>499</v>
      </c>
      <c r="C183" s="176" t="s">
        <v>172</v>
      </c>
      <c r="D183" s="184"/>
      <c r="E183" s="184" t="s">
        <v>276</v>
      </c>
      <c r="F183" s="180"/>
      <c r="G183" s="137">
        <v>4100</v>
      </c>
      <c r="H183" s="137">
        <v>3000</v>
      </c>
      <c r="I183" s="137"/>
      <c r="J183" s="137"/>
      <c r="K183" s="137">
        <v>4100</v>
      </c>
      <c r="L183" s="137">
        <v>3000</v>
      </c>
      <c r="M183" s="137"/>
      <c r="N183" s="137"/>
      <c r="O183" s="125">
        <f t="shared" si="211"/>
        <v>0</v>
      </c>
      <c r="P183" s="137"/>
      <c r="Q183" s="137"/>
      <c r="R183" s="137"/>
      <c r="S183" s="125">
        <f t="shared" si="212"/>
        <v>0</v>
      </c>
      <c r="T183" s="137"/>
      <c r="U183" s="137"/>
      <c r="V183" s="137"/>
      <c r="W183" s="125">
        <f t="shared" si="203"/>
        <v>0</v>
      </c>
      <c r="X183" s="137"/>
      <c r="Y183" s="137"/>
      <c r="Z183" s="137"/>
      <c r="AA183" s="125">
        <f t="shared" si="193"/>
        <v>0</v>
      </c>
      <c r="AB183" s="137"/>
      <c r="AC183" s="137"/>
      <c r="AD183" s="137"/>
      <c r="AE183" s="125">
        <f t="shared" si="213"/>
        <v>0</v>
      </c>
      <c r="AF183" s="135">
        <f t="shared" si="199"/>
        <v>0</v>
      </c>
      <c r="AG183" s="137"/>
      <c r="AH183" s="137"/>
      <c r="AI183" s="125">
        <f t="shared" si="214"/>
        <v>0</v>
      </c>
      <c r="AJ183" s="135">
        <f t="shared" si="200"/>
        <v>0</v>
      </c>
      <c r="AK183" s="137"/>
      <c r="AL183" s="137"/>
      <c r="AM183" s="125">
        <f t="shared" si="196"/>
        <v>0</v>
      </c>
      <c r="AN183" s="137"/>
      <c r="AO183" s="137"/>
      <c r="AP183" s="137"/>
      <c r="AQ183" s="125">
        <f t="shared" si="215"/>
        <v>3000</v>
      </c>
      <c r="AR183" s="99">
        <f t="shared" si="201"/>
        <v>3000</v>
      </c>
      <c r="AS183" s="137"/>
      <c r="AT183" s="137"/>
      <c r="AU183" s="137"/>
      <c r="AV183" s="125">
        <f t="shared" si="198"/>
        <v>1230</v>
      </c>
      <c r="AW183" s="137">
        <f>G183*30%</f>
        <v>1230</v>
      </c>
      <c r="AX183" s="137"/>
      <c r="AY183" s="137"/>
      <c r="AZ183" s="137"/>
      <c r="BA183" s="197"/>
      <c r="BB183" s="198"/>
      <c r="BC183" s="199"/>
      <c r="BD183" s="199"/>
      <c r="BE183" s="200"/>
      <c r="BF183" s="200"/>
      <c r="BG183" s="200"/>
      <c r="BH183" s="525"/>
      <c r="BI183" s="319" t="s">
        <v>924</v>
      </c>
      <c r="BJ183" s="319" t="s">
        <v>907</v>
      </c>
    </row>
    <row r="184" spans="1:62" s="201" customFormat="1" ht="33.75">
      <c r="A184" s="146" t="s">
        <v>101</v>
      </c>
      <c r="B184" s="149" t="s">
        <v>500</v>
      </c>
      <c r="C184" s="176" t="s">
        <v>172</v>
      </c>
      <c r="D184" s="184"/>
      <c r="E184" s="184" t="s">
        <v>276</v>
      </c>
      <c r="F184" s="180"/>
      <c r="G184" s="137">
        <v>1200</v>
      </c>
      <c r="H184" s="137">
        <v>1100</v>
      </c>
      <c r="I184" s="137"/>
      <c r="J184" s="137"/>
      <c r="K184" s="137">
        <v>1200</v>
      </c>
      <c r="L184" s="137">
        <v>1100</v>
      </c>
      <c r="M184" s="137"/>
      <c r="N184" s="137"/>
      <c r="O184" s="125">
        <f t="shared" si="211"/>
        <v>0</v>
      </c>
      <c r="P184" s="137"/>
      <c r="Q184" s="137"/>
      <c r="R184" s="137"/>
      <c r="S184" s="125">
        <f t="shared" si="212"/>
        <v>0</v>
      </c>
      <c r="T184" s="137"/>
      <c r="U184" s="137"/>
      <c r="V184" s="137"/>
      <c r="W184" s="125">
        <f t="shared" si="203"/>
        <v>0</v>
      </c>
      <c r="X184" s="137"/>
      <c r="Y184" s="137"/>
      <c r="Z184" s="137"/>
      <c r="AA184" s="125">
        <f t="shared" si="193"/>
        <v>0</v>
      </c>
      <c r="AB184" s="137"/>
      <c r="AC184" s="137"/>
      <c r="AD184" s="137"/>
      <c r="AE184" s="125">
        <f t="shared" si="213"/>
        <v>0</v>
      </c>
      <c r="AF184" s="135">
        <f t="shared" si="199"/>
        <v>0</v>
      </c>
      <c r="AG184" s="137"/>
      <c r="AH184" s="137"/>
      <c r="AI184" s="125">
        <f t="shared" si="214"/>
        <v>0</v>
      </c>
      <c r="AJ184" s="135">
        <f t="shared" si="200"/>
        <v>0</v>
      </c>
      <c r="AK184" s="137"/>
      <c r="AL184" s="137"/>
      <c r="AM184" s="125">
        <f t="shared" si="196"/>
        <v>0</v>
      </c>
      <c r="AN184" s="137"/>
      <c r="AO184" s="137"/>
      <c r="AP184" s="137"/>
      <c r="AQ184" s="125">
        <f t="shared" si="215"/>
        <v>1100</v>
      </c>
      <c r="AR184" s="99">
        <f t="shared" si="201"/>
        <v>1100</v>
      </c>
      <c r="AS184" s="137"/>
      <c r="AT184" s="137"/>
      <c r="AU184" s="137"/>
      <c r="AV184" s="125">
        <f t="shared" si="198"/>
        <v>610</v>
      </c>
      <c r="AW184" s="137">
        <v>610</v>
      </c>
      <c r="AX184" s="137"/>
      <c r="AY184" s="137"/>
      <c r="AZ184" s="137"/>
      <c r="BA184" s="197"/>
      <c r="BB184" s="198"/>
      <c r="BC184" s="199"/>
      <c r="BD184" s="199"/>
      <c r="BE184" s="200"/>
      <c r="BF184" s="200"/>
      <c r="BG184" s="200"/>
      <c r="BH184" s="525"/>
      <c r="BI184" s="319" t="s">
        <v>924</v>
      </c>
      <c r="BJ184" s="319" t="s">
        <v>902</v>
      </c>
    </row>
    <row r="185" spans="1:62" s="201" customFormat="1" ht="25.5">
      <c r="A185" s="146" t="s">
        <v>102</v>
      </c>
      <c r="B185" s="149" t="s">
        <v>501</v>
      </c>
      <c r="C185" s="176" t="s">
        <v>154</v>
      </c>
      <c r="D185" s="184"/>
      <c r="E185" s="184" t="s">
        <v>276</v>
      </c>
      <c r="F185" s="180"/>
      <c r="G185" s="137">
        <v>6000</v>
      </c>
      <c r="H185" s="137">
        <v>5850</v>
      </c>
      <c r="I185" s="137"/>
      <c r="J185" s="137"/>
      <c r="K185" s="137">
        <v>6000</v>
      </c>
      <c r="L185" s="137">
        <v>5850</v>
      </c>
      <c r="M185" s="137"/>
      <c r="N185" s="137"/>
      <c r="O185" s="125">
        <f t="shared" si="211"/>
        <v>0</v>
      </c>
      <c r="P185" s="137"/>
      <c r="Q185" s="137"/>
      <c r="R185" s="137"/>
      <c r="S185" s="125">
        <f t="shared" si="212"/>
        <v>0</v>
      </c>
      <c r="T185" s="137"/>
      <c r="U185" s="137"/>
      <c r="V185" s="137"/>
      <c r="W185" s="125">
        <f t="shared" si="203"/>
        <v>0</v>
      </c>
      <c r="X185" s="137"/>
      <c r="Y185" s="137"/>
      <c r="Z185" s="137"/>
      <c r="AA185" s="125">
        <f t="shared" si="193"/>
        <v>0</v>
      </c>
      <c r="AB185" s="137"/>
      <c r="AC185" s="137"/>
      <c r="AD185" s="137"/>
      <c r="AE185" s="125">
        <f t="shared" si="213"/>
        <v>0</v>
      </c>
      <c r="AF185" s="135">
        <f t="shared" si="199"/>
        <v>0</v>
      </c>
      <c r="AG185" s="137"/>
      <c r="AH185" s="137"/>
      <c r="AI185" s="125">
        <f t="shared" si="214"/>
        <v>0</v>
      </c>
      <c r="AJ185" s="135">
        <f t="shared" si="200"/>
        <v>0</v>
      </c>
      <c r="AK185" s="137"/>
      <c r="AL185" s="137"/>
      <c r="AM185" s="125">
        <f t="shared" si="196"/>
        <v>0</v>
      </c>
      <c r="AN185" s="137"/>
      <c r="AO185" s="137"/>
      <c r="AP185" s="137"/>
      <c r="AQ185" s="125">
        <f t="shared" si="215"/>
        <v>5850</v>
      </c>
      <c r="AR185" s="99">
        <f t="shared" si="201"/>
        <v>5850</v>
      </c>
      <c r="AS185" s="137"/>
      <c r="AT185" s="137"/>
      <c r="AU185" s="137"/>
      <c r="AV185" s="125">
        <f t="shared" si="198"/>
        <v>2400</v>
      </c>
      <c r="AW185" s="137">
        <f>G185*40%</f>
        <v>2400</v>
      </c>
      <c r="AX185" s="137"/>
      <c r="AY185" s="137"/>
      <c r="AZ185" s="137"/>
      <c r="BA185" s="197"/>
      <c r="BB185" s="198"/>
      <c r="BC185" s="199"/>
      <c r="BD185" s="199"/>
      <c r="BE185" s="200"/>
      <c r="BF185" s="200"/>
      <c r="BG185" s="200"/>
      <c r="BH185" s="525"/>
      <c r="BI185" s="319" t="s">
        <v>924</v>
      </c>
      <c r="BJ185" s="593" t="s">
        <v>903</v>
      </c>
    </row>
    <row r="186" spans="1:62" s="201" customFormat="1" ht="38.25">
      <c r="A186" s="146" t="s">
        <v>103</v>
      </c>
      <c r="B186" s="149" t="s">
        <v>502</v>
      </c>
      <c r="C186" s="176" t="s">
        <v>363</v>
      </c>
      <c r="D186" s="184"/>
      <c r="E186" s="184" t="s">
        <v>276</v>
      </c>
      <c r="F186" s="180"/>
      <c r="G186" s="137">
        <v>4000</v>
      </c>
      <c r="H186" s="137">
        <v>4000</v>
      </c>
      <c r="I186" s="137"/>
      <c r="J186" s="137"/>
      <c r="K186" s="137">
        <v>4000</v>
      </c>
      <c r="L186" s="137">
        <v>4000</v>
      </c>
      <c r="M186" s="137"/>
      <c r="N186" s="137"/>
      <c r="O186" s="125">
        <f t="shared" si="211"/>
        <v>0</v>
      </c>
      <c r="P186" s="137"/>
      <c r="Q186" s="137"/>
      <c r="R186" s="137"/>
      <c r="S186" s="125">
        <f t="shared" si="212"/>
        <v>0</v>
      </c>
      <c r="T186" s="137"/>
      <c r="U186" s="137"/>
      <c r="V186" s="137"/>
      <c r="W186" s="125">
        <f t="shared" si="203"/>
        <v>0</v>
      </c>
      <c r="X186" s="137"/>
      <c r="Y186" s="137"/>
      <c r="Z186" s="137"/>
      <c r="AA186" s="125">
        <f t="shared" si="193"/>
        <v>0</v>
      </c>
      <c r="AB186" s="137"/>
      <c r="AC186" s="137"/>
      <c r="AD186" s="137"/>
      <c r="AE186" s="125">
        <f t="shared" si="213"/>
        <v>0</v>
      </c>
      <c r="AF186" s="135">
        <f t="shared" si="199"/>
        <v>0</v>
      </c>
      <c r="AG186" s="137"/>
      <c r="AH186" s="137"/>
      <c r="AI186" s="125">
        <f t="shared" si="214"/>
        <v>0</v>
      </c>
      <c r="AJ186" s="135">
        <f t="shared" si="200"/>
        <v>0</v>
      </c>
      <c r="AK186" s="137"/>
      <c r="AL186" s="137"/>
      <c r="AM186" s="125">
        <f t="shared" si="196"/>
        <v>0</v>
      </c>
      <c r="AN186" s="137"/>
      <c r="AO186" s="137"/>
      <c r="AP186" s="137"/>
      <c r="AQ186" s="125">
        <f t="shared" si="215"/>
        <v>4000</v>
      </c>
      <c r="AR186" s="99">
        <f t="shared" si="201"/>
        <v>4000</v>
      </c>
      <c r="AS186" s="137"/>
      <c r="AT186" s="137"/>
      <c r="AU186" s="137"/>
      <c r="AV186" s="125">
        <f t="shared" si="198"/>
        <v>1400</v>
      </c>
      <c r="AW186" s="137">
        <f>G186*35%</f>
        <v>1400</v>
      </c>
      <c r="AX186" s="137"/>
      <c r="AY186" s="137"/>
      <c r="AZ186" s="137"/>
      <c r="BA186" s="197"/>
      <c r="BB186" s="198"/>
      <c r="BC186" s="199"/>
      <c r="BD186" s="199"/>
      <c r="BE186" s="200"/>
      <c r="BF186" s="200"/>
      <c r="BG186" s="200"/>
      <c r="BH186" s="525"/>
      <c r="BI186" s="319" t="s">
        <v>924</v>
      </c>
      <c r="BJ186" s="319" t="s">
        <v>907</v>
      </c>
    </row>
    <row r="187" spans="1:62" s="153" customFormat="1" ht="12.75">
      <c r="A187" s="165"/>
      <c r="B187" s="166"/>
      <c r="C187" s="188"/>
      <c r="D187" s="188"/>
      <c r="E187" s="188"/>
      <c r="F187" s="188"/>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c r="AC187" s="167"/>
      <c r="AD187" s="167"/>
      <c r="AE187" s="167"/>
      <c r="AF187" s="167"/>
      <c r="AG187" s="167"/>
      <c r="AH187" s="167"/>
      <c r="AI187" s="167"/>
      <c r="AJ187" s="167"/>
      <c r="AK187" s="167"/>
      <c r="AL187" s="167"/>
      <c r="AM187" s="167"/>
      <c r="AN187" s="167"/>
      <c r="AO187" s="167"/>
      <c r="AP187" s="167"/>
      <c r="AQ187" s="167"/>
      <c r="AR187" s="167"/>
      <c r="AS187" s="167"/>
      <c r="AT187" s="167"/>
      <c r="AU187" s="167"/>
      <c r="AV187" s="167"/>
      <c r="AW187" s="167"/>
      <c r="AX187" s="167"/>
      <c r="AY187" s="167"/>
      <c r="AZ187" s="167"/>
      <c r="BA187" s="188"/>
      <c r="BF187" s="61"/>
      <c r="BG187" s="61"/>
      <c r="BH187" s="528"/>
      <c r="BI187" s="61"/>
    </row>
    <row r="189" spans="1:62" s="153" customFormat="1" ht="12.75">
      <c r="B189" s="605" t="s">
        <v>925</v>
      </c>
      <c r="C189" s="605"/>
      <c r="D189" s="605"/>
      <c r="E189" s="605"/>
      <c r="F189" s="605"/>
      <c r="G189" s="605"/>
      <c r="H189" s="605"/>
      <c r="I189" s="605"/>
      <c r="J189" s="605"/>
      <c r="K189" s="605"/>
      <c r="L189" s="605"/>
      <c r="M189" s="605"/>
      <c r="N189" s="605"/>
      <c r="O189" s="605"/>
      <c r="P189" s="605"/>
      <c r="Q189" s="605"/>
      <c r="R189" s="605"/>
      <c r="S189" s="605"/>
      <c r="T189" s="605"/>
      <c r="U189" s="605"/>
      <c r="V189" s="605"/>
      <c r="W189" s="605"/>
      <c r="X189" s="605"/>
      <c r="Y189" s="605"/>
      <c r="Z189" s="605"/>
      <c r="AA189" s="605"/>
      <c r="AB189" s="605"/>
      <c r="AC189" s="605"/>
      <c r="AD189" s="605"/>
      <c r="AE189" s="605"/>
      <c r="AF189" s="605"/>
      <c r="AG189" s="605"/>
      <c r="AH189" s="605"/>
      <c r="AI189" s="605"/>
      <c r="AJ189" s="605"/>
      <c r="AK189" s="605"/>
      <c r="AL189" s="605"/>
      <c r="AM189" s="605"/>
      <c r="AN189" s="605"/>
      <c r="AO189" s="605"/>
      <c r="AP189" s="605"/>
      <c r="AQ189" s="605"/>
      <c r="AR189" s="605"/>
      <c r="AS189" s="605"/>
      <c r="AT189" s="605"/>
      <c r="AU189" s="605"/>
      <c r="AV189" s="605"/>
      <c r="AW189" s="605"/>
      <c r="AX189" s="605"/>
      <c r="AY189" s="605"/>
      <c r="AZ189" s="605"/>
      <c r="BA189" s="605"/>
      <c r="BF189" s="61"/>
      <c r="BG189" s="61"/>
      <c r="BH189" s="528"/>
      <c r="BI189" s="61"/>
    </row>
    <row r="190" spans="1:62">
      <c r="BI190" s="608"/>
    </row>
    <row r="191" spans="1:62">
      <c r="A191" s="60">
        <v>1</v>
      </c>
      <c r="B191" s="602" t="s">
        <v>900</v>
      </c>
      <c r="S191" s="606"/>
      <c r="T191" s="606"/>
      <c r="U191" s="607"/>
      <c r="V191" s="607"/>
      <c r="W191" s="607"/>
      <c r="X191" s="607"/>
      <c r="Y191" s="607"/>
      <c r="Z191" s="607"/>
      <c r="AA191" s="607"/>
      <c r="AB191" s="606"/>
      <c r="AC191" s="607"/>
      <c r="AD191" s="607"/>
      <c r="AE191" s="607"/>
      <c r="AF191" s="607"/>
      <c r="AG191" s="607"/>
      <c r="AH191" s="607"/>
      <c r="AI191" s="607"/>
      <c r="AJ191" s="606"/>
      <c r="AK191" s="607"/>
      <c r="AL191" s="607"/>
      <c r="AM191" s="607"/>
      <c r="AN191" s="607"/>
      <c r="AO191" s="607"/>
      <c r="AP191" s="607"/>
      <c r="AQ191" s="607"/>
      <c r="AR191" s="607"/>
      <c r="AS191" s="607"/>
      <c r="AT191" s="607"/>
      <c r="AU191" s="607"/>
      <c r="AW191" s="520">
        <f>SUMIF($BI$11:$BI$187,B191,$AW$11:$AW$187)</f>
        <v>118840.955</v>
      </c>
      <c r="BI191" s="608"/>
    </row>
    <row r="192" spans="1:62">
      <c r="A192" s="60">
        <v>2</v>
      </c>
      <c r="B192" s="587" t="s">
        <v>909</v>
      </c>
      <c r="S192" s="606"/>
      <c r="T192" s="606"/>
      <c r="U192" s="607"/>
      <c r="V192" s="607"/>
      <c r="W192" s="607"/>
      <c r="X192" s="607"/>
      <c r="Y192" s="607"/>
      <c r="Z192" s="607"/>
      <c r="AA192" s="607"/>
      <c r="AB192" s="606"/>
      <c r="AC192" s="607"/>
      <c r="AD192" s="607"/>
      <c r="AE192" s="607"/>
      <c r="AF192" s="607"/>
      <c r="AG192" s="607"/>
      <c r="AH192" s="607"/>
      <c r="AI192" s="607"/>
      <c r="AJ192" s="606"/>
      <c r="AK192" s="607"/>
      <c r="AL192" s="607"/>
      <c r="AM192" s="607"/>
      <c r="AN192" s="607"/>
      <c r="AO192" s="607"/>
      <c r="AP192" s="607"/>
      <c r="AQ192" s="607"/>
      <c r="AR192" s="607"/>
      <c r="AS192" s="607"/>
      <c r="AT192" s="607"/>
      <c r="AU192" s="607"/>
      <c r="AW192" s="520">
        <f t="shared" ref="AW192:AW209" si="216">SUMIF($BI$11:$BI$187,B192,$AW$11:$AW$187)</f>
        <v>785</v>
      </c>
      <c r="BI192" s="608"/>
    </row>
    <row r="193" spans="1:49">
      <c r="A193" s="60">
        <v>3</v>
      </c>
      <c r="B193" s="587" t="s">
        <v>913</v>
      </c>
      <c r="S193" s="607"/>
      <c r="T193" s="607"/>
      <c r="U193" s="607"/>
      <c r="V193" s="607"/>
      <c r="W193" s="607"/>
      <c r="X193" s="607"/>
      <c r="Y193" s="607"/>
      <c r="Z193" s="607"/>
      <c r="AA193" s="607"/>
      <c r="AB193" s="607"/>
      <c r="AC193" s="607"/>
      <c r="AD193" s="607"/>
      <c r="AE193" s="607"/>
      <c r="AF193" s="607"/>
      <c r="AG193" s="607"/>
      <c r="AH193" s="607"/>
      <c r="AI193" s="607"/>
      <c r="AJ193" s="607"/>
      <c r="AK193" s="607"/>
      <c r="AL193" s="607"/>
      <c r="AM193" s="607"/>
      <c r="AN193" s="607"/>
      <c r="AO193" s="607"/>
      <c r="AP193" s="607"/>
      <c r="AQ193" s="607"/>
      <c r="AR193" s="607"/>
      <c r="AS193" s="607"/>
      <c r="AT193" s="607"/>
      <c r="AU193" s="607"/>
      <c r="AW193" s="520">
        <f>SUMIF($BI$11:$BI$187,B193,$AW$11:$AW$187)</f>
        <v>636</v>
      </c>
    </row>
    <row r="194" spans="1:49">
      <c r="A194" s="60">
        <v>4</v>
      </c>
      <c r="B194" s="603" t="s">
        <v>921</v>
      </c>
      <c r="S194" s="607"/>
      <c r="T194" s="607"/>
      <c r="U194" s="607"/>
      <c r="V194" s="607"/>
      <c r="W194" s="607"/>
      <c r="X194" s="607"/>
      <c r="Y194" s="607"/>
      <c r="Z194" s="607"/>
      <c r="AA194" s="607"/>
      <c r="AB194" s="607"/>
      <c r="AC194" s="607"/>
      <c r="AD194" s="607"/>
      <c r="AE194" s="607"/>
      <c r="AF194" s="607"/>
      <c r="AG194" s="607"/>
      <c r="AH194" s="607"/>
      <c r="AI194" s="607"/>
      <c r="AJ194" s="607"/>
      <c r="AK194" s="607"/>
      <c r="AL194" s="607"/>
      <c r="AM194" s="607"/>
      <c r="AN194" s="607"/>
      <c r="AO194" s="607"/>
      <c r="AP194" s="607"/>
      <c r="AQ194" s="607"/>
      <c r="AR194" s="607"/>
      <c r="AS194" s="607"/>
      <c r="AT194" s="607"/>
      <c r="AU194" s="607"/>
      <c r="AW194" s="520">
        <f t="shared" si="216"/>
        <v>300</v>
      </c>
    </row>
    <row r="195" spans="1:49">
      <c r="A195" s="60">
        <v>5</v>
      </c>
      <c r="B195" s="603" t="s">
        <v>901</v>
      </c>
      <c r="AW195" s="520">
        <f t="shared" si="216"/>
        <v>348</v>
      </c>
    </row>
    <row r="196" spans="1:49">
      <c r="A196" s="60">
        <v>6</v>
      </c>
      <c r="B196" s="603" t="s">
        <v>914</v>
      </c>
      <c r="AW196" s="520">
        <f t="shared" si="216"/>
        <v>318</v>
      </c>
    </row>
    <row r="197" spans="1:49">
      <c r="A197" s="60">
        <v>7</v>
      </c>
      <c r="B197" s="587" t="s">
        <v>915</v>
      </c>
      <c r="AW197" s="520">
        <f t="shared" si="216"/>
        <v>2506</v>
      </c>
    </row>
    <row r="198" spans="1:49">
      <c r="A198" s="60">
        <v>8</v>
      </c>
      <c r="B198" s="587" t="s">
        <v>918</v>
      </c>
      <c r="AW198" s="520">
        <f t="shared" si="216"/>
        <v>136</v>
      </c>
    </row>
    <row r="199" spans="1:49">
      <c r="A199" s="60">
        <v>9</v>
      </c>
      <c r="B199" s="585" t="s">
        <v>911</v>
      </c>
      <c r="AW199" s="520">
        <f t="shared" si="216"/>
        <v>390</v>
      </c>
    </row>
    <row r="200" spans="1:49">
      <c r="A200" s="60">
        <v>10</v>
      </c>
      <c r="B200" s="585" t="s">
        <v>908</v>
      </c>
      <c r="AW200" s="520">
        <f t="shared" si="216"/>
        <v>136</v>
      </c>
    </row>
    <row r="201" spans="1:49">
      <c r="A201" s="60">
        <v>11</v>
      </c>
      <c r="B201" s="585" t="s">
        <v>910</v>
      </c>
      <c r="AW201" s="520">
        <f t="shared" si="216"/>
        <v>436</v>
      </c>
    </row>
    <row r="202" spans="1:49">
      <c r="A202" s="60">
        <v>12</v>
      </c>
      <c r="B202" s="585" t="s">
        <v>917</v>
      </c>
      <c r="AW202" s="520">
        <f t="shared" si="216"/>
        <v>2054</v>
      </c>
    </row>
    <row r="203" spans="1:49">
      <c r="A203" s="60">
        <v>13</v>
      </c>
      <c r="B203" s="585" t="s">
        <v>916</v>
      </c>
      <c r="AW203" s="520">
        <f t="shared" si="216"/>
        <v>1141</v>
      </c>
    </row>
    <row r="204" spans="1:49">
      <c r="A204" s="60">
        <v>14</v>
      </c>
      <c r="B204" s="589" t="s">
        <v>912</v>
      </c>
      <c r="AW204" s="520">
        <f t="shared" si="216"/>
        <v>699.66499999999996</v>
      </c>
    </row>
    <row r="205" spans="1:49">
      <c r="A205" s="60">
        <v>15</v>
      </c>
      <c r="B205" s="585" t="s">
        <v>920</v>
      </c>
      <c r="AW205" s="520">
        <f t="shared" si="216"/>
        <v>50</v>
      </c>
    </row>
    <row r="206" spans="1:49">
      <c r="A206" s="60">
        <v>16</v>
      </c>
      <c r="B206" s="603" t="s">
        <v>919</v>
      </c>
      <c r="AW206" s="520">
        <f t="shared" si="216"/>
        <v>0</v>
      </c>
    </row>
    <row r="207" spans="1:49">
      <c r="A207" s="60">
        <v>17</v>
      </c>
      <c r="B207" s="587" t="s">
        <v>922</v>
      </c>
      <c r="AW207" s="520">
        <f t="shared" si="216"/>
        <v>0</v>
      </c>
    </row>
    <row r="208" spans="1:49">
      <c r="A208" s="60">
        <v>18</v>
      </c>
      <c r="B208" s="602" t="s">
        <v>923</v>
      </c>
      <c r="AW208" s="520">
        <f t="shared" si="216"/>
        <v>0</v>
      </c>
    </row>
    <row r="209" spans="1:49">
      <c r="A209" s="60">
        <v>19</v>
      </c>
      <c r="B209" s="588" t="s">
        <v>924</v>
      </c>
      <c r="AW209" s="520">
        <f t="shared" si="216"/>
        <v>19940.95</v>
      </c>
    </row>
    <row r="210" spans="1:49">
      <c r="A210" s="83"/>
      <c r="AW210" s="604">
        <f>SUM(AW191:AW209)</f>
        <v>148717.57</v>
      </c>
    </row>
  </sheetData>
  <mergeCells count="78">
    <mergeCell ref="W6:Z6"/>
    <mergeCell ref="A1:BA1"/>
    <mergeCell ref="A2:BA2"/>
    <mergeCell ref="A3:BA3"/>
    <mergeCell ref="A4:BA4"/>
    <mergeCell ref="Y5:BA5"/>
    <mergeCell ref="A6:A9"/>
    <mergeCell ref="B6:B9"/>
    <mergeCell ref="C6:C9"/>
    <mergeCell ref="D6:D9"/>
    <mergeCell ref="E6:E9"/>
    <mergeCell ref="F6:J6"/>
    <mergeCell ref="K6:L6"/>
    <mergeCell ref="M6:N6"/>
    <mergeCell ref="O6:R6"/>
    <mergeCell ref="S6:V6"/>
    <mergeCell ref="AA6:AD6"/>
    <mergeCell ref="AE6:AH6"/>
    <mergeCell ref="AI6:AL6"/>
    <mergeCell ref="AM6:AP6"/>
    <mergeCell ref="AQ6:AU6"/>
    <mergeCell ref="F7:F9"/>
    <mergeCell ref="G7:J7"/>
    <mergeCell ref="K7:K9"/>
    <mergeCell ref="L7:L9"/>
    <mergeCell ref="M7:M9"/>
    <mergeCell ref="G8:G9"/>
    <mergeCell ref="H8:I8"/>
    <mergeCell ref="J8:J9"/>
    <mergeCell ref="Y8:Y9"/>
    <mergeCell ref="Z8:Z9"/>
    <mergeCell ref="T8:T9"/>
    <mergeCell ref="U8:U9"/>
    <mergeCell ref="V8:V9"/>
    <mergeCell ref="Q8:Q9"/>
    <mergeCell ref="AQ7:AQ9"/>
    <mergeCell ref="AE7:AE9"/>
    <mergeCell ref="AM7:AM9"/>
    <mergeCell ref="AN7:AP7"/>
    <mergeCell ref="AK8:AK9"/>
    <mergeCell ref="AL8:AL9"/>
    <mergeCell ref="AN8:AN9"/>
    <mergeCell ref="AO8:AO9"/>
    <mergeCell ref="AP8:AP9"/>
    <mergeCell ref="S7:S9"/>
    <mergeCell ref="T7:V7"/>
    <mergeCell ref="W7:W9"/>
    <mergeCell ref="X7:Z7"/>
    <mergeCell ref="AA7:AA9"/>
    <mergeCell ref="X8:X9"/>
    <mergeCell ref="N7:N9"/>
    <mergeCell ref="O7:O9"/>
    <mergeCell ref="P7:R7"/>
    <mergeCell ref="R8:R9"/>
    <mergeCell ref="AJ8:AJ9"/>
    <mergeCell ref="AF7:AH7"/>
    <mergeCell ref="AI7:AI9"/>
    <mergeCell ref="AJ7:AL7"/>
    <mergeCell ref="AF8:AF9"/>
    <mergeCell ref="AG8:AG9"/>
    <mergeCell ref="AH8:AH9"/>
    <mergeCell ref="AB7:AD7"/>
    <mergeCell ref="AB8:AB9"/>
    <mergeCell ref="AC8:AC9"/>
    <mergeCell ref="AD8:AD9"/>
    <mergeCell ref="P8:P9"/>
    <mergeCell ref="BG7:BG9"/>
    <mergeCell ref="AR7:AU7"/>
    <mergeCell ref="AV7:AV9"/>
    <mergeCell ref="BE7:BE9"/>
    <mergeCell ref="BF7:BF9"/>
    <mergeCell ref="BA6:BA9"/>
    <mergeCell ref="BE6:BG6"/>
    <mergeCell ref="AW6:AZ9"/>
    <mergeCell ref="AR8:AR9"/>
    <mergeCell ref="AS8:AS9"/>
    <mergeCell ref="AT8:AT9"/>
    <mergeCell ref="AU8:AU9"/>
  </mergeCells>
  <printOptions horizontalCentered="1"/>
  <pageMargins left="0.19685039370078741" right="0.19685039370078741" top="0.51181102362204722" bottom="0.51181102362204722" header="0.51181102362204722" footer="0.51181102362204722"/>
  <pageSetup paperSize="9" scale="54" orientation="landscape" r:id="rId1"/>
  <headerFooter differentFirst="1">
    <oddHeader>&amp;C&amp;P</oddHead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19"/>
  <sheetViews>
    <sheetView workbookViewId="0">
      <selection activeCell="C18" sqref="C18"/>
    </sheetView>
  </sheetViews>
  <sheetFormatPr defaultRowHeight="12.75"/>
  <cols>
    <col min="2" max="2" width="34.140625" customWidth="1"/>
    <col min="3" max="4" width="17.140625" customWidth="1"/>
  </cols>
  <sheetData>
    <row r="1" spans="1:5" ht="15.75">
      <c r="A1" s="321"/>
      <c r="B1" s="322"/>
      <c r="C1" s="322"/>
      <c r="D1" s="322"/>
      <c r="E1" s="322"/>
    </row>
    <row r="2" spans="1:5" ht="15.75">
      <c r="A2" s="758" t="s">
        <v>682</v>
      </c>
      <c r="B2" s="758"/>
      <c r="C2" s="758"/>
      <c r="D2" s="758"/>
      <c r="E2" s="758"/>
    </row>
    <row r="3" spans="1:5" ht="34.15" customHeight="1">
      <c r="A3" s="759" t="s">
        <v>683</v>
      </c>
      <c r="B3" s="759"/>
      <c r="C3" s="759"/>
      <c r="D3" s="759"/>
      <c r="E3" s="759"/>
    </row>
    <row r="4" spans="1:5" ht="43.15" customHeight="1">
      <c r="A4" s="760" t="str">
        <f>'BIEU 03-DAQT'!A3:P3</f>
        <v xml:space="preserve">(Kèm theo Báo cáo số           /BC-UBND ngày      tháng 11 năm 2023 của Ủy ban nhân dân huyện Mường Tè) </v>
      </c>
      <c r="B4" s="760"/>
      <c r="C4" s="760"/>
      <c r="D4" s="760"/>
      <c r="E4" s="760"/>
    </row>
    <row r="5" spans="1:5" ht="18.75">
      <c r="A5" s="323"/>
      <c r="B5" s="323"/>
      <c r="C5" s="324"/>
      <c r="D5" s="761" t="s">
        <v>69</v>
      </c>
      <c r="E5" s="761"/>
    </row>
    <row r="6" spans="1:5">
      <c r="A6" s="762" t="s">
        <v>1</v>
      </c>
      <c r="B6" s="762" t="s">
        <v>684</v>
      </c>
      <c r="C6" s="765" t="s">
        <v>685</v>
      </c>
      <c r="D6" s="766"/>
      <c r="E6" s="762" t="s">
        <v>2</v>
      </c>
    </row>
    <row r="7" spans="1:5">
      <c r="A7" s="763"/>
      <c r="B7" s="763"/>
      <c r="C7" s="767"/>
      <c r="D7" s="768"/>
      <c r="E7" s="763"/>
    </row>
    <row r="8" spans="1:5" ht="31.5">
      <c r="A8" s="764"/>
      <c r="B8" s="764"/>
      <c r="C8" s="325" t="s">
        <v>686</v>
      </c>
      <c r="D8" s="325" t="s">
        <v>687</v>
      </c>
      <c r="E8" s="764"/>
    </row>
    <row r="9" spans="1:5" ht="15.75">
      <c r="A9" s="326" t="s">
        <v>10</v>
      </c>
      <c r="B9" s="327" t="s">
        <v>547</v>
      </c>
      <c r="C9" s="327"/>
      <c r="D9" s="327"/>
      <c r="E9" s="327"/>
    </row>
    <row r="10" spans="1:5" ht="15.75">
      <c r="A10" s="328" t="s">
        <v>11</v>
      </c>
      <c r="B10" s="329" t="s">
        <v>548</v>
      </c>
      <c r="C10" s="329"/>
      <c r="D10" s="329"/>
      <c r="E10" s="329"/>
    </row>
    <row r="11" spans="1:5" ht="15.75">
      <c r="A11" s="330">
        <v>1</v>
      </c>
      <c r="B11" s="331" t="s">
        <v>688</v>
      </c>
      <c r="C11" s="331"/>
      <c r="D11" s="331"/>
      <c r="E11" s="331"/>
    </row>
    <row r="12" spans="1:5" ht="15.75">
      <c r="A12" s="330">
        <v>2</v>
      </c>
      <c r="B12" s="331" t="s">
        <v>689</v>
      </c>
      <c r="C12" s="331"/>
      <c r="D12" s="331"/>
      <c r="E12" s="331"/>
    </row>
    <row r="13" spans="1:5" ht="15.75">
      <c r="A13" s="330">
        <v>3</v>
      </c>
      <c r="B13" s="331" t="s">
        <v>690</v>
      </c>
      <c r="C13" s="331"/>
      <c r="D13" s="331"/>
      <c r="E13" s="331"/>
    </row>
    <row r="14" spans="1:5" ht="15.75">
      <c r="A14" s="330">
        <v>4</v>
      </c>
      <c r="B14" s="331" t="s">
        <v>691</v>
      </c>
      <c r="C14" s="331"/>
      <c r="D14" s="331"/>
      <c r="E14" s="331"/>
    </row>
    <row r="15" spans="1:5" ht="15.75">
      <c r="A15" s="330">
        <v>5</v>
      </c>
      <c r="B15" s="331" t="s">
        <v>692</v>
      </c>
      <c r="C15" s="331"/>
      <c r="D15" s="331"/>
      <c r="E15" s="331"/>
    </row>
    <row r="16" spans="1:5" ht="15.75">
      <c r="A16" s="330">
        <v>6</v>
      </c>
      <c r="B16" s="331" t="s">
        <v>693</v>
      </c>
      <c r="C16" s="331"/>
      <c r="D16" s="331"/>
      <c r="E16" s="331"/>
    </row>
    <row r="17" spans="1:5" ht="15.75">
      <c r="A17" s="330">
        <v>7</v>
      </c>
      <c r="B17" s="331" t="s">
        <v>694</v>
      </c>
      <c r="C17" s="331"/>
      <c r="D17" s="331"/>
      <c r="E17" s="331"/>
    </row>
    <row r="18" spans="1:5" ht="15.75">
      <c r="A18" s="330">
        <v>8</v>
      </c>
      <c r="B18" s="331" t="s">
        <v>72</v>
      </c>
      <c r="C18" s="335">
        <v>2000</v>
      </c>
      <c r="D18" s="331"/>
      <c r="E18" s="331"/>
    </row>
    <row r="19" spans="1:5" ht="15.75">
      <c r="A19" s="332"/>
      <c r="B19" s="333"/>
      <c r="C19" s="333"/>
      <c r="D19" s="333"/>
      <c r="E19" s="333"/>
    </row>
  </sheetData>
  <mergeCells count="8">
    <mergeCell ref="A2:E2"/>
    <mergeCell ref="A3:E3"/>
    <mergeCell ref="A4:E4"/>
    <mergeCell ref="D5:E5"/>
    <mergeCell ref="A6:A8"/>
    <mergeCell ref="B6:B8"/>
    <mergeCell ref="C6:D7"/>
    <mergeCell ref="E6:E8"/>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workbookViewId="0">
      <selection activeCell="E30" sqref="E30"/>
    </sheetView>
  </sheetViews>
  <sheetFormatPr defaultRowHeight="12.75"/>
  <cols>
    <col min="1" max="1" width="5.7109375" customWidth="1"/>
    <col min="2" max="2" width="45.85546875" customWidth="1"/>
    <col min="3" max="14" width="11.42578125" customWidth="1"/>
  </cols>
  <sheetData>
    <row r="1" spans="1:15" ht="15.75">
      <c r="A1" s="336"/>
      <c r="B1" s="336"/>
      <c r="C1" s="336"/>
      <c r="D1" s="336"/>
      <c r="E1" s="336"/>
      <c r="F1" s="336"/>
      <c r="G1" s="336"/>
      <c r="H1" s="336"/>
      <c r="I1" s="336"/>
      <c r="J1" s="336"/>
      <c r="K1" s="336"/>
      <c r="L1" s="336"/>
      <c r="M1" s="754" t="s">
        <v>695</v>
      </c>
      <c r="N1" s="754"/>
      <c r="O1" s="337"/>
    </row>
    <row r="2" spans="1:15" ht="15.75">
      <c r="A2" s="776" t="s">
        <v>696</v>
      </c>
      <c r="B2" s="776"/>
      <c r="C2" s="776"/>
      <c r="D2" s="776"/>
      <c r="E2" s="776"/>
      <c r="F2" s="776"/>
      <c r="G2" s="776"/>
      <c r="H2" s="776"/>
      <c r="I2" s="776"/>
      <c r="J2" s="776"/>
      <c r="K2" s="776"/>
      <c r="L2" s="776"/>
      <c r="M2" s="776"/>
      <c r="N2" s="776"/>
      <c r="O2" s="337"/>
    </row>
    <row r="3" spans="1:15" ht="15.75">
      <c r="A3" s="777" t="s">
        <v>929</v>
      </c>
      <c r="B3" s="777"/>
      <c r="C3" s="777"/>
      <c r="D3" s="777"/>
      <c r="E3" s="777"/>
      <c r="F3" s="777"/>
      <c r="G3" s="777"/>
      <c r="H3" s="777"/>
      <c r="I3" s="777"/>
      <c r="J3" s="777"/>
      <c r="K3" s="777"/>
      <c r="L3" s="777"/>
      <c r="M3" s="777"/>
      <c r="N3" s="777"/>
      <c r="O3" s="337"/>
    </row>
    <row r="4" spans="1:15" ht="15.75">
      <c r="A4" s="336"/>
      <c r="B4" s="336"/>
      <c r="C4" s="336"/>
      <c r="D4" s="336"/>
      <c r="E4" s="336"/>
      <c r="F4" s="336"/>
      <c r="G4" s="336"/>
      <c r="H4" s="336"/>
      <c r="I4" s="336"/>
      <c r="J4" s="336"/>
      <c r="K4" s="336"/>
      <c r="L4" s="778" t="s">
        <v>0</v>
      </c>
      <c r="M4" s="778"/>
      <c r="N4" s="778"/>
      <c r="O4" s="337"/>
    </row>
    <row r="5" spans="1:15">
      <c r="A5" s="779" t="s">
        <v>1</v>
      </c>
      <c r="B5" s="779" t="s">
        <v>12</v>
      </c>
      <c r="C5" s="769" t="s">
        <v>697</v>
      </c>
      <c r="D5" s="770"/>
      <c r="E5" s="769" t="s">
        <v>79</v>
      </c>
      <c r="F5" s="770"/>
      <c r="G5" s="769" t="s">
        <v>698</v>
      </c>
      <c r="H5" s="770"/>
      <c r="I5" s="769" t="s">
        <v>699</v>
      </c>
      <c r="J5" s="770"/>
      <c r="K5" s="769" t="s">
        <v>700</v>
      </c>
      <c r="L5" s="770"/>
      <c r="M5" s="773" t="s">
        <v>701</v>
      </c>
      <c r="N5" s="773" t="s">
        <v>702</v>
      </c>
      <c r="O5" s="773" t="s">
        <v>2</v>
      </c>
    </row>
    <row r="6" spans="1:15">
      <c r="A6" s="780"/>
      <c r="B6" s="780"/>
      <c r="C6" s="771"/>
      <c r="D6" s="772"/>
      <c r="E6" s="771"/>
      <c r="F6" s="772"/>
      <c r="G6" s="771"/>
      <c r="H6" s="772"/>
      <c r="I6" s="771"/>
      <c r="J6" s="772"/>
      <c r="K6" s="771"/>
      <c r="L6" s="772"/>
      <c r="M6" s="774"/>
      <c r="N6" s="774"/>
      <c r="O6" s="774"/>
    </row>
    <row r="7" spans="1:15" ht="71.25">
      <c r="A7" s="781"/>
      <c r="B7" s="781"/>
      <c r="C7" s="338" t="s">
        <v>8</v>
      </c>
      <c r="D7" s="338" t="s">
        <v>703</v>
      </c>
      <c r="E7" s="338" t="s">
        <v>91</v>
      </c>
      <c r="F7" s="338" t="s">
        <v>704</v>
      </c>
      <c r="G7" s="338" t="s">
        <v>705</v>
      </c>
      <c r="H7" s="338" t="s">
        <v>706</v>
      </c>
      <c r="I7" s="338" t="s">
        <v>705</v>
      </c>
      <c r="J7" s="338" t="s">
        <v>706</v>
      </c>
      <c r="K7" s="338" t="s">
        <v>9</v>
      </c>
      <c r="L7" s="338" t="s">
        <v>706</v>
      </c>
      <c r="M7" s="775"/>
      <c r="N7" s="775"/>
      <c r="O7" s="775"/>
    </row>
    <row r="8" spans="1:15" ht="15">
      <c r="A8" s="339">
        <v>1</v>
      </c>
      <c r="B8" s="339">
        <v>2</v>
      </c>
      <c r="C8" s="340">
        <f>B8+1</f>
        <v>3</v>
      </c>
      <c r="D8" s="340">
        <f t="shared" ref="D8:N8" si="0">C8+1</f>
        <v>4</v>
      </c>
      <c r="E8" s="340">
        <f t="shared" si="0"/>
        <v>5</v>
      </c>
      <c r="F8" s="340">
        <f t="shared" si="0"/>
        <v>6</v>
      </c>
      <c r="G8" s="340">
        <f t="shared" si="0"/>
        <v>7</v>
      </c>
      <c r="H8" s="340">
        <f t="shared" si="0"/>
        <v>8</v>
      </c>
      <c r="I8" s="340">
        <f t="shared" si="0"/>
        <v>9</v>
      </c>
      <c r="J8" s="340">
        <f t="shared" si="0"/>
        <v>10</v>
      </c>
      <c r="K8" s="340">
        <f t="shared" si="0"/>
        <v>11</v>
      </c>
      <c r="L8" s="340">
        <f t="shared" si="0"/>
        <v>12</v>
      </c>
      <c r="M8" s="340">
        <f t="shared" si="0"/>
        <v>13</v>
      </c>
      <c r="N8" s="340">
        <f t="shared" si="0"/>
        <v>14</v>
      </c>
      <c r="O8" s="341"/>
    </row>
    <row r="9" spans="1:15" ht="15.75">
      <c r="A9" s="342"/>
      <c r="B9" s="343" t="s">
        <v>9</v>
      </c>
      <c r="C9" s="344">
        <f>C10+C11+C14</f>
        <v>357147.50199999998</v>
      </c>
      <c r="D9" s="344">
        <f t="shared" ref="D9:N9" si="1">D10+D11+D14</f>
        <v>357147.50199999998</v>
      </c>
      <c r="E9" s="344">
        <f t="shared" si="1"/>
        <v>577551.70039999997</v>
      </c>
      <c r="F9" s="344">
        <f t="shared" si="1"/>
        <v>152178</v>
      </c>
      <c r="G9" s="344">
        <f t="shared" si="1"/>
        <v>119365.307</v>
      </c>
      <c r="H9" s="344">
        <f t="shared" si="1"/>
        <v>119365.307</v>
      </c>
      <c r="I9" s="344">
        <f t="shared" si="1"/>
        <v>177186.82699999999</v>
      </c>
      <c r="J9" s="344">
        <f t="shared" si="1"/>
        <v>177186.82699999999</v>
      </c>
      <c r="K9" s="344">
        <f t="shared" si="1"/>
        <v>355441.50199999998</v>
      </c>
      <c r="L9" s="344">
        <f t="shared" si="1"/>
        <v>355441.50199999998</v>
      </c>
      <c r="M9" s="345">
        <f>G9/C9*100</f>
        <v>33.421851288770881</v>
      </c>
      <c r="N9" s="344">
        <f t="shared" si="1"/>
        <v>362917.60100000002</v>
      </c>
      <c r="O9" s="346"/>
    </row>
    <row r="10" spans="1:15" ht="15.75">
      <c r="A10" s="347" t="s">
        <v>10</v>
      </c>
      <c r="B10" s="348" t="s">
        <v>707</v>
      </c>
      <c r="C10" s="349">
        <f>D10</f>
        <v>159823</v>
      </c>
      <c r="D10" s="350">
        <v>159823</v>
      </c>
      <c r="E10" s="350">
        <v>287689</v>
      </c>
      <c r="F10" s="350">
        <v>41322</v>
      </c>
      <c r="G10" s="349">
        <f>H10</f>
        <v>32451.798999999999</v>
      </c>
      <c r="H10" s="350">
        <v>32451.798999999999</v>
      </c>
      <c r="I10" s="350">
        <f>J10</f>
        <v>60237</v>
      </c>
      <c r="J10" s="350">
        <v>60237</v>
      </c>
      <c r="K10" s="349">
        <f>L10</f>
        <v>159823</v>
      </c>
      <c r="L10" s="350">
        <v>159823</v>
      </c>
      <c r="M10" s="351">
        <f>G10/C10*100</f>
        <v>20.304836600489288</v>
      </c>
      <c r="N10" s="352">
        <v>98965</v>
      </c>
      <c r="O10" s="353"/>
    </row>
    <row r="11" spans="1:15" ht="15.75">
      <c r="A11" s="347" t="s">
        <v>11</v>
      </c>
      <c r="B11" s="348" t="s">
        <v>708</v>
      </c>
      <c r="C11" s="350">
        <f>SUM(C12:C13)</f>
        <v>59685.502</v>
      </c>
      <c r="D11" s="350">
        <f t="shared" ref="D11:N11" si="2">SUM(D12:D13)</f>
        <v>59685.502</v>
      </c>
      <c r="E11" s="350">
        <f t="shared" si="2"/>
        <v>109474.58499999999</v>
      </c>
      <c r="F11" s="350">
        <f t="shared" si="2"/>
        <v>11222</v>
      </c>
      <c r="G11" s="350">
        <f t="shared" si="2"/>
        <v>34192.19</v>
      </c>
      <c r="H11" s="350">
        <f t="shared" si="2"/>
        <v>34192.19</v>
      </c>
      <c r="I11" s="350">
        <f t="shared" si="2"/>
        <v>40566.767999999996</v>
      </c>
      <c r="J11" s="350">
        <f t="shared" si="2"/>
        <v>40566.767999999996</v>
      </c>
      <c r="K11" s="350">
        <f t="shared" si="2"/>
        <v>59685.502</v>
      </c>
      <c r="L11" s="350">
        <f t="shared" si="2"/>
        <v>59685.502</v>
      </c>
      <c r="M11" s="354"/>
      <c r="N11" s="350">
        <f t="shared" si="2"/>
        <v>78376.301000000007</v>
      </c>
      <c r="O11" s="353"/>
    </row>
    <row r="12" spans="1:15" ht="15.75">
      <c r="A12" s="355">
        <v>1</v>
      </c>
      <c r="B12" s="356" t="s">
        <v>549</v>
      </c>
      <c r="C12" s="357">
        <f>D12</f>
        <v>12997.386</v>
      </c>
      <c r="D12" s="357">
        <v>12997.386</v>
      </c>
      <c r="E12" s="357">
        <v>11542</v>
      </c>
      <c r="F12" s="357">
        <v>5536</v>
      </c>
      <c r="G12" s="357">
        <f>H12</f>
        <v>6298.3860000000004</v>
      </c>
      <c r="H12" s="357">
        <v>6298.3860000000004</v>
      </c>
      <c r="I12" s="357">
        <f>J12</f>
        <v>6809.3860000000004</v>
      </c>
      <c r="J12" s="357">
        <v>6809.3860000000004</v>
      </c>
      <c r="K12" s="357">
        <f>L12</f>
        <v>12997.386</v>
      </c>
      <c r="L12" s="357">
        <v>12997.386</v>
      </c>
      <c r="M12" s="358">
        <f>G12/C12*100</f>
        <v>48.45886703680263</v>
      </c>
      <c r="N12" s="357">
        <v>28703</v>
      </c>
      <c r="O12" s="353"/>
    </row>
    <row r="13" spans="1:15" ht="15.75">
      <c r="A13" s="355">
        <v>2</v>
      </c>
      <c r="B13" s="356" t="s">
        <v>709</v>
      </c>
      <c r="C13" s="357">
        <f>D13</f>
        <v>46688.116000000002</v>
      </c>
      <c r="D13" s="357">
        <v>46688.116000000002</v>
      </c>
      <c r="E13" s="357">
        <v>97932.584999999992</v>
      </c>
      <c r="F13" s="357">
        <v>5686</v>
      </c>
      <c r="G13" s="357">
        <f>H13</f>
        <v>27893.804</v>
      </c>
      <c r="H13" s="357">
        <v>27893.804</v>
      </c>
      <c r="I13" s="357">
        <f>J13</f>
        <v>33757.381999999998</v>
      </c>
      <c r="J13" s="357">
        <v>33757.381999999998</v>
      </c>
      <c r="K13" s="357">
        <f>L13</f>
        <v>46688.116000000002</v>
      </c>
      <c r="L13" s="357">
        <v>46688.116000000002</v>
      </c>
      <c r="M13" s="358">
        <f>G13/C13*100</f>
        <v>59.744976644591951</v>
      </c>
      <c r="N13" s="357">
        <v>49673.300999999999</v>
      </c>
      <c r="O13" s="353"/>
    </row>
    <row r="14" spans="1:15" ht="31.5">
      <c r="A14" s="347" t="s">
        <v>45</v>
      </c>
      <c r="B14" s="348" t="s">
        <v>710</v>
      </c>
      <c r="C14" s="350">
        <f>SUM(C15:C17)</f>
        <v>137639</v>
      </c>
      <c r="D14" s="350">
        <f t="shared" ref="D14:N14" si="3">SUM(D15:D17)</f>
        <v>137639</v>
      </c>
      <c r="E14" s="350">
        <f t="shared" si="3"/>
        <v>180388.11540000001</v>
      </c>
      <c r="F14" s="350">
        <f t="shared" si="3"/>
        <v>99634</v>
      </c>
      <c r="G14" s="350">
        <f t="shared" si="3"/>
        <v>52721.317999999999</v>
      </c>
      <c r="H14" s="350">
        <f t="shared" si="3"/>
        <v>52721.317999999999</v>
      </c>
      <c r="I14" s="350">
        <f t="shared" si="3"/>
        <v>76383.059000000008</v>
      </c>
      <c r="J14" s="350">
        <f t="shared" si="3"/>
        <v>76383.059000000008</v>
      </c>
      <c r="K14" s="350">
        <f t="shared" si="3"/>
        <v>135933</v>
      </c>
      <c r="L14" s="350">
        <f t="shared" si="3"/>
        <v>135933</v>
      </c>
      <c r="M14" s="352"/>
      <c r="N14" s="350">
        <f t="shared" si="3"/>
        <v>185576.3</v>
      </c>
      <c r="O14" s="353"/>
    </row>
    <row r="15" spans="1:15" ht="15.75">
      <c r="A15" s="355">
        <v>1</v>
      </c>
      <c r="B15" s="356" t="s">
        <v>711</v>
      </c>
      <c r="C15" s="357">
        <f>D15</f>
        <v>2433</v>
      </c>
      <c r="D15" s="357">
        <v>2433</v>
      </c>
      <c r="E15" s="357">
        <v>10873.02</v>
      </c>
      <c r="F15" s="357">
        <v>1315</v>
      </c>
      <c r="G15" s="357">
        <f>H15</f>
        <v>779.33299999999997</v>
      </c>
      <c r="H15" s="357">
        <v>779.33299999999997</v>
      </c>
      <c r="I15" s="357">
        <f>J15</f>
        <v>1290.3330000000001</v>
      </c>
      <c r="J15" s="357">
        <v>1290.3330000000001</v>
      </c>
      <c r="K15" s="357">
        <f>L15</f>
        <v>2433</v>
      </c>
      <c r="L15" s="357">
        <v>2433</v>
      </c>
      <c r="M15" s="358">
        <f>G15/C15*100</f>
        <v>32.031771475544595</v>
      </c>
      <c r="N15" s="357">
        <v>3838</v>
      </c>
      <c r="O15" s="353"/>
    </row>
    <row r="16" spans="1:15" ht="15.75">
      <c r="A16" s="355">
        <v>2</v>
      </c>
      <c r="B16" s="356" t="s">
        <v>645</v>
      </c>
      <c r="C16" s="357">
        <f>D16</f>
        <v>43931</v>
      </c>
      <c r="D16" s="357">
        <v>43931</v>
      </c>
      <c r="E16" s="357">
        <v>80145.786399999997</v>
      </c>
      <c r="F16" s="357">
        <v>46773</v>
      </c>
      <c r="G16" s="357">
        <f>H16</f>
        <v>23038.531000000003</v>
      </c>
      <c r="H16" s="357">
        <v>23038.531000000003</v>
      </c>
      <c r="I16" s="357">
        <f>J16</f>
        <v>27152.455000000002</v>
      </c>
      <c r="J16" s="357">
        <v>27152.455000000002</v>
      </c>
      <c r="K16" s="357">
        <f>L16</f>
        <v>43731</v>
      </c>
      <c r="L16" s="357">
        <v>43731</v>
      </c>
      <c r="M16" s="358">
        <f>G16/C16*100</f>
        <v>52.442537160547232</v>
      </c>
      <c r="N16" s="357">
        <v>75313</v>
      </c>
      <c r="O16" s="353"/>
    </row>
    <row r="17" spans="1:15" ht="31.5">
      <c r="A17" s="355">
        <v>3</v>
      </c>
      <c r="B17" s="356" t="s">
        <v>74</v>
      </c>
      <c r="C17" s="359">
        <f>D17</f>
        <v>91275</v>
      </c>
      <c r="D17" s="359">
        <v>91275</v>
      </c>
      <c r="E17" s="359">
        <v>89369.309000000008</v>
      </c>
      <c r="F17" s="359">
        <v>51546</v>
      </c>
      <c r="G17" s="359">
        <f>H17</f>
        <v>28903.453999999998</v>
      </c>
      <c r="H17" s="359">
        <v>28903.453999999998</v>
      </c>
      <c r="I17" s="359">
        <f>J17</f>
        <v>47940.271000000008</v>
      </c>
      <c r="J17" s="359">
        <v>47940.271000000008</v>
      </c>
      <c r="K17" s="359">
        <f>L17</f>
        <v>89769</v>
      </c>
      <c r="L17" s="359">
        <v>89769</v>
      </c>
      <c r="M17" s="360">
        <f>G17/C17*100</f>
        <v>31.666342371952886</v>
      </c>
      <c r="N17" s="359">
        <v>106425.3</v>
      </c>
      <c r="O17" s="353"/>
    </row>
  </sheetData>
  <mergeCells count="14">
    <mergeCell ref="K5:L6"/>
    <mergeCell ref="M5:M7"/>
    <mergeCell ref="N5:N7"/>
    <mergeCell ref="O5:O7"/>
    <mergeCell ref="M1:N1"/>
    <mergeCell ref="A2:N2"/>
    <mergeCell ref="A3:N3"/>
    <mergeCell ref="L4:N4"/>
    <mergeCell ref="A5:A7"/>
    <mergeCell ref="B5:B7"/>
    <mergeCell ref="C5:D6"/>
    <mergeCell ref="E5:F6"/>
    <mergeCell ref="G5:H6"/>
    <mergeCell ref="I5:J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I133"/>
  <sheetViews>
    <sheetView tabSelected="1" zoomScale="85" zoomScaleNormal="85" workbookViewId="0">
      <pane ySplit="8" topLeftCell="A9" activePane="bottomLeft" state="frozen"/>
      <selection pane="bottomLeft" activeCell="N1" sqref="N1:R1"/>
    </sheetView>
  </sheetViews>
  <sheetFormatPr defaultRowHeight="12.75"/>
  <cols>
    <col min="1" max="1" width="6.5703125" customWidth="1"/>
    <col min="2" max="2" width="62.140625" customWidth="1"/>
    <col min="3" max="3" width="9.28515625" style="279" customWidth="1"/>
    <col min="4" max="4" width="10.42578125" style="279" customWidth="1"/>
    <col min="5" max="5" width="8.28515625" style="279" customWidth="1"/>
    <col min="6" max="6" width="9.28515625" style="279" customWidth="1"/>
    <col min="7" max="7" width="10" style="279" customWidth="1"/>
    <col min="8" max="8" width="10.5703125" style="279" customWidth="1"/>
    <col min="9" max="9" width="8.28515625" style="279" customWidth="1"/>
    <col min="10" max="10" width="9.42578125" style="279" customWidth="1"/>
    <col min="11" max="11" width="8.28515625" style="279" customWidth="1"/>
    <col min="12" max="12" width="8.5703125" style="279" customWidth="1"/>
    <col min="13" max="13" width="8.28515625" style="279" customWidth="1"/>
    <col min="14" max="14" width="9.5703125" style="279" customWidth="1"/>
    <col min="15" max="17" width="9.5703125" style="279" hidden="1" customWidth="1"/>
    <col min="20" max="20" width="13.140625" hidden="1" customWidth="1"/>
    <col min="21" max="21" width="10.5703125" hidden="1" customWidth="1"/>
    <col min="22" max="22" width="0" hidden="1" customWidth="1"/>
    <col min="23" max="23" width="10.42578125" style="421" customWidth="1"/>
    <col min="24" max="24" width="9.140625" style="421"/>
    <col min="25" max="25" width="9.140625" style="629"/>
    <col min="26" max="26" width="8.7109375" style="421" customWidth="1"/>
    <col min="27" max="27" width="9.140625" style="421" customWidth="1"/>
    <col min="28" max="28" width="9.140625" style="629"/>
    <col min="29" max="29" width="9.140625" style="421"/>
    <col min="30" max="30" width="6.85546875" style="421" customWidth="1"/>
    <col min="31" max="31" width="7.28515625" style="421" customWidth="1"/>
    <col min="32" max="32" width="7" style="421" customWidth="1"/>
    <col min="33" max="33" width="6.7109375" style="421" customWidth="1"/>
    <col min="34" max="34" width="9.140625" style="421"/>
  </cols>
  <sheetData>
    <row r="1" spans="1:35" ht="15.75">
      <c r="A1" s="444"/>
      <c r="B1" s="445"/>
      <c r="C1" s="620"/>
      <c r="D1" s="620"/>
      <c r="E1" s="620"/>
      <c r="F1" s="620"/>
      <c r="G1" s="620"/>
      <c r="H1" s="620"/>
      <c r="I1" s="620"/>
      <c r="J1" s="620"/>
      <c r="K1" s="620"/>
      <c r="L1" s="620"/>
      <c r="M1" s="620"/>
      <c r="N1" s="782" t="s">
        <v>935</v>
      </c>
      <c r="O1" s="782"/>
      <c r="P1" s="782"/>
      <c r="Q1" s="782"/>
      <c r="R1" s="782"/>
    </row>
    <row r="2" spans="1:35" ht="15.75">
      <c r="A2" s="783" t="s">
        <v>934</v>
      </c>
      <c r="B2" s="783"/>
      <c r="C2" s="783"/>
      <c r="D2" s="783"/>
      <c r="E2" s="783"/>
      <c r="F2" s="783"/>
      <c r="G2" s="783"/>
      <c r="H2" s="783"/>
      <c r="I2" s="783"/>
      <c r="J2" s="783"/>
      <c r="K2" s="783"/>
      <c r="L2" s="783"/>
      <c r="M2" s="783"/>
      <c r="N2" s="783"/>
      <c r="O2" s="783"/>
      <c r="P2" s="783"/>
      <c r="Q2" s="783"/>
      <c r="R2" s="783"/>
    </row>
    <row r="3" spans="1:35" ht="15.75">
      <c r="A3" s="784" t="s">
        <v>936</v>
      </c>
      <c r="B3" s="784"/>
      <c r="C3" s="784"/>
      <c r="D3" s="784"/>
      <c r="E3" s="784"/>
      <c r="F3" s="784"/>
      <c r="G3" s="784"/>
      <c r="H3" s="784"/>
      <c r="I3" s="784"/>
      <c r="J3" s="784"/>
      <c r="K3" s="784"/>
      <c r="L3" s="784"/>
      <c r="M3" s="784"/>
      <c r="N3" s="784"/>
      <c r="O3" s="784"/>
      <c r="P3" s="784"/>
      <c r="Q3" s="784"/>
      <c r="R3" s="784"/>
    </row>
    <row r="4" spans="1:35" ht="15.75">
      <c r="A4" s="446"/>
      <c r="B4" s="446"/>
      <c r="C4" s="446"/>
      <c r="D4" s="446"/>
      <c r="E4" s="446"/>
      <c r="F4" s="446"/>
      <c r="G4" s="446"/>
      <c r="H4" s="446"/>
      <c r="I4" s="446"/>
      <c r="J4" s="446"/>
      <c r="K4" s="446"/>
      <c r="L4" s="446"/>
      <c r="M4" s="446"/>
      <c r="N4" s="446"/>
      <c r="O4" s="446"/>
      <c r="P4" s="446" t="s">
        <v>77</v>
      </c>
      <c r="Q4" s="446"/>
      <c r="R4" s="446"/>
      <c r="S4" s="418"/>
    </row>
    <row r="5" spans="1:35" ht="51" customHeight="1">
      <c r="A5" s="785" t="s">
        <v>1</v>
      </c>
      <c r="B5" s="785" t="s">
        <v>735</v>
      </c>
      <c r="C5" s="786" t="s">
        <v>930</v>
      </c>
      <c r="D5" s="787"/>
      <c r="E5" s="788"/>
      <c r="F5" s="785" t="s">
        <v>933</v>
      </c>
      <c r="G5" s="785"/>
      <c r="H5" s="785"/>
      <c r="I5" s="785" t="s">
        <v>931</v>
      </c>
      <c r="J5" s="785"/>
      <c r="K5" s="785"/>
      <c r="L5" s="785" t="s">
        <v>932</v>
      </c>
      <c r="M5" s="785"/>
      <c r="N5" s="785"/>
      <c r="O5" s="792" t="s">
        <v>928</v>
      </c>
      <c r="P5" s="787"/>
      <c r="Q5" s="793"/>
      <c r="R5" s="785" t="s">
        <v>2</v>
      </c>
      <c r="U5" s="418"/>
      <c r="X5" s="635" t="s">
        <v>1</v>
      </c>
      <c r="Y5" s="636" t="s">
        <v>705</v>
      </c>
      <c r="Z5" s="635" t="s">
        <v>882</v>
      </c>
      <c r="AA5" s="635" t="s">
        <v>883</v>
      </c>
      <c r="AB5" s="636" t="s">
        <v>705</v>
      </c>
      <c r="AC5" s="635" t="s">
        <v>882</v>
      </c>
      <c r="AD5" s="635" t="s">
        <v>883</v>
      </c>
      <c r="AE5" s="635" t="s">
        <v>884</v>
      </c>
      <c r="AF5" s="635" t="s">
        <v>884</v>
      </c>
      <c r="AG5" s="635" t="s">
        <v>884</v>
      </c>
      <c r="AH5" s="637"/>
      <c r="AI5" s="279"/>
    </row>
    <row r="6" spans="1:35" ht="12.75" customHeight="1">
      <c r="A6" s="785"/>
      <c r="B6" s="785"/>
      <c r="C6" s="785" t="s">
        <v>8</v>
      </c>
      <c r="D6" s="789" t="s">
        <v>736</v>
      </c>
      <c r="E6" s="789" t="s">
        <v>737</v>
      </c>
      <c r="F6" s="785" t="s">
        <v>8</v>
      </c>
      <c r="G6" s="789" t="s">
        <v>736</v>
      </c>
      <c r="H6" s="789" t="s">
        <v>737</v>
      </c>
      <c r="I6" s="785" t="s">
        <v>8</v>
      </c>
      <c r="J6" s="789" t="s">
        <v>736</v>
      </c>
      <c r="K6" s="789" t="s">
        <v>737</v>
      </c>
      <c r="L6" s="785" t="s">
        <v>8</v>
      </c>
      <c r="M6" s="789" t="s">
        <v>736</v>
      </c>
      <c r="N6" s="789" t="s">
        <v>737</v>
      </c>
      <c r="O6" s="785" t="s">
        <v>8</v>
      </c>
      <c r="P6" s="789" t="s">
        <v>736</v>
      </c>
      <c r="Q6" s="789" t="s">
        <v>737</v>
      </c>
      <c r="R6" s="785"/>
      <c r="U6" s="418"/>
      <c r="X6" s="637"/>
      <c r="Y6" s="638">
        <f>Z6+AA6</f>
        <v>402470.48613600002</v>
      </c>
      <c r="Z6" s="639">
        <f>H10+E10</f>
        <v>168624.28613600001</v>
      </c>
      <c r="AA6" s="639">
        <f>G10+D10</f>
        <v>233846.2</v>
      </c>
      <c r="AB6" s="638">
        <f>AC6+AD6</f>
        <v>68068.538321000015</v>
      </c>
      <c r="AC6" s="639">
        <f>N10+K10</f>
        <v>64807.361321000011</v>
      </c>
      <c r="AD6" s="639">
        <f>M10+J10</f>
        <v>3261.1770000000006</v>
      </c>
      <c r="AE6" s="640">
        <f>AB6/Y6*100</f>
        <v>16.912678237479202</v>
      </c>
      <c r="AF6" s="640">
        <f t="shared" ref="AF6:AG6" si="0">AC6/Z6*100</f>
        <v>38.43299373183477</v>
      </c>
      <c r="AG6" s="640">
        <f t="shared" si="0"/>
        <v>1.3945819944903961</v>
      </c>
      <c r="AH6" s="637"/>
      <c r="AI6" s="279"/>
    </row>
    <row r="7" spans="1:35">
      <c r="A7" s="785"/>
      <c r="B7" s="785"/>
      <c r="C7" s="785"/>
      <c r="D7" s="790"/>
      <c r="E7" s="790"/>
      <c r="F7" s="785"/>
      <c r="G7" s="790"/>
      <c r="H7" s="790"/>
      <c r="I7" s="785"/>
      <c r="J7" s="790"/>
      <c r="K7" s="790"/>
      <c r="L7" s="785"/>
      <c r="M7" s="790"/>
      <c r="N7" s="790"/>
      <c r="O7" s="785"/>
      <c r="P7" s="790"/>
      <c r="Q7" s="790"/>
      <c r="R7" s="785"/>
      <c r="X7" s="637"/>
      <c r="Y7" s="638">
        <f t="shared" ref="Y7:Y9" si="1">Z7+AA7</f>
        <v>0</v>
      </c>
      <c r="Z7" s="637"/>
      <c r="AA7" s="637"/>
      <c r="AB7" s="641"/>
      <c r="AC7" s="637"/>
      <c r="AD7" s="637"/>
      <c r="AE7" s="637"/>
      <c r="AF7" s="637"/>
      <c r="AG7" s="637"/>
      <c r="AH7" s="637"/>
      <c r="AI7" s="279"/>
    </row>
    <row r="8" spans="1:35">
      <c r="A8" s="785"/>
      <c r="B8" s="785"/>
      <c r="C8" s="785"/>
      <c r="D8" s="791"/>
      <c r="E8" s="791"/>
      <c r="F8" s="785"/>
      <c r="G8" s="791"/>
      <c r="H8" s="791"/>
      <c r="I8" s="785"/>
      <c r="J8" s="791"/>
      <c r="K8" s="791"/>
      <c r="L8" s="785"/>
      <c r="M8" s="791"/>
      <c r="N8" s="791"/>
      <c r="O8" s="785"/>
      <c r="P8" s="791"/>
      <c r="Q8" s="791"/>
      <c r="R8" s="785"/>
      <c r="X8" s="637"/>
      <c r="Y8" s="638">
        <f t="shared" si="1"/>
        <v>0</v>
      </c>
      <c r="Z8" s="637"/>
      <c r="AA8" s="637"/>
      <c r="AB8" s="641"/>
      <c r="AC8" s="637"/>
      <c r="AD8" s="637"/>
      <c r="AE8" s="637"/>
      <c r="AF8" s="637"/>
      <c r="AG8" s="637"/>
      <c r="AH8" s="637"/>
      <c r="AI8" s="279"/>
    </row>
    <row r="9" spans="1:35">
      <c r="A9" s="447">
        <v>1</v>
      </c>
      <c r="B9" s="447">
        <v>2</v>
      </c>
      <c r="C9" s="447">
        <v>3</v>
      </c>
      <c r="D9" s="447">
        <f>C9+1</f>
        <v>4</v>
      </c>
      <c r="E9" s="447">
        <f t="shared" ref="E9:H9" si="2">D9+1</f>
        <v>5</v>
      </c>
      <c r="F9" s="447">
        <f t="shared" si="2"/>
        <v>6</v>
      </c>
      <c r="G9" s="447">
        <f t="shared" si="2"/>
        <v>7</v>
      </c>
      <c r="H9" s="447">
        <f t="shared" si="2"/>
        <v>8</v>
      </c>
      <c r="I9" s="447">
        <f t="shared" ref="I9" si="3">H9+1</f>
        <v>9</v>
      </c>
      <c r="J9" s="447">
        <f t="shared" ref="J9" si="4">I9+1</f>
        <v>10</v>
      </c>
      <c r="K9" s="447">
        <f t="shared" ref="K9" si="5">J9+1</f>
        <v>11</v>
      </c>
      <c r="L9" s="447">
        <f t="shared" ref="L9" si="6">K9+1</f>
        <v>12</v>
      </c>
      <c r="M9" s="447">
        <f t="shared" ref="M9" si="7">L9+1</f>
        <v>13</v>
      </c>
      <c r="N9" s="447">
        <f t="shared" ref="N9" si="8">M9+1</f>
        <v>14</v>
      </c>
      <c r="O9" s="447">
        <f t="shared" ref="O9" si="9">N9+1</f>
        <v>15</v>
      </c>
      <c r="P9" s="447">
        <f t="shared" ref="P9" si="10">O9+1</f>
        <v>16</v>
      </c>
      <c r="Q9" s="447">
        <f t="shared" ref="Q9" si="11">P9+1</f>
        <v>17</v>
      </c>
      <c r="R9" s="447">
        <f t="shared" ref="R9" si="12">Q9+1</f>
        <v>18</v>
      </c>
      <c r="X9" s="637"/>
      <c r="Y9" s="638">
        <f t="shared" si="1"/>
        <v>0</v>
      </c>
      <c r="Z9" s="637"/>
      <c r="AA9" s="637"/>
      <c r="AB9" s="641"/>
      <c r="AC9" s="637"/>
      <c r="AD9" s="637"/>
      <c r="AE9" s="637"/>
      <c r="AF9" s="637"/>
      <c r="AG9" s="637"/>
      <c r="AH9" s="637"/>
      <c r="AI9" s="279"/>
    </row>
    <row r="10" spans="1:35" ht="14.25">
      <c r="A10" s="448"/>
      <c r="B10" s="449" t="s">
        <v>738</v>
      </c>
      <c r="C10" s="450">
        <f t="shared" ref="C10:Q10" si="13">C11+C50+C69</f>
        <v>85152.486136000007</v>
      </c>
      <c r="D10" s="450">
        <f t="shared" si="13"/>
        <v>65245.2</v>
      </c>
      <c r="E10" s="450">
        <f t="shared" si="13"/>
        <v>19907.286136000002</v>
      </c>
      <c r="F10" s="450">
        <f t="shared" si="13"/>
        <v>317318</v>
      </c>
      <c r="G10" s="450">
        <f t="shared" si="13"/>
        <v>168601</v>
      </c>
      <c r="H10" s="450">
        <f t="shared" si="13"/>
        <v>148717</v>
      </c>
      <c r="I10" s="450">
        <f t="shared" si="13"/>
        <v>3190.07</v>
      </c>
      <c r="J10" s="450">
        <f t="shared" si="13"/>
        <v>1624.4</v>
      </c>
      <c r="K10" s="450">
        <f t="shared" si="13"/>
        <v>1565.6700000000003</v>
      </c>
      <c r="L10" s="450">
        <f t="shared" si="13"/>
        <v>64878.468321000008</v>
      </c>
      <c r="M10" s="450">
        <f t="shared" si="13"/>
        <v>1636.7770000000003</v>
      </c>
      <c r="N10" s="450">
        <f t="shared" si="13"/>
        <v>63241.691321000013</v>
      </c>
      <c r="O10" s="450" t="e">
        <f t="shared" si="13"/>
        <v>#REF!</v>
      </c>
      <c r="P10" s="450" t="e">
        <f t="shared" si="13"/>
        <v>#REF!</v>
      </c>
      <c r="Q10" s="450" t="e">
        <f t="shared" si="13"/>
        <v>#REF!</v>
      </c>
      <c r="R10" s="451"/>
      <c r="S10" s="610"/>
      <c r="T10" s="617"/>
      <c r="U10" s="612"/>
      <c r="V10" s="611"/>
      <c r="W10" s="630"/>
      <c r="X10" s="637"/>
      <c r="Y10" s="641"/>
      <c r="Z10" s="637"/>
      <c r="AA10" s="637"/>
      <c r="AB10" s="641"/>
      <c r="AC10" s="637"/>
      <c r="AD10" s="637"/>
      <c r="AE10" s="637"/>
      <c r="AF10" s="637"/>
      <c r="AG10" s="637"/>
      <c r="AH10" s="637"/>
      <c r="AI10" s="279"/>
    </row>
    <row r="11" spans="1:35" ht="42.75">
      <c r="A11" s="452" t="s">
        <v>60</v>
      </c>
      <c r="B11" s="453" t="s">
        <v>739</v>
      </c>
      <c r="C11" s="454">
        <f t="shared" ref="C11:Q11" si="14">C12+C17+C18+C25+C30+C37+C38+C39+C40+C43</f>
        <v>57353.887136000005</v>
      </c>
      <c r="D11" s="454">
        <f t="shared" si="14"/>
        <v>45757</v>
      </c>
      <c r="E11" s="454">
        <f t="shared" si="14"/>
        <v>11596.887136000001</v>
      </c>
      <c r="F11" s="454">
        <f t="shared" si="14"/>
        <v>217854</v>
      </c>
      <c r="G11" s="454">
        <f t="shared" si="14"/>
        <v>124841</v>
      </c>
      <c r="H11" s="454">
        <f t="shared" si="14"/>
        <v>93013</v>
      </c>
      <c r="I11" s="454">
        <f t="shared" si="14"/>
        <v>1984.6110000000003</v>
      </c>
      <c r="J11" s="454">
        <f t="shared" si="14"/>
        <v>1221</v>
      </c>
      <c r="K11" s="454">
        <f t="shared" si="14"/>
        <v>763.61100000000033</v>
      </c>
      <c r="L11" s="454">
        <f t="shared" si="14"/>
        <v>42683.571321000003</v>
      </c>
      <c r="M11" s="454">
        <f t="shared" si="14"/>
        <v>1594.7770000000003</v>
      </c>
      <c r="N11" s="454">
        <f t="shared" si="14"/>
        <v>41088.794321000008</v>
      </c>
      <c r="O11" s="454" t="e">
        <f t="shared" si="14"/>
        <v>#REF!</v>
      </c>
      <c r="P11" s="454" t="e">
        <f t="shared" si="14"/>
        <v>#REF!</v>
      </c>
      <c r="Q11" s="454" t="e">
        <f t="shared" si="14"/>
        <v>#REF!</v>
      </c>
      <c r="R11" s="455"/>
      <c r="T11" s="493"/>
      <c r="U11" s="493"/>
      <c r="V11" s="493"/>
      <c r="W11" s="631"/>
      <c r="X11" s="637"/>
      <c r="Y11" s="642">
        <f>Z11+AA11</f>
        <v>275207.88713599998</v>
      </c>
      <c r="Z11" s="643">
        <f>H11+E11</f>
        <v>104609.887136</v>
      </c>
      <c r="AA11" s="643">
        <f>G11+D11</f>
        <v>170598</v>
      </c>
      <c r="AB11" s="642">
        <f>AC11+AD11</f>
        <v>44668.182321000008</v>
      </c>
      <c r="AC11" s="643">
        <f>N11+K11</f>
        <v>41852.405321000006</v>
      </c>
      <c r="AD11" s="643">
        <f>M11+J11</f>
        <v>2815.777</v>
      </c>
      <c r="AE11" s="644">
        <f>AB11/Y11*100</f>
        <v>16.230705735161671</v>
      </c>
      <c r="AF11" s="644">
        <f>AC11/Z11*100</f>
        <v>40.008078076395414</v>
      </c>
      <c r="AG11" s="644">
        <f t="shared" ref="AG11" si="15">AD11/AA11*100</f>
        <v>1.6505334177422948</v>
      </c>
      <c r="AH11" s="637"/>
      <c r="AI11" s="279"/>
    </row>
    <row r="12" spans="1:35" ht="28.5">
      <c r="A12" s="456" t="s">
        <v>10</v>
      </c>
      <c r="B12" s="457" t="s">
        <v>740</v>
      </c>
      <c r="C12" s="458">
        <f>C13+C14+C15+C16</f>
        <v>809.923</v>
      </c>
      <c r="D12" s="458">
        <f t="shared" ref="D12:N12" si="16">D13+D14+D15+D16</f>
        <v>2</v>
      </c>
      <c r="E12" s="458">
        <f t="shared" si="16"/>
        <v>807.923</v>
      </c>
      <c r="F12" s="458">
        <f t="shared" si="16"/>
        <v>2617</v>
      </c>
      <c r="G12" s="458">
        <f t="shared" si="16"/>
        <v>442</v>
      </c>
      <c r="H12" s="458">
        <f t="shared" si="16"/>
        <v>2175</v>
      </c>
      <c r="I12" s="458">
        <f t="shared" si="16"/>
        <v>310.92000000000007</v>
      </c>
      <c r="J12" s="458">
        <f t="shared" si="16"/>
        <v>0</v>
      </c>
      <c r="K12" s="458">
        <f t="shared" si="16"/>
        <v>310.92000000000007</v>
      </c>
      <c r="L12" s="458">
        <f t="shared" si="16"/>
        <v>289.363</v>
      </c>
      <c r="M12" s="458">
        <f t="shared" si="16"/>
        <v>0</v>
      </c>
      <c r="N12" s="458">
        <f t="shared" si="16"/>
        <v>289.363</v>
      </c>
      <c r="O12" s="458" t="e">
        <f t="shared" ref="O12:Q12" si="17">O13+O14+O15+O16</f>
        <v>#REF!</v>
      </c>
      <c r="P12" s="458" t="e">
        <f t="shared" si="17"/>
        <v>#REF!</v>
      </c>
      <c r="Q12" s="458" t="e">
        <f t="shared" si="17"/>
        <v>#REF!</v>
      </c>
      <c r="R12" s="459"/>
      <c r="T12" s="418"/>
      <c r="X12" s="637"/>
      <c r="Y12" s="641"/>
      <c r="Z12" s="637"/>
      <c r="AA12" s="637"/>
      <c r="AB12" s="641"/>
      <c r="AC12" s="637"/>
      <c r="AD12" s="637"/>
      <c r="AE12" s="637"/>
      <c r="AF12" s="637"/>
      <c r="AG12" s="637"/>
      <c r="AH12" s="637"/>
      <c r="AI12" s="279"/>
    </row>
    <row r="13" spans="1:35" ht="15">
      <c r="A13" s="460">
        <v>1</v>
      </c>
      <c r="B13" s="461" t="s">
        <v>741</v>
      </c>
      <c r="C13" s="462">
        <f>SUM(D13:E13)</f>
        <v>0</v>
      </c>
      <c r="D13" s="462"/>
      <c r="E13" s="462"/>
      <c r="F13" s="462">
        <f>SUM(G13:H13)</f>
        <v>0</v>
      </c>
      <c r="G13" s="462"/>
      <c r="H13" s="462"/>
      <c r="I13" s="462">
        <f>SUM(J13:K13)</f>
        <v>0</v>
      </c>
      <c r="J13" s="462"/>
      <c r="K13" s="462"/>
      <c r="L13" s="462">
        <f>SUM(M13:N13)</f>
        <v>0</v>
      </c>
      <c r="M13" s="462"/>
      <c r="N13" s="462"/>
      <c r="O13" s="462" t="e">
        <f t="shared" ref="O13:O16" si="18">P13+Q13</f>
        <v>#REF!</v>
      </c>
      <c r="P13" s="462" t="e">
        <f>M13+J13+#REF!</f>
        <v>#REF!</v>
      </c>
      <c r="Q13" s="462" t="e">
        <f>N13+K13+#REF!</f>
        <v>#REF!</v>
      </c>
      <c r="R13" s="463"/>
      <c r="X13" s="637"/>
      <c r="Y13" s="641"/>
      <c r="Z13" s="637"/>
      <c r="AA13" s="637"/>
      <c r="AB13" s="641"/>
      <c r="AC13" s="637"/>
      <c r="AD13" s="637"/>
      <c r="AE13" s="637"/>
      <c r="AF13" s="637"/>
      <c r="AG13" s="637"/>
      <c r="AH13" s="637"/>
      <c r="AI13" s="279"/>
    </row>
    <row r="14" spans="1:35" ht="15">
      <c r="A14" s="460">
        <v>2</v>
      </c>
      <c r="B14" s="461" t="s">
        <v>742</v>
      </c>
      <c r="C14" s="462">
        <f>SUM(D14:E14)</f>
        <v>0</v>
      </c>
      <c r="D14" s="462"/>
      <c r="E14" s="462"/>
      <c r="F14" s="462">
        <f t="shared" ref="F14:F16" si="19">SUM(G14:H14)</f>
        <v>0</v>
      </c>
      <c r="G14" s="462"/>
      <c r="H14" s="462"/>
      <c r="I14" s="462">
        <f>SUM(J14:K14)</f>
        <v>0</v>
      </c>
      <c r="J14" s="462"/>
      <c r="K14" s="462"/>
      <c r="L14" s="462">
        <f>SUM(M14:N14)</f>
        <v>0</v>
      </c>
      <c r="M14" s="462"/>
      <c r="N14" s="462"/>
      <c r="O14" s="462" t="e">
        <f t="shared" si="18"/>
        <v>#REF!</v>
      </c>
      <c r="P14" s="462" t="e">
        <f>M14+J14+#REF!</f>
        <v>#REF!</v>
      </c>
      <c r="Q14" s="462" t="e">
        <f>N14+K14+#REF!</f>
        <v>#REF!</v>
      </c>
      <c r="R14" s="463"/>
      <c r="X14" s="637"/>
      <c r="Y14" s="641"/>
      <c r="Z14" s="637"/>
      <c r="AA14" s="637"/>
      <c r="AB14" s="641"/>
      <c r="AC14" s="637"/>
      <c r="AD14" s="637"/>
      <c r="AE14" s="637"/>
      <c r="AF14" s="637"/>
      <c r="AG14" s="637"/>
      <c r="AH14" s="637"/>
      <c r="AI14" s="279"/>
    </row>
    <row r="15" spans="1:35" ht="15">
      <c r="A15" s="460">
        <v>3</v>
      </c>
      <c r="B15" s="461" t="s">
        <v>743</v>
      </c>
      <c r="C15" s="462">
        <f>SUM(D15:E15)</f>
        <v>2</v>
      </c>
      <c r="D15" s="462">
        <v>2</v>
      </c>
      <c r="E15" s="462"/>
      <c r="F15" s="462">
        <f t="shared" si="19"/>
        <v>310</v>
      </c>
      <c r="G15" s="462">
        <v>310</v>
      </c>
      <c r="H15" s="462"/>
      <c r="I15" s="462">
        <f>SUM(J15:K15)</f>
        <v>0</v>
      </c>
      <c r="J15" s="462"/>
      <c r="K15" s="462"/>
      <c r="L15" s="462">
        <f>SUM(M15:N15)</f>
        <v>0</v>
      </c>
      <c r="M15" s="462">
        <v>0</v>
      </c>
      <c r="N15" s="462"/>
      <c r="O15" s="462" t="e">
        <f t="shared" si="18"/>
        <v>#REF!</v>
      </c>
      <c r="P15" s="462" t="e">
        <f>M15+J15+#REF!</f>
        <v>#REF!</v>
      </c>
      <c r="Q15" s="462" t="e">
        <f>N15+K15+#REF!</f>
        <v>#REF!</v>
      </c>
      <c r="R15" s="463"/>
      <c r="X15" s="637"/>
      <c r="Y15" s="641"/>
      <c r="Z15" s="637"/>
      <c r="AA15" s="637"/>
      <c r="AB15" s="641"/>
      <c r="AC15" s="637"/>
      <c r="AD15" s="637"/>
      <c r="AE15" s="637"/>
      <c r="AF15" s="637"/>
      <c r="AG15" s="637"/>
      <c r="AH15" s="637"/>
      <c r="AI15" s="279"/>
    </row>
    <row r="16" spans="1:35" ht="15">
      <c r="A16" s="460">
        <v>4</v>
      </c>
      <c r="B16" s="461" t="s">
        <v>744</v>
      </c>
      <c r="C16" s="462">
        <f>SUM(D16:E16)</f>
        <v>807.923</v>
      </c>
      <c r="D16" s="462"/>
      <c r="E16" s="462">
        <v>807.923</v>
      </c>
      <c r="F16" s="462">
        <f t="shared" si="19"/>
        <v>2307</v>
      </c>
      <c r="G16" s="462">
        <v>132</v>
      </c>
      <c r="H16" s="462">
        <v>2175</v>
      </c>
      <c r="I16" s="462">
        <f>SUM(J16:K16)</f>
        <v>310.92000000000007</v>
      </c>
      <c r="J16" s="462"/>
      <c r="K16" s="462">
        <v>310.92000000000007</v>
      </c>
      <c r="L16" s="462">
        <f>SUM(M16:N16)</f>
        <v>289.363</v>
      </c>
      <c r="M16" s="462">
        <v>0</v>
      </c>
      <c r="N16" s="462">
        <v>289.363</v>
      </c>
      <c r="O16" s="462" t="e">
        <f t="shared" si="18"/>
        <v>#REF!</v>
      </c>
      <c r="P16" s="462" t="e">
        <f>M16+J16+#REF!</f>
        <v>#REF!</v>
      </c>
      <c r="Q16" s="462" t="e">
        <f>N16+K16+#REF!</f>
        <v>#REF!</v>
      </c>
      <c r="R16" s="463"/>
      <c r="X16" s="637"/>
      <c r="Y16" s="641"/>
      <c r="Z16" s="637"/>
      <c r="AA16" s="637"/>
      <c r="AB16" s="641"/>
      <c r="AC16" s="637"/>
      <c r="AD16" s="637"/>
      <c r="AE16" s="637"/>
      <c r="AF16" s="637"/>
      <c r="AG16" s="637"/>
      <c r="AH16" s="637"/>
      <c r="AI16" s="279"/>
    </row>
    <row r="17" spans="1:35" s="245" customFormat="1" ht="28.5">
      <c r="A17" s="464" t="s">
        <v>11</v>
      </c>
      <c r="B17" s="465" t="s">
        <v>745</v>
      </c>
      <c r="C17" s="466">
        <f>SUM(D17:E17)</f>
        <v>1194.2800000000002</v>
      </c>
      <c r="D17" s="466">
        <v>1157</v>
      </c>
      <c r="E17" s="466">
        <v>37.2800000000002</v>
      </c>
      <c r="F17" s="466">
        <f>SUM(G17:H17)</f>
        <v>5277</v>
      </c>
      <c r="G17" s="466"/>
      <c r="H17" s="466">
        <v>5277</v>
      </c>
      <c r="I17" s="466">
        <f>SUM(J17:K17)</f>
        <v>37.2800000000002</v>
      </c>
      <c r="J17" s="466"/>
      <c r="K17" s="466">
        <v>37.2800000000002</v>
      </c>
      <c r="L17" s="466">
        <f>SUM(M17:N17)</f>
        <v>5277</v>
      </c>
      <c r="M17" s="466"/>
      <c r="N17" s="466">
        <v>5277</v>
      </c>
      <c r="O17" s="466" t="e">
        <f t="shared" ref="O17" si="20">SUM(P17:Q17)</f>
        <v>#REF!</v>
      </c>
      <c r="P17" s="466" t="e">
        <f>M17+J17+#REF!</f>
        <v>#REF!</v>
      </c>
      <c r="Q17" s="466" t="e">
        <f>N17+K17+#REF!</f>
        <v>#REF!</v>
      </c>
      <c r="R17" s="467"/>
      <c r="W17" s="629"/>
      <c r="X17" s="641"/>
      <c r="Y17" s="641"/>
      <c r="Z17" s="641"/>
      <c r="AA17" s="641"/>
      <c r="AB17" s="641"/>
      <c r="AC17" s="641"/>
      <c r="AD17" s="641"/>
      <c r="AE17" s="641"/>
      <c r="AF17" s="641"/>
      <c r="AG17" s="641"/>
      <c r="AH17" s="641"/>
    </row>
    <row r="18" spans="1:35" ht="42.75">
      <c r="A18" s="464" t="s">
        <v>45</v>
      </c>
      <c r="B18" s="465" t="s">
        <v>746</v>
      </c>
      <c r="C18" s="466">
        <f t="shared" ref="C18:Q18" si="21">C19+C20+C24</f>
        <v>21257</v>
      </c>
      <c r="D18" s="466">
        <f t="shared" si="21"/>
        <v>17015</v>
      </c>
      <c r="E18" s="466">
        <f t="shared" si="21"/>
        <v>4242</v>
      </c>
      <c r="F18" s="466">
        <f t="shared" si="21"/>
        <v>111703</v>
      </c>
      <c r="G18" s="466">
        <f t="shared" si="21"/>
        <v>109063</v>
      </c>
      <c r="H18" s="466">
        <f t="shared" si="21"/>
        <v>2640</v>
      </c>
      <c r="I18" s="466">
        <f t="shared" si="21"/>
        <v>0</v>
      </c>
      <c r="J18" s="466">
        <f t="shared" si="21"/>
        <v>0</v>
      </c>
      <c r="K18" s="466">
        <f t="shared" si="21"/>
        <v>0</v>
      </c>
      <c r="L18" s="466">
        <f t="shared" si="21"/>
        <v>180</v>
      </c>
      <c r="M18" s="466">
        <f t="shared" si="21"/>
        <v>180</v>
      </c>
      <c r="N18" s="466">
        <f t="shared" si="21"/>
        <v>0</v>
      </c>
      <c r="O18" s="466" t="e">
        <f t="shared" si="21"/>
        <v>#REF!</v>
      </c>
      <c r="P18" s="466" t="e">
        <f t="shared" si="21"/>
        <v>#REF!</v>
      </c>
      <c r="Q18" s="466" t="e">
        <f t="shared" si="21"/>
        <v>#REF!</v>
      </c>
      <c r="R18" s="467"/>
      <c r="X18" s="637"/>
      <c r="Y18" s="641"/>
      <c r="Z18" s="637"/>
      <c r="AA18" s="637"/>
      <c r="AB18" s="641"/>
      <c r="AC18" s="637"/>
      <c r="AD18" s="637"/>
      <c r="AE18" s="637"/>
      <c r="AF18" s="637"/>
      <c r="AG18" s="637"/>
      <c r="AH18" s="637"/>
      <c r="AI18" s="279"/>
    </row>
    <row r="19" spans="1:35" ht="30">
      <c r="A19" s="460">
        <v>1</v>
      </c>
      <c r="B19" s="461" t="s">
        <v>747</v>
      </c>
      <c r="C19" s="462">
        <f>SUM(D19:E19)</f>
        <v>0</v>
      </c>
      <c r="D19" s="462">
        <v>0</v>
      </c>
      <c r="E19" s="462"/>
      <c r="F19" s="462">
        <f t="shared" ref="F19:F23" si="22">SUM(G19:H19)</f>
        <v>94477</v>
      </c>
      <c r="G19" s="462">
        <v>94477</v>
      </c>
      <c r="H19" s="462"/>
      <c r="I19" s="462">
        <f>SUM(J19:K19)</f>
        <v>0</v>
      </c>
      <c r="J19" s="462"/>
      <c r="K19" s="462"/>
      <c r="L19" s="462">
        <f>SUM(M19:N19)</f>
        <v>180</v>
      </c>
      <c r="M19" s="645">
        <v>180</v>
      </c>
      <c r="N19" s="462"/>
      <c r="O19" s="462" t="e">
        <f>SUM(P19:Q19)</f>
        <v>#REF!</v>
      </c>
      <c r="P19" s="462" t="e">
        <f>M19+J19+#REF!</f>
        <v>#REF!</v>
      </c>
      <c r="Q19" s="462" t="e">
        <f>N19+K19+#REF!</f>
        <v>#REF!</v>
      </c>
      <c r="R19" s="463"/>
    </row>
    <row r="20" spans="1:35" ht="45">
      <c r="A20" s="460">
        <v>2</v>
      </c>
      <c r="B20" s="461" t="s">
        <v>748</v>
      </c>
      <c r="C20" s="462">
        <f t="shared" ref="C20:E20" si="23">SUM(C21:C23)</f>
        <v>21257</v>
      </c>
      <c r="D20" s="462">
        <f t="shared" si="23"/>
        <v>17015</v>
      </c>
      <c r="E20" s="462">
        <f t="shared" si="23"/>
        <v>4242</v>
      </c>
      <c r="F20" s="462">
        <f t="shared" ref="F20:Q20" si="24">SUM(F21:F23)</f>
        <v>17226</v>
      </c>
      <c r="G20" s="462">
        <f>SUM(G21:G23)</f>
        <v>14586</v>
      </c>
      <c r="H20" s="462">
        <f>SUM(H21:H23)</f>
        <v>2640</v>
      </c>
      <c r="I20" s="462">
        <f t="shared" si="24"/>
        <v>0</v>
      </c>
      <c r="J20" s="462">
        <f t="shared" si="24"/>
        <v>0</v>
      </c>
      <c r="K20" s="462">
        <f t="shared" si="24"/>
        <v>0</v>
      </c>
      <c r="L20" s="462">
        <f t="shared" si="24"/>
        <v>0</v>
      </c>
      <c r="M20" s="462">
        <f t="shared" si="24"/>
        <v>0</v>
      </c>
      <c r="N20" s="462">
        <f t="shared" si="24"/>
        <v>0</v>
      </c>
      <c r="O20" s="462" t="e">
        <f t="shared" si="24"/>
        <v>#REF!</v>
      </c>
      <c r="P20" s="462" t="e">
        <f t="shared" si="24"/>
        <v>#REF!</v>
      </c>
      <c r="Q20" s="462" t="e">
        <f t="shared" si="24"/>
        <v>#REF!</v>
      </c>
      <c r="R20" s="463"/>
    </row>
    <row r="21" spans="1:35" ht="15">
      <c r="A21" s="460" t="s">
        <v>749</v>
      </c>
      <c r="B21" s="461" t="s">
        <v>750</v>
      </c>
      <c r="C21" s="462">
        <f>SUM(D21:E21)</f>
        <v>8587</v>
      </c>
      <c r="D21" s="462">
        <v>8587</v>
      </c>
      <c r="E21" s="462"/>
      <c r="F21" s="462">
        <f t="shared" si="22"/>
        <v>0</v>
      </c>
      <c r="G21" s="462">
        <v>0</v>
      </c>
      <c r="H21" s="462"/>
      <c r="I21" s="462">
        <f>SUM(J21:K21)</f>
        <v>0</v>
      </c>
      <c r="J21" s="462">
        <v>0</v>
      </c>
      <c r="K21" s="462"/>
      <c r="L21" s="462">
        <f>SUM(M21:N21)</f>
        <v>0</v>
      </c>
      <c r="M21" s="462">
        <v>0</v>
      </c>
      <c r="N21" s="462"/>
      <c r="O21" s="462" t="e">
        <f>SUM(P21:Q21)</f>
        <v>#REF!</v>
      </c>
      <c r="P21" s="462" t="e">
        <f>M21+J21+#REF!</f>
        <v>#REF!</v>
      </c>
      <c r="Q21" s="462" t="e">
        <f>N21+K21+#REF!</f>
        <v>#REF!</v>
      </c>
      <c r="R21" s="463"/>
    </row>
    <row r="22" spans="1:35" ht="15">
      <c r="A22" s="460" t="s">
        <v>751</v>
      </c>
      <c r="B22" s="461" t="s">
        <v>752</v>
      </c>
      <c r="C22" s="462">
        <f>SUM(D22:E22)</f>
        <v>12670</v>
      </c>
      <c r="D22" s="462">
        <v>8428</v>
      </c>
      <c r="E22" s="462">
        <v>4242</v>
      </c>
      <c r="F22" s="462">
        <f t="shared" si="22"/>
        <v>14510</v>
      </c>
      <c r="G22" s="462">
        <v>11870</v>
      </c>
      <c r="H22" s="462">
        <v>2640</v>
      </c>
      <c r="I22" s="462">
        <f>SUM(J22:K22)</f>
        <v>0</v>
      </c>
      <c r="J22" s="462"/>
      <c r="K22" s="462"/>
      <c r="L22" s="462">
        <f>SUM(M22:N22)</f>
        <v>0</v>
      </c>
      <c r="M22" s="462"/>
      <c r="N22" s="462"/>
      <c r="O22" s="462"/>
      <c r="P22" s="462" t="e">
        <f>M22+J22+#REF!</f>
        <v>#REF!</v>
      </c>
      <c r="Q22" s="462" t="e">
        <f>N22+K22+#REF!</f>
        <v>#REF!</v>
      </c>
      <c r="R22" s="463"/>
    </row>
    <row r="23" spans="1:35" ht="30">
      <c r="A23" s="460" t="s">
        <v>753</v>
      </c>
      <c r="B23" s="461" t="s">
        <v>754</v>
      </c>
      <c r="C23" s="462">
        <f>SUM(D23:E23)</f>
        <v>0</v>
      </c>
      <c r="D23" s="462"/>
      <c r="E23" s="462"/>
      <c r="F23" s="462">
        <f t="shared" si="22"/>
        <v>2716</v>
      </c>
      <c r="G23" s="462">
        <v>2716</v>
      </c>
      <c r="H23" s="462"/>
      <c r="I23" s="462">
        <f>SUM(J23:K23)</f>
        <v>0</v>
      </c>
      <c r="J23" s="462"/>
      <c r="K23" s="462"/>
      <c r="L23" s="462">
        <f>SUM(M23:N23)</f>
        <v>0</v>
      </c>
      <c r="M23" s="462"/>
      <c r="N23" s="462"/>
      <c r="O23" s="462"/>
      <c r="P23" s="462"/>
      <c r="Q23" s="462"/>
      <c r="R23" s="463"/>
    </row>
    <row r="24" spans="1:35" ht="30" hidden="1">
      <c r="A24" s="460">
        <v>3</v>
      </c>
      <c r="B24" s="461" t="s">
        <v>755</v>
      </c>
      <c r="C24" s="462">
        <f>SUM(D24:E24)</f>
        <v>0</v>
      </c>
      <c r="D24" s="462"/>
      <c r="E24" s="462"/>
      <c r="F24" s="462">
        <f>SUM(G24:H24)</f>
        <v>0</v>
      </c>
      <c r="G24" s="462"/>
      <c r="H24" s="462"/>
      <c r="I24" s="462">
        <f>SUM(J24:K24)</f>
        <v>0</v>
      </c>
      <c r="J24" s="462"/>
      <c r="K24" s="462"/>
      <c r="L24" s="462">
        <f>SUM(M24:N24)</f>
        <v>0</v>
      </c>
      <c r="M24" s="462"/>
      <c r="N24" s="462"/>
      <c r="O24" s="462"/>
      <c r="P24" s="462"/>
      <c r="Q24" s="462"/>
      <c r="R24" s="463"/>
    </row>
    <row r="25" spans="1:35" ht="42.75">
      <c r="A25" s="464" t="s">
        <v>756</v>
      </c>
      <c r="B25" s="465" t="s">
        <v>757</v>
      </c>
      <c r="C25" s="466">
        <f t="shared" ref="C25:H25" si="25">C26+C29</f>
        <v>3063.1669999999999</v>
      </c>
      <c r="D25" s="466">
        <f t="shared" si="25"/>
        <v>180</v>
      </c>
      <c r="E25" s="466">
        <f t="shared" si="25"/>
        <v>2883.1669999999999</v>
      </c>
      <c r="F25" s="466">
        <f t="shared" si="25"/>
        <v>52178</v>
      </c>
      <c r="G25" s="466">
        <f t="shared" si="25"/>
        <v>3925</v>
      </c>
      <c r="H25" s="466">
        <f t="shared" si="25"/>
        <v>48253</v>
      </c>
      <c r="I25" s="466">
        <f t="shared" ref="I25:Q25" si="26">I26+I29</f>
        <v>0</v>
      </c>
      <c r="J25" s="466">
        <f t="shared" si="26"/>
        <v>0</v>
      </c>
      <c r="K25" s="466">
        <f t="shared" si="26"/>
        <v>0</v>
      </c>
      <c r="L25" s="466">
        <f t="shared" si="26"/>
        <v>20493.216</v>
      </c>
      <c r="M25" s="466">
        <f t="shared" si="26"/>
        <v>247</v>
      </c>
      <c r="N25" s="466">
        <f t="shared" si="26"/>
        <v>20246.216</v>
      </c>
      <c r="O25" s="466" t="e">
        <f t="shared" si="26"/>
        <v>#REF!</v>
      </c>
      <c r="P25" s="466" t="e">
        <f t="shared" si="26"/>
        <v>#REF!</v>
      </c>
      <c r="Q25" s="466" t="e">
        <f t="shared" si="26"/>
        <v>#REF!</v>
      </c>
      <c r="R25" s="467"/>
    </row>
    <row r="26" spans="1:35" ht="30">
      <c r="A26" s="460">
        <v>1</v>
      </c>
      <c r="B26" s="461" t="s">
        <v>758</v>
      </c>
      <c r="C26" s="462">
        <f t="shared" ref="C26:O26" si="27">SUM(C27:C28)</f>
        <v>3063.1669999999999</v>
      </c>
      <c r="D26" s="462">
        <f t="shared" si="27"/>
        <v>180</v>
      </c>
      <c r="E26" s="462">
        <f t="shared" si="27"/>
        <v>2883.1669999999999</v>
      </c>
      <c r="F26" s="462">
        <f t="shared" si="27"/>
        <v>52178</v>
      </c>
      <c r="G26" s="623">
        <f>G27+G28</f>
        <v>3925</v>
      </c>
      <c r="H26" s="623">
        <f>H27+H28</f>
        <v>48253</v>
      </c>
      <c r="I26" s="462">
        <f t="shared" si="27"/>
        <v>0</v>
      </c>
      <c r="J26" s="462">
        <f t="shared" si="27"/>
        <v>0</v>
      </c>
      <c r="K26" s="462">
        <f t="shared" si="27"/>
        <v>0</v>
      </c>
      <c r="L26" s="462">
        <f t="shared" si="27"/>
        <v>20493.216</v>
      </c>
      <c r="M26" s="462">
        <f t="shared" si="27"/>
        <v>247</v>
      </c>
      <c r="N26" s="462">
        <f t="shared" si="27"/>
        <v>20246.216</v>
      </c>
      <c r="O26" s="462" t="e">
        <f t="shared" si="27"/>
        <v>#REF!</v>
      </c>
      <c r="P26" s="462" t="e">
        <f>M26+J26+#REF!</f>
        <v>#REF!</v>
      </c>
      <c r="Q26" s="462" t="e">
        <f>N26+K26+#REF!</f>
        <v>#REF!</v>
      </c>
      <c r="R26" s="463"/>
    </row>
    <row r="27" spans="1:35" ht="45">
      <c r="A27" s="460" t="s">
        <v>749</v>
      </c>
      <c r="B27" s="461" t="s">
        <v>759</v>
      </c>
      <c r="C27" s="462">
        <f>SUM(D27:E27)</f>
        <v>3063.1669999999999</v>
      </c>
      <c r="D27" s="462">
        <v>180</v>
      </c>
      <c r="E27" s="462">
        <v>2883.1669999999999</v>
      </c>
      <c r="F27" s="462">
        <f t="shared" ref="F27:F42" si="28">SUM(G27:H27)</f>
        <v>52178</v>
      </c>
      <c r="G27" s="462">
        <v>3925</v>
      </c>
      <c r="H27" s="462">
        <v>48253</v>
      </c>
      <c r="I27" s="462">
        <f>SUM(J27:K27)</f>
        <v>0</v>
      </c>
      <c r="J27" s="462"/>
      <c r="K27" s="462">
        <v>0</v>
      </c>
      <c r="L27" s="462">
        <f>SUM(M27:N27)</f>
        <v>20493.216</v>
      </c>
      <c r="M27" s="645">
        <v>247</v>
      </c>
      <c r="N27" s="462">
        <v>20246.216</v>
      </c>
      <c r="O27" s="462" t="e">
        <f>P27+Q27</f>
        <v>#REF!</v>
      </c>
      <c r="P27" s="462" t="e">
        <f>M27+J27+#REF!</f>
        <v>#REF!</v>
      </c>
      <c r="Q27" s="462" t="e">
        <f>N27+K27+#REF!</f>
        <v>#REF!</v>
      </c>
      <c r="R27" s="463"/>
    </row>
    <row r="28" spans="1:35" ht="30" hidden="1">
      <c r="A28" s="460" t="s">
        <v>751</v>
      </c>
      <c r="B28" s="461" t="s">
        <v>760</v>
      </c>
      <c r="C28" s="462">
        <f>SUM(D28:E28)</f>
        <v>0</v>
      </c>
      <c r="D28" s="462"/>
      <c r="E28" s="462"/>
      <c r="F28" s="462">
        <f t="shared" si="28"/>
        <v>0</v>
      </c>
      <c r="G28" s="462"/>
      <c r="H28" s="462"/>
      <c r="I28" s="462">
        <f>SUM(J28:K28)</f>
        <v>0</v>
      </c>
      <c r="J28" s="462"/>
      <c r="K28" s="462"/>
      <c r="L28" s="462">
        <f>SUM(M28:N28)</f>
        <v>0</v>
      </c>
      <c r="M28" s="462"/>
      <c r="N28" s="462"/>
      <c r="O28" s="462" t="e">
        <f>P28+Q28</f>
        <v>#REF!</v>
      </c>
      <c r="P28" s="462" t="e">
        <f>M28+J28+#REF!</f>
        <v>#REF!</v>
      </c>
      <c r="Q28" s="462" t="e">
        <f>N28+K28+#REF!</f>
        <v>#REF!</v>
      </c>
      <c r="R28" s="463"/>
    </row>
    <row r="29" spans="1:35" ht="30" hidden="1">
      <c r="A29" s="460">
        <v>2</v>
      </c>
      <c r="B29" s="461" t="s">
        <v>761</v>
      </c>
      <c r="C29" s="462">
        <f>SUM(D29:E29)</f>
        <v>0</v>
      </c>
      <c r="D29" s="462"/>
      <c r="E29" s="462"/>
      <c r="F29" s="462">
        <f t="shared" si="28"/>
        <v>0</v>
      </c>
      <c r="G29" s="462"/>
      <c r="H29" s="462"/>
      <c r="I29" s="462">
        <f>SUM(J29:K29)</f>
        <v>0</v>
      </c>
      <c r="J29" s="462"/>
      <c r="K29" s="462"/>
      <c r="L29" s="462">
        <f>SUM(M29:N29)</f>
        <v>0</v>
      </c>
      <c r="M29" s="462"/>
      <c r="N29" s="462"/>
      <c r="O29" s="462" t="e">
        <f>P29+Q29</f>
        <v>#REF!</v>
      </c>
      <c r="P29" s="462" t="e">
        <f>M29+J29+#REF!</f>
        <v>#REF!</v>
      </c>
      <c r="Q29" s="462" t="e">
        <f>N29+K29+#REF!</f>
        <v>#REF!</v>
      </c>
      <c r="R29" s="463"/>
    </row>
    <row r="30" spans="1:35" ht="28.5">
      <c r="A30" s="464" t="s">
        <v>762</v>
      </c>
      <c r="B30" s="465" t="s">
        <v>763</v>
      </c>
      <c r="C30" s="466">
        <f t="shared" ref="C30:Q30" si="29">C31+C32+C35+C36</f>
        <v>4630.3950000000004</v>
      </c>
      <c r="D30" s="466">
        <f t="shared" si="29"/>
        <v>4615</v>
      </c>
      <c r="E30" s="466">
        <f t="shared" si="29"/>
        <v>15.394999999999982</v>
      </c>
      <c r="F30" s="466">
        <f t="shared" si="29"/>
        <v>12868</v>
      </c>
      <c r="G30" s="466">
        <f t="shared" si="29"/>
        <v>6529</v>
      </c>
      <c r="H30" s="466">
        <f t="shared" si="29"/>
        <v>6339</v>
      </c>
      <c r="I30" s="466">
        <f t="shared" si="29"/>
        <v>131</v>
      </c>
      <c r="J30" s="466">
        <f t="shared" si="29"/>
        <v>131</v>
      </c>
      <c r="K30" s="466">
        <f t="shared" si="29"/>
        <v>0</v>
      </c>
      <c r="L30" s="466">
        <f t="shared" si="29"/>
        <v>6448.1459999999997</v>
      </c>
      <c r="M30" s="466">
        <f t="shared" si="29"/>
        <v>931.69500000000005</v>
      </c>
      <c r="N30" s="466">
        <f t="shared" si="29"/>
        <v>5516.451</v>
      </c>
      <c r="O30" s="466" t="e">
        <f t="shared" si="29"/>
        <v>#REF!</v>
      </c>
      <c r="P30" s="466" t="e">
        <f t="shared" si="29"/>
        <v>#REF!</v>
      </c>
      <c r="Q30" s="466" t="e">
        <f t="shared" si="29"/>
        <v>#REF!</v>
      </c>
      <c r="R30" s="467"/>
    </row>
    <row r="31" spans="1:35" ht="60">
      <c r="A31" s="460">
        <v>1</v>
      </c>
      <c r="B31" s="461" t="s">
        <v>764</v>
      </c>
      <c r="C31" s="462">
        <f>SUM(D31:E31)</f>
        <v>347.39499999999998</v>
      </c>
      <c r="D31" s="462">
        <v>332</v>
      </c>
      <c r="E31" s="462">
        <v>15.394999999999982</v>
      </c>
      <c r="F31" s="462">
        <f t="shared" si="28"/>
        <v>8846</v>
      </c>
      <c r="G31" s="462">
        <v>2507</v>
      </c>
      <c r="H31" s="462">
        <v>6339</v>
      </c>
      <c r="I31" s="462">
        <f>SUM(J31:K31)</f>
        <v>131</v>
      </c>
      <c r="J31" s="645">
        <v>131</v>
      </c>
      <c r="K31" s="462">
        <v>0</v>
      </c>
      <c r="L31" s="462">
        <f>SUM(M31:N31)</f>
        <v>5516.451</v>
      </c>
      <c r="M31" s="462">
        <v>0</v>
      </c>
      <c r="N31" s="462">
        <v>5516.451</v>
      </c>
      <c r="O31" s="462" t="e">
        <f>P31+Q31</f>
        <v>#REF!</v>
      </c>
      <c r="P31" s="462" t="e">
        <f>M31+J31+#REF!</f>
        <v>#REF!</v>
      </c>
      <c r="Q31" s="462" t="e">
        <f>N31+K31+#REF!</f>
        <v>#REF!</v>
      </c>
      <c r="R31" s="463"/>
    </row>
    <row r="32" spans="1:35" ht="45">
      <c r="A32" s="460">
        <v>2</v>
      </c>
      <c r="B32" s="461" t="s">
        <v>765</v>
      </c>
      <c r="C32" s="462">
        <f t="shared" ref="C32:D32" si="30">SUM(C33:C34)</f>
        <v>220</v>
      </c>
      <c r="D32" s="462">
        <f t="shared" si="30"/>
        <v>220</v>
      </c>
      <c r="E32" s="462">
        <v>0</v>
      </c>
      <c r="F32" s="462">
        <f t="shared" ref="F32:Q32" si="31">SUM(F33:F34)</f>
        <v>1472</v>
      </c>
      <c r="G32" s="462">
        <f t="shared" si="31"/>
        <v>1472</v>
      </c>
      <c r="H32" s="462">
        <v>0</v>
      </c>
      <c r="I32" s="462">
        <f t="shared" si="31"/>
        <v>0</v>
      </c>
      <c r="J32" s="462">
        <f t="shared" si="31"/>
        <v>0</v>
      </c>
      <c r="K32" s="462">
        <f t="shared" si="31"/>
        <v>0</v>
      </c>
      <c r="L32" s="462">
        <f t="shared" si="31"/>
        <v>931.69500000000005</v>
      </c>
      <c r="M32" s="462">
        <f t="shared" si="31"/>
        <v>931.69500000000005</v>
      </c>
      <c r="N32" s="462">
        <f t="shared" si="31"/>
        <v>0</v>
      </c>
      <c r="O32" s="462" t="e">
        <f t="shared" si="31"/>
        <v>#REF!</v>
      </c>
      <c r="P32" s="462" t="e">
        <f t="shared" si="31"/>
        <v>#REF!</v>
      </c>
      <c r="Q32" s="462" t="e">
        <f t="shared" si="31"/>
        <v>#REF!</v>
      </c>
      <c r="R32" s="463"/>
    </row>
    <row r="33" spans="1:20" ht="15">
      <c r="A33" s="460" t="s">
        <v>749</v>
      </c>
      <c r="B33" s="461" t="s">
        <v>766</v>
      </c>
      <c r="C33" s="462">
        <f t="shared" ref="C33:C39" si="32">SUM(D33:E33)</f>
        <v>220</v>
      </c>
      <c r="D33" s="462">
        <v>220</v>
      </c>
      <c r="E33" s="462"/>
      <c r="F33" s="462">
        <f t="shared" si="28"/>
        <v>1472</v>
      </c>
      <c r="G33" s="462">
        <v>1472</v>
      </c>
      <c r="H33" s="462"/>
      <c r="I33" s="462">
        <f t="shared" ref="I33:I39" si="33">SUM(J33:K33)</f>
        <v>0</v>
      </c>
      <c r="J33" s="462">
        <v>0</v>
      </c>
      <c r="K33" s="462"/>
      <c r="L33" s="462">
        <f t="shared" ref="L33:L39" si="34">SUM(M33:N33)</f>
        <v>931.69500000000005</v>
      </c>
      <c r="M33" s="645">
        <v>931.69500000000005</v>
      </c>
      <c r="N33" s="462"/>
      <c r="O33" s="462" t="e">
        <f t="shared" ref="O33:O36" si="35">P33+Q33</f>
        <v>#REF!</v>
      </c>
      <c r="P33" s="462" t="e">
        <f>M33+J33+#REF!</f>
        <v>#REF!</v>
      </c>
      <c r="Q33" s="462" t="e">
        <f>N33+K33+#REF!</f>
        <v>#REF!</v>
      </c>
      <c r="R33" s="463"/>
    </row>
    <row r="34" spans="1:20" ht="15" hidden="1">
      <c r="A34" s="460" t="s">
        <v>751</v>
      </c>
      <c r="B34" s="461" t="s">
        <v>767</v>
      </c>
      <c r="C34" s="462">
        <f t="shared" si="32"/>
        <v>0</v>
      </c>
      <c r="D34" s="462"/>
      <c r="E34" s="462"/>
      <c r="F34" s="462">
        <f t="shared" si="28"/>
        <v>0</v>
      </c>
      <c r="G34" s="462"/>
      <c r="H34" s="462"/>
      <c r="I34" s="462">
        <f t="shared" si="33"/>
        <v>0</v>
      </c>
      <c r="J34" s="462"/>
      <c r="K34" s="462"/>
      <c r="L34" s="462">
        <f t="shared" si="34"/>
        <v>0</v>
      </c>
      <c r="M34" s="462"/>
      <c r="N34" s="462"/>
      <c r="O34" s="462" t="e">
        <f t="shared" si="35"/>
        <v>#REF!</v>
      </c>
      <c r="P34" s="462" t="e">
        <f>M34+J34+#REF!</f>
        <v>#REF!</v>
      </c>
      <c r="Q34" s="462" t="e">
        <f>N34+K34+#REF!</f>
        <v>#REF!</v>
      </c>
      <c r="R34" s="463"/>
    </row>
    <row r="35" spans="1:20" ht="30">
      <c r="A35" s="460">
        <v>3</v>
      </c>
      <c r="B35" s="461" t="s">
        <v>768</v>
      </c>
      <c r="C35" s="462">
        <f t="shared" si="32"/>
        <v>4063</v>
      </c>
      <c r="D35" s="462">
        <v>4063</v>
      </c>
      <c r="E35" s="462"/>
      <c r="F35" s="462">
        <f t="shared" si="28"/>
        <v>2550</v>
      </c>
      <c r="G35" s="462">
        <v>2550</v>
      </c>
      <c r="H35" s="462"/>
      <c r="I35" s="462">
        <f t="shared" si="33"/>
        <v>0</v>
      </c>
      <c r="J35" s="462"/>
      <c r="K35" s="462"/>
      <c r="L35" s="462">
        <f t="shared" si="34"/>
        <v>0</v>
      </c>
      <c r="M35" s="462">
        <v>0</v>
      </c>
      <c r="N35" s="462"/>
      <c r="O35" s="462" t="e">
        <f t="shared" si="35"/>
        <v>#REF!</v>
      </c>
      <c r="P35" s="462" t="e">
        <f>M35+J35+#REF!</f>
        <v>#REF!</v>
      </c>
      <c r="Q35" s="462" t="e">
        <f>N35+K35+#REF!</f>
        <v>#REF!</v>
      </c>
      <c r="R35" s="463"/>
    </row>
    <row r="36" spans="1:20" ht="30" hidden="1">
      <c r="A36" s="460">
        <v>4</v>
      </c>
      <c r="B36" s="461" t="s">
        <v>769</v>
      </c>
      <c r="C36" s="462">
        <f t="shared" si="32"/>
        <v>0</v>
      </c>
      <c r="D36" s="462"/>
      <c r="E36" s="462"/>
      <c r="F36" s="462">
        <f t="shared" si="28"/>
        <v>0</v>
      </c>
      <c r="G36" s="462"/>
      <c r="H36" s="462"/>
      <c r="I36" s="462">
        <f t="shared" si="33"/>
        <v>0</v>
      </c>
      <c r="J36" s="462"/>
      <c r="K36" s="462"/>
      <c r="L36" s="462">
        <f t="shared" si="34"/>
        <v>0</v>
      </c>
      <c r="M36" s="462">
        <v>0</v>
      </c>
      <c r="N36" s="462"/>
      <c r="O36" s="462" t="e">
        <f t="shared" si="35"/>
        <v>#REF!</v>
      </c>
      <c r="P36" s="462" t="e">
        <f>M36+J36+#REF!</f>
        <v>#REF!</v>
      </c>
      <c r="Q36" s="462" t="e">
        <f>N36+K36+#REF!</f>
        <v>#REF!</v>
      </c>
      <c r="R36" s="463"/>
    </row>
    <row r="37" spans="1:20" ht="28.5">
      <c r="A37" s="464" t="s">
        <v>770</v>
      </c>
      <c r="B37" s="465" t="s">
        <v>771</v>
      </c>
      <c r="C37" s="466">
        <f t="shared" si="32"/>
        <v>1748.7670000000001</v>
      </c>
      <c r="D37" s="466">
        <v>8</v>
      </c>
      <c r="E37" s="466">
        <v>1740.7670000000001</v>
      </c>
      <c r="F37" s="466">
        <f t="shared" si="28"/>
        <v>5694</v>
      </c>
      <c r="G37" s="466">
        <v>696</v>
      </c>
      <c r="H37" s="466">
        <v>4998</v>
      </c>
      <c r="I37" s="466">
        <f t="shared" si="33"/>
        <v>0</v>
      </c>
      <c r="J37" s="466">
        <v>0</v>
      </c>
      <c r="K37" s="466">
        <v>0</v>
      </c>
      <c r="L37" s="466">
        <f t="shared" si="34"/>
        <v>225.89100000000002</v>
      </c>
      <c r="M37" s="466">
        <v>180.4</v>
      </c>
      <c r="N37" s="466">
        <v>45.491</v>
      </c>
      <c r="O37" s="466" t="e">
        <f t="shared" ref="O37" si="36">SUM(P37:Q37)</f>
        <v>#REF!</v>
      </c>
      <c r="P37" s="462" t="e">
        <f>M37+J37+#REF!</f>
        <v>#REF!</v>
      </c>
      <c r="Q37" s="462" t="e">
        <f>N37+K37+#REF!</f>
        <v>#REF!</v>
      </c>
      <c r="R37" s="467"/>
    </row>
    <row r="38" spans="1:20" ht="42.75">
      <c r="A38" s="464" t="s">
        <v>772</v>
      </c>
      <c r="B38" s="465" t="s">
        <v>773</v>
      </c>
      <c r="C38" s="462">
        <f t="shared" si="32"/>
        <v>0</v>
      </c>
      <c r="D38" s="462"/>
      <c r="E38" s="462"/>
      <c r="F38" s="462">
        <f t="shared" si="28"/>
        <v>0</v>
      </c>
      <c r="G38" s="462"/>
      <c r="H38" s="462"/>
      <c r="I38" s="462">
        <f t="shared" si="33"/>
        <v>0</v>
      </c>
      <c r="J38" s="462"/>
      <c r="K38" s="462"/>
      <c r="L38" s="462">
        <f t="shared" si="34"/>
        <v>0</v>
      </c>
      <c r="M38" s="462"/>
      <c r="N38" s="462"/>
      <c r="O38" s="462" t="e">
        <f>P38+Q38</f>
        <v>#REF!</v>
      </c>
      <c r="P38" s="462" t="e">
        <f>M38+J38+#REF!</f>
        <v>#REF!</v>
      </c>
      <c r="Q38" s="462" t="e">
        <f>N38+K38+#REF!</f>
        <v>#REF!</v>
      </c>
      <c r="R38" s="467"/>
    </row>
    <row r="39" spans="1:20" ht="28.5">
      <c r="A39" s="464" t="s">
        <v>774</v>
      </c>
      <c r="B39" s="465" t="s">
        <v>775</v>
      </c>
      <c r="C39" s="466">
        <f t="shared" si="32"/>
        <v>3598</v>
      </c>
      <c r="D39" s="466">
        <v>3598</v>
      </c>
      <c r="E39" s="466"/>
      <c r="F39" s="466">
        <f t="shared" si="28"/>
        <v>3155</v>
      </c>
      <c r="G39" s="466">
        <v>3155</v>
      </c>
      <c r="H39" s="466"/>
      <c r="I39" s="466">
        <f t="shared" si="33"/>
        <v>317</v>
      </c>
      <c r="J39" s="618">
        <v>317</v>
      </c>
      <c r="K39" s="466">
        <v>0</v>
      </c>
      <c r="L39" s="466">
        <f t="shared" si="34"/>
        <v>0</v>
      </c>
      <c r="M39" s="466">
        <v>0</v>
      </c>
      <c r="N39" s="466"/>
      <c r="O39" s="466" t="e">
        <f t="shared" ref="O39" si="37">SUM(P39:Q39)</f>
        <v>#REF!</v>
      </c>
      <c r="P39" s="462" t="e">
        <f>M39+J39+#REF!</f>
        <v>#REF!</v>
      </c>
      <c r="Q39" s="462" t="e">
        <f>N39+K39+#REF!</f>
        <v>#REF!</v>
      </c>
      <c r="R39" s="467"/>
    </row>
    <row r="40" spans="1:20" ht="28.5">
      <c r="A40" s="464" t="s">
        <v>776</v>
      </c>
      <c r="B40" s="465" t="s">
        <v>777</v>
      </c>
      <c r="C40" s="466">
        <f t="shared" ref="C40:Q40" si="38">C41+C42</f>
        <v>20943.355136000002</v>
      </c>
      <c r="D40" s="466">
        <f t="shared" si="38"/>
        <v>19073</v>
      </c>
      <c r="E40" s="466">
        <f t="shared" si="38"/>
        <v>1870.3551360000004</v>
      </c>
      <c r="F40" s="466">
        <f t="shared" si="38"/>
        <v>23718</v>
      </c>
      <c r="G40" s="466">
        <f t="shared" si="38"/>
        <v>387</v>
      </c>
      <c r="H40" s="466">
        <f t="shared" si="38"/>
        <v>23331</v>
      </c>
      <c r="I40" s="466">
        <f t="shared" si="38"/>
        <v>1188.4110000000001</v>
      </c>
      <c r="J40" s="466">
        <f t="shared" si="38"/>
        <v>773</v>
      </c>
      <c r="K40" s="466">
        <f t="shared" si="38"/>
        <v>415.411</v>
      </c>
      <c r="L40" s="466">
        <f t="shared" si="38"/>
        <v>9714.2733210000006</v>
      </c>
      <c r="M40" s="466">
        <f t="shared" si="38"/>
        <v>0</v>
      </c>
      <c r="N40" s="466">
        <f t="shared" si="38"/>
        <v>9714.2733210000006</v>
      </c>
      <c r="O40" s="466" t="e">
        <f t="shared" si="38"/>
        <v>#REF!</v>
      </c>
      <c r="P40" s="466" t="e">
        <f t="shared" si="38"/>
        <v>#REF!</v>
      </c>
      <c r="Q40" s="466" t="e">
        <f t="shared" si="38"/>
        <v>#REF!</v>
      </c>
      <c r="R40" s="467"/>
    </row>
    <row r="41" spans="1:20" ht="30">
      <c r="A41" s="460">
        <v>1</v>
      </c>
      <c r="B41" s="461" t="s">
        <v>778</v>
      </c>
      <c r="C41" s="462">
        <f>SUM(D41:E41)</f>
        <v>20564.355136000002</v>
      </c>
      <c r="D41" s="462">
        <v>18694</v>
      </c>
      <c r="E41" s="462">
        <v>1870.3551360000004</v>
      </c>
      <c r="F41" s="462">
        <f t="shared" si="28"/>
        <v>23331</v>
      </c>
      <c r="G41" s="462">
        <v>0</v>
      </c>
      <c r="H41" s="462">
        <v>23331</v>
      </c>
      <c r="I41" s="462">
        <f>SUM(J41:K41)</f>
        <v>1188.4110000000001</v>
      </c>
      <c r="J41" s="462">
        <v>773</v>
      </c>
      <c r="K41" s="462">
        <f>415.396+0.015</f>
        <v>415.411</v>
      </c>
      <c r="L41" s="462">
        <f>SUM(M41:N41)</f>
        <v>9714.2733210000006</v>
      </c>
      <c r="M41" s="462">
        <v>0</v>
      </c>
      <c r="N41" s="462">
        <v>9714.2733210000006</v>
      </c>
      <c r="O41" s="462" t="e">
        <f t="shared" ref="O41:O42" si="39">P41+Q41</f>
        <v>#REF!</v>
      </c>
      <c r="P41" s="462" t="e">
        <f>M41+J41+#REF!</f>
        <v>#REF!</v>
      </c>
      <c r="Q41" s="462" t="e">
        <f>N41+K41+#REF!</f>
        <v>#REF!</v>
      </c>
      <c r="R41" s="463"/>
    </row>
    <row r="42" spans="1:20" ht="30">
      <c r="A42" s="460">
        <v>2</v>
      </c>
      <c r="B42" s="461" t="s">
        <v>779</v>
      </c>
      <c r="C42" s="462">
        <f>SUM(D42:E42)</f>
        <v>379</v>
      </c>
      <c r="D42" s="462">
        <v>379</v>
      </c>
      <c r="E42" s="462"/>
      <c r="F42" s="462">
        <f t="shared" si="28"/>
        <v>387</v>
      </c>
      <c r="G42" s="462">
        <v>387</v>
      </c>
      <c r="H42" s="462"/>
      <c r="I42" s="621">
        <f>SUM(J42:K42)</f>
        <v>0</v>
      </c>
      <c r="J42" s="621">
        <v>0</v>
      </c>
      <c r="K42" s="462"/>
      <c r="L42" s="462">
        <f>SUM(M42:N42)</f>
        <v>0</v>
      </c>
      <c r="M42" s="462">
        <v>0</v>
      </c>
      <c r="N42" s="462"/>
      <c r="O42" s="462" t="e">
        <f t="shared" si="39"/>
        <v>#REF!</v>
      </c>
      <c r="P42" s="462" t="e">
        <f>M42+J42+#REF!</f>
        <v>#REF!</v>
      </c>
      <c r="Q42" s="462" t="e">
        <f>N42+K42+#REF!</f>
        <v>#REF!</v>
      </c>
      <c r="R42" s="463"/>
    </row>
    <row r="43" spans="1:20" ht="42.75">
      <c r="A43" s="464" t="s">
        <v>780</v>
      </c>
      <c r="B43" s="465" t="s">
        <v>781</v>
      </c>
      <c r="C43" s="466">
        <f t="shared" ref="C43:D43" si="40">C44+C48+C49</f>
        <v>109</v>
      </c>
      <c r="D43" s="466">
        <f t="shared" si="40"/>
        <v>109</v>
      </c>
      <c r="E43" s="466">
        <v>0</v>
      </c>
      <c r="F43" s="466">
        <f t="shared" ref="F43:Q43" si="41">F44+F48+F49</f>
        <v>644</v>
      </c>
      <c r="G43" s="466">
        <f t="shared" si="41"/>
        <v>644</v>
      </c>
      <c r="H43" s="466">
        <v>0</v>
      </c>
      <c r="I43" s="466">
        <f t="shared" si="41"/>
        <v>0</v>
      </c>
      <c r="J43" s="466">
        <f t="shared" si="41"/>
        <v>0</v>
      </c>
      <c r="K43" s="466">
        <f t="shared" si="41"/>
        <v>0</v>
      </c>
      <c r="L43" s="466">
        <f t="shared" si="41"/>
        <v>55.682000000000002</v>
      </c>
      <c r="M43" s="466">
        <f t="shared" si="41"/>
        <v>55.682000000000002</v>
      </c>
      <c r="N43" s="466">
        <f t="shared" si="41"/>
        <v>0</v>
      </c>
      <c r="O43" s="466" t="e">
        <f t="shared" si="41"/>
        <v>#REF!</v>
      </c>
      <c r="P43" s="466" t="e">
        <f t="shared" si="41"/>
        <v>#REF!</v>
      </c>
      <c r="Q43" s="466" t="e">
        <f t="shared" si="41"/>
        <v>#REF!</v>
      </c>
      <c r="R43" s="467"/>
      <c r="T43" s="612"/>
    </row>
    <row r="44" spans="1:20" ht="30">
      <c r="A44" s="460">
        <v>1</v>
      </c>
      <c r="B44" s="461" t="s">
        <v>782</v>
      </c>
      <c r="C44" s="462">
        <f t="shared" ref="C44" si="42">SUM(C45:C47)</f>
        <v>80</v>
      </c>
      <c r="D44" s="462">
        <f t="shared" ref="D44" si="43">SUM(D45:D47)</f>
        <v>80</v>
      </c>
      <c r="E44" s="462">
        <v>0</v>
      </c>
      <c r="F44" s="462">
        <f t="shared" ref="F44:Q44" si="44">SUM(F45:F47)</f>
        <v>435</v>
      </c>
      <c r="G44" s="462">
        <v>435</v>
      </c>
      <c r="H44" s="462">
        <v>0</v>
      </c>
      <c r="I44" s="462">
        <f t="shared" si="44"/>
        <v>0</v>
      </c>
      <c r="J44" s="462">
        <f t="shared" si="44"/>
        <v>0</v>
      </c>
      <c r="K44" s="462">
        <f t="shared" si="44"/>
        <v>0</v>
      </c>
      <c r="L44" s="462">
        <f t="shared" si="44"/>
        <v>55.682000000000002</v>
      </c>
      <c r="M44" s="462">
        <f t="shared" si="44"/>
        <v>55.682000000000002</v>
      </c>
      <c r="N44" s="462">
        <f t="shared" si="44"/>
        <v>0</v>
      </c>
      <c r="O44" s="462" t="e">
        <f t="shared" si="44"/>
        <v>#REF!</v>
      </c>
      <c r="P44" s="462" t="e">
        <f t="shared" si="44"/>
        <v>#REF!</v>
      </c>
      <c r="Q44" s="462" t="e">
        <f t="shared" si="44"/>
        <v>#REF!</v>
      </c>
      <c r="R44" s="463"/>
    </row>
    <row r="45" spans="1:20" ht="30">
      <c r="A45" s="460" t="s">
        <v>749</v>
      </c>
      <c r="B45" s="461" t="s">
        <v>783</v>
      </c>
      <c r="C45" s="462">
        <f>SUM(D45:E45)</f>
        <v>0</v>
      </c>
      <c r="D45" s="462"/>
      <c r="E45" s="462"/>
      <c r="F45" s="462">
        <f t="shared" ref="F45:F49" si="45">SUM(G45:H45)</f>
        <v>115</v>
      </c>
      <c r="G45" s="462">
        <v>115</v>
      </c>
      <c r="H45" s="462"/>
      <c r="I45" s="462">
        <f>SUM(J45:K45)</f>
        <v>0</v>
      </c>
      <c r="J45" s="462"/>
      <c r="K45" s="462"/>
      <c r="L45" s="462">
        <f>SUM(M45:N45)</f>
        <v>0</v>
      </c>
      <c r="M45" s="462">
        <v>0</v>
      </c>
      <c r="N45" s="462"/>
      <c r="O45" s="462" t="e">
        <f t="shared" ref="O45:O49" si="46">P45+Q45</f>
        <v>#REF!</v>
      </c>
      <c r="P45" s="462" t="e">
        <f>M45+J45+#REF!</f>
        <v>#REF!</v>
      </c>
      <c r="Q45" s="462" t="e">
        <f>N45+K45+#REF!</f>
        <v>#REF!</v>
      </c>
      <c r="R45" s="463"/>
    </row>
    <row r="46" spans="1:20" ht="30">
      <c r="A46" s="460" t="s">
        <v>751</v>
      </c>
      <c r="B46" s="461" t="s">
        <v>784</v>
      </c>
      <c r="C46" s="462">
        <f>SUM(D46:E46)</f>
        <v>0</v>
      </c>
      <c r="D46" s="462"/>
      <c r="E46" s="462"/>
      <c r="F46" s="462">
        <f t="shared" si="45"/>
        <v>320</v>
      </c>
      <c r="G46" s="462">
        <v>320</v>
      </c>
      <c r="H46" s="462"/>
      <c r="I46" s="462">
        <f>SUM(J46:K46)</f>
        <v>0</v>
      </c>
      <c r="J46" s="462"/>
      <c r="K46" s="462"/>
      <c r="L46" s="462">
        <f>SUM(M46:N46)</f>
        <v>55.682000000000002</v>
      </c>
      <c r="M46" s="462">
        <v>55.682000000000002</v>
      </c>
      <c r="N46" s="462"/>
      <c r="O46" s="462" t="e">
        <f t="shared" si="46"/>
        <v>#REF!</v>
      </c>
      <c r="P46" s="462" t="e">
        <f>M46+J46+#REF!</f>
        <v>#REF!</v>
      </c>
      <c r="Q46" s="462" t="e">
        <f>N46+K46+#REF!</f>
        <v>#REF!</v>
      </c>
      <c r="R46" s="463"/>
    </row>
    <row r="47" spans="1:20" ht="45">
      <c r="A47" s="460" t="s">
        <v>753</v>
      </c>
      <c r="B47" s="461" t="s">
        <v>785</v>
      </c>
      <c r="C47" s="462">
        <f>SUM(D47:E47)</f>
        <v>80</v>
      </c>
      <c r="D47" s="462">
        <v>80</v>
      </c>
      <c r="E47" s="462"/>
      <c r="F47" s="462">
        <f t="shared" si="45"/>
        <v>0</v>
      </c>
      <c r="G47" s="462">
        <v>0</v>
      </c>
      <c r="H47" s="462"/>
      <c r="I47" s="462">
        <f>SUM(J47:K47)</f>
        <v>0</v>
      </c>
      <c r="J47" s="462"/>
      <c r="K47" s="462"/>
      <c r="L47" s="462">
        <f>SUM(M47:N47)</f>
        <v>0</v>
      </c>
      <c r="M47" s="462"/>
      <c r="N47" s="462"/>
      <c r="O47" s="462" t="e">
        <f t="shared" si="46"/>
        <v>#REF!</v>
      </c>
      <c r="P47" s="462" t="e">
        <f>M47+J47+#REF!</f>
        <v>#REF!</v>
      </c>
      <c r="Q47" s="462" t="e">
        <f>N47+K47+#REF!</f>
        <v>#REF!</v>
      </c>
      <c r="R47" s="463"/>
    </row>
    <row r="48" spans="1:20" ht="45" hidden="1">
      <c r="A48" s="460">
        <v>2</v>
      </c>
      <c r="B48" s="461" t="s">
        <v>786</v>
      </c>
      <c r="C48" s="462">
        <f>SUM(D48:E48)</f>
        <v>0</v>
      </c>
      <c r="D48" s="462"/>
      <c r="E48" s="462"/>
      <c r="F48" s="462">
        <f t="shared" si="45"/>
        <v>0</v>
      </c>
      <c r="G48" s="462"/>
      <c r="H48" s="462"/>
      <c r="I48" s="462">
        <f>SUM(J48:K48)</f>
        <v>0</v>
      </c>
      <c r="J48" s="462"/>
      <c r="K48" s="462"/>
      <c r="L48" s="462">
        <f>SUM(M48:N48)</f>
        <v>0</v>
      </c>
      <c r="M48" s="462"/>
      <c r="N48" s="462"/>
      <c r="O48" s="462" t="e">
        <f t="shared" si="46"/>
        <v>#REF!</v>
      </c>
      <c r="P48" s="462" t="e">
        <f>M48+J48+#REF!</f>
        <v>#REF!</v>
      </c>
      <c r="Q48" s="462" t="e">
        <f>N48+K48+#REF!</f>
        <v>#REF!</v>
      </c>
      <c r="R48" s="463"/>
    </row>
    <row r="49" spans="1:33" ht="30">
      <c r="A49" s="460">
        <v>3</v>
      </c>
      <c r="B49" s="461" t="s">
        <v>787</v>
      </c>
      <c r="C49" s="462">
        <f>SUM(D49:E49)</f>
        <v>29</v>
      </c>
      <c r="D49" s="462">
        <v>29</v>
      </c>
      <c r="E49" s="462"/>
      <c r="F49" s="462">
        <f t="shared" si="45"/>
        <v>209</v>
      </c>
      <c r="G49" s="462">
        <v>209</v>
      </c>
      <c r="H49" s="462"/>
      <c r="I49" s="462">
        <f>SUM(J49:K49)</f>
        <v>0</v>
      </c>
      <c r="J49" s="462"/>
      <c r="K49" s="462"/>
      <c r="L49" s="462">
        <f>SUM(M49:N49)</f>
        <v>0</v>
      </c>
      <c r="M49" s="462">
        <v>0</v>
      </c>
      <c r="N49" s="462"/>
      <c r="O49" s="462" t="e">
        <f t="shared" si="46"/>
        <v>#REF!</v>
      </c>
      <c r="P49" s="462" t="e">
        <f>M49+J49+#REF!</f>
        <v>#REF!</v>
      </c>
      <c r="Q49" s="462" t="e">
        <f>N49+K49+#REF!</f>
        <v>#REF!</v>
      </c>
      <c r="R49" s="463"/>
    </row>
    <row r="50" spans="1:33" ht="24.75" customHeight="1">
      <c r="A50" s="468" t="s">
        <v>61</v>
      </c>
      <c r="B50" s="453" t="s">
        <v>788</v>
      </c>
      <c r="C50" s="454">
        <f t="shared" ref="C50:Q50" si="47">C51+C54+C55+C58+C62+C63+C66</f>
        <v>25301.018</v>
      </c>
      <c r="D50" s="454">
        <f t="shared" si="47"/>
        <v>18105</v>
      </c>
      <c r="E50" s="454">
        <f t="shared" si="47"/>
        <v>7196.018</v>
      </c>
      <c r="F50" s="454">
        <f t="shared" si="47"/>
        <v>95673</v>
      </c>
      <c r="G50" s="454">
        <f t="shared" si="47"/>
        <v>42456</v>
      </c>
      <c r="H50" s="454">
        <f t="shared" si="47"/>
        <v>53217</v>
      </c>
      <c r="I50" s="454">
        <f t="shared" si="47"/>
        <v>853.02799999999991</v>
      </c>
      <c r="J50" s="454">
        <f t="shared" si="47"/>
        <v>403.4</v>
      </c>
      <c r="K50" s="454">
        <f t="shared" si="47"/>
        <v>449.62799999999999</v>
      </c>
      <c r="L50" s="454">
        <f t="shared" si="47"/>
        <v>20755.351000000002</v>
      </c>
      <c r="M50" s="454">
        <f t="shared" si="47"/>
        <v>0</v>
      </c>
      <c r="N50" s="454">
        <f t="shared" si="47"/>
        <v>20755.351000000002</v>
      </c>
      <c r="O50" s="454" t="e">
        <f t="shared" si="47"/>
        <v>#REF!</v>
      </c>
      <c r="P50" s="454" t="e">
        <f t="shared" si="47"/>
        <v>#REF!</v>
      </c>
      <c r="Q50" s="454" t="e">
        <f t="shared" si="47"/>
        <v>#REF!</v>
      </c>
      <c r="R50" s="455"/>
      <c r="T50" s="493"/>
      <c r="U50" s="493"/>
      <c r="W50" s="633">
        <f>G50-M50</f>
        <v>42456</v>
      </c>
      <c r="Y50" s="632">
        <f>Z50+AA50</f>
        <v>120974.018</v>
      </c>
      <c r="Z50" s="643">
        <f>H50+E50</f>
        <v>60413.017999999996</v>
      </c>
      <c r="AA50" s="643">
        <f>G50+D50</f>
        <v>60561</v>
      </c>
      <c r="AB50" s="642">
        <f>AC50+AD50</f>
        <v>21608.379000000004</v>
      </c>
      <c r="AC50" s="643">
        <f>N50+K50</f>
        <v>21204.979000000003</v>
      </c>
      <c r="AD50" s="643">
        <f>M50+J50</f>
        <v>403.4</v>
      </c>
      <c r="AE50" s="644">
        <f>AB50/Y50*100</f>
        <v>17.861999921338487</v>
      </c>
      <c r="AF50" s="644">
        <f>AC50/Z50*100</f>
        <v>35.100016026347177</v>
      </c>
      <c r="AG50" s="644">
        <f t="shared" ref="AG50" si="48">AD50/AA50*100</f>
        <v>0.66610524925281944</v>
      </c>
    </row>
    <row r="51" spans="1:33" ht="42.75">
      <c r="A51" s="456" t="s">
        <v>10</v>
      </c>
      <c r="B51" s="457" t="s">
        <v>789</v>
      </c>
      <c r="C51" s="458">
        <f t="shared" ref="C51:Q51" si="49">C52+C53</f>
        <v>7232.018</v>
      </c>
      <c r="D51" s="458">
        <f t="shared" si="49"/>
        <v>36</v>
      </c>
      <c r="E51" s="458">
        <f t="shared" si="49"/>
        <v>7196.018</v>
      </c>
      <c r="F51" s="458">
        <f t="shared" si="49"/>
        <v>59643</v>
      </c>
      <c r="G51" s="458">
        <f t="shared" si="49"/>
        <v>6426</v>
      </c>
      <c r="H51" s="458">
        <f t="shared" si="49"/>
        <v>53217</v>
      </c>
      <c r="I51" s="458">
        <f t="shared" si="49"/>
        <v>449.62799999999999</v>
      </c>
      <c r="J51" s="458">
        <f t="shared" si="49"/>
        <v>0</v>
      </c>
      <c r="K51" s="458">
        <f t="shared" si="49"/>
        <v>449.62799999999999</v>
      </c>
      <c r="L51" s="458">
        <f t="shared" si="49"/>
        <v>20755.351000000002</v>
      </c>
      <c r="M51" s="458">
        <f t="shared" si="49"/>
        <v>0</v>
      </c>
      <c r="N51" s="458">
        <f t="shared" si="49"/>
        <v>20755.351000000002</v>
      </c>
      <c r="O51" s="458" t="e">
        <f t="shared" si="49"/>
        <v>#REF!</v>
      </c>
      <c r="P51" s="458" t="e">
        <f t="shared" si="49"/>
        <v>#REF!</v>
      </c>
      <c r="Q51" s="458" t="e">
        <f t="shared" si="49"/>
        <v>#REF!</v>
      </c>
      <c r="R51" s="459"/>
      <c r="T51" s="616"/>
      <c r="U51" s="616"/>
    </row>
    <row r="52" spans="1:33" ht="45">
      <c r="A52" s="460">
        <v>1</v>
      </c>
      <c r="B52" s="461" t="s">
        <v>790</v>
      </c>
      <c r="C52" s="462">
        <f>SUM(D52:E52)</f>
        <v>7232.018</v>
      </c>
      <c r="D52" s="462">
        <v>36</v>
      </c>
      <c r="E52" s="462">
        <v>7196.018</v>
      </c>
      <c r="F52" s="462">
        <f t="shared" ref="F52:F68" si="50">SUM(G52:H52)</f>
        <v>59643</v>
      </c>
      <c r="G52" s="462">
        <v>6426</v>
      </c>
      <c r="H52" s="462">
        <v>53217</v>
      </c>
      <c r="I52" s="462">
        <f>SUM(J52:K52)</f>
        <v>449.62799999999999</v>
      </c>
      <c r="J52" s="462"/>
      <c r="K52" s="462">
        <v>449.62799999999999</v>
      </c>
      <c r="L52" s="462">
        <f>SUM(M52:N52)</f>
        <v>20755.351000000002</v>
      </c>
      <c r="M52" s="462">
        <v>0</v>
      </c>
      <c r="N52" s="462">
        <v>20755.351000000002</v>
      </c>
      <c r="O52" s="462" t="e">
        <f>SUM(P52:Q52)</f>
        <v>#REF!</v>
      </c>
      <c r="P52" s="462" t="e">
        <f>M52+J52+#REF!</f>
        <v>#REF!</v>
      </c>
      <c r="Q52" s="462" t="e">
        <f>N52+K52+#REF!</f>
        <v>#REF!</v>
      </c>
      <c r="R52" s="463"/>
    </row>
    <row r="53" spans="1:33" ht="30" hidden="1">
      <c r="A53" s="460">
        <v>2</v>
      </c>
      <c r="B53" s="461" t="s">
        <v>791</v>
      </c>
      <c r="C53" s="462">
        <f>SUM(D53:E53)</f>
        <v>0</v>
      </c>
      <c r="D53" s="462"/>
      <c r="E53" s="462"/>
      <c r="F53" s="462">
        <f t="shared" si="50"/>
        <v>0</v>
      </c>
      <c r="G53" s="462"/>
      <c r="H53" s="462"/>
      <c r="I53" s="462">
        <f>SUM(J53:K53)</f>
        <v>0</v>
      </c>
      <c r="J53" s="462"/>
      <c r="K53" s="462"/>
      <c r="L53" s="462">
        <f>SUM(M53:N53)</f>
        <v>0</v>
      </c>
      <c r="M53" s="462"/>
      <c r="N53" s="462"/>
      <c r="O53" s="462" t="e">
        <f>SUM(P53:Q53)</f>
        <v>#REF!</v>
      </c>
      <c r="P53" s="462" t="e">
        <f>M53+J53+#REF!</f>
        <v>#REF!</v>
      </c>
      <c r="Q53" s="462" t="e">
        <f>N53+K53+#REF!</f>
        <v>#REF!</v>
      </c>
      <c r="R53" s="463"/>
    </row>
    <row r="54" spans="1:33" ht="15">
      <c r="A54" s="464" t="s">
        <v>11</v>
      </c>
      <c r="B54" s="465" t="s">
        <v>792</v>
      </c>
      <c r="C54" s="466">
        <f>SUM(D54:E54)</f>
        <v>10762</v>
      </c>
      <c r="D54" s="466">
        <v>10762</v>
      </c>
      <c r="E54" s="466"/>
      <c r="F54" s="466">
        <f t="shared" si="50"/>
        <v>8628</v>
      </c>
      <c r="G54" s="466">
        <v>8628</v>
      </c>
      <c r="H54" s="466"/>
      <c r="I54" s="466">
        <f>SUM(J54:K54)</f>
        <v>0</v>
      </c>
      <c r="J54" s="466"/>
      <c r="K54" s="466"/>
      <c r="L54" s="466">
        <f>SUM(M54:N54)</f>
        <v>0</v>
      </c>
      <c r="M54" s="466">
        <v>0</v>
      </c>
      <c r="N54" s="466"/>
      <c r="O54" s="466" t="e">
        <f>SUM(P54:Q54)</f>
        <v>#REF!</v>
      </c>
      <c r="P54" s="462" t="e">
        <f>M54+J54+#REF!</f>
        <v>#REF!</v>
      </c>
      <c r="Q54" s="462" t="e">
        <f>N54+K54+#REF!</f>
        <v>#REF!</v>
      </c>
      <c r="R54" s="467"/>
    </row>
    <row r="55" spans="1:33" ht="14.25">
      <c r="A55" s="464" t="s">
        <v>45</v>
      </c>
      <c r="B55" s="465" t="s">
        <v>793</v>
      </c>
      <c r="C55" s="466">
        <f t="shared" ref="C55:Q55" si="51">C56+C57</f>
        <v>5250</v>
      </c>
      <c r="D55" s="466">
        <f t="shared" si="51"/>
        <v>5250</v>
      </c>
      <c r="E55" s="466">
        <f t="shared" si="51"/>
        <v>0</v>
      </c>
      <c r="F55" s="466">
        <f>F56+F57</f>
        <v>5828</v>
      </c>
      <c r="G55" s="466">
        <f>G56+G57</f>
        <v>5828</v>
      </c>
      <c r="H55" s="466">
        <v>0</v>
      </c>
      <c r="I55" s="466">
        <f t="shared" si="51"/>
        <v>0</v>
      </c>
      <c r="J55" s="466">
        <f t="shared" si="51"/>
        <v>0</v>
      </c>
      <c r="K55" s="466">
        <f t="shared" si="51"/>
        <v>0</v>
      </c>
      <c r="L55" s="466">
        <f t="shared" si="51"/>
        <v>0</v>
      </c>
      <c r="M55" s="466">
        <f t="shared" si="51"/>
        <v>0</v>
      </c>
      <c r="N55" s="466">
        <f t="shared" si="51"/>
        <v>0</v>
      </c>
      <c r="O55" s="466" t="e">
        <f t="shared" si="51"/>
        <v>#REF!</v>
      </c>
      <c r="P55" s="466" t="e">
        <f t="shared" si="51"/>
        <v>#REF!</v>
      </c>
      <c r="Q55" s="466" t="e">
        <f t="shared" si="51"/>
        <v>#REF!</v>
      </c>
      <c r="R55" s="467"/>
    </row>
    <row r="56" spans="1:33" ht="15">
      <c r="A56" s="460">
        <v>1</v>
      </c>
      <c r="B56" s="461" t="s">
        <v>794</v>
      </c>
      <c r="C56" s="462">
        <f>SUM(D56:E56)</f>
        <v>4237</v>
      </c>
      <c r="D56" s="462">
        <v>4237</v>
      </c>
      <c r="E56" s="462"/>
      <c r="F56" s="462">
        <f t="shared" si="50"/>
        <v>4240</v>
      </c>
      <c r="G56" s="462">
        <v>4240</v>
      </c>
      <c r="H56" s="462"/>
      <c r="I56" s="462">
        <f>SUM(J56:K56)</f>
        <v>0</v>
      </c>
      <c r="J56" s="462"/>
      <c r="K56" s="462"/>
      <c r="L56" s="462">
        <f>SUM(M56:N56)</f>
        <v>0</v>
      </c>
      <c r="M56" s="462">
        <v>0</v>
      </c>
      <c r="N56" s="462"/>
      <c r="O56" s="462" t="e">
        <f t="shared" ref="O56:O57" si="52">P56+Q56</f>
        <v>#REF!</v>
      </c>
      <c r="P56" s="462" t="e">
        <f>M56+J56+#REF!</f>
        <v>#REF!</v>
      </c>
      <c r="Q56" s="462" t="e">
        <f>N56+K56+#REF!</f>
        <v>#REF!</v>
      </c>
      <c r="R56" s="463"/>
    </row>
    <row r="57" spans="1:33" ht="15">
      <c r="A57" s="460">
        <v>2</v>
      </c>
      <c r="B57" s="461" t="s">
        <v>795</v>
      </c>
      <c r="C57" s="462">
        <f>SUM(D57:E57)</f>
        <v>1013</v>
      </c>
      <c r="D57" s="462">
        <v>1013</v>
      </c>
      <c r="E57" s="462"/>
      <c r="F57" s="462">
        <f t="shared" si="50"/>
        <v>1588</v>
      </c>
      <c r="G57" s="462">
        <v>1588</v>
      </c>
      <c r="H57" s="462"/>
      <c r="I57" s="462">
        <f>SUM(J57:K57)</f>
        <v>0</v>
      </c>
      <c r="J57" s="462"/>
      <c r="K57" s="462"/>
      <c r="L57" s="462">
        <f>SUM(M57:N57)</f>
        <v>0</v>
      </c>
      <c r="M57" s="462">
        <v>0</v>
      </c>
      <c r="N57" s="462"/>
      <c r="O57" s="462" t="e">
        <f t="shared" si="52"/>
        <v>#REF!</v>
      </c>
      <c r="P57" s="462" t="e">
        <f>M57+J57+#REF!</f>
        <v>#REF!</v>
      </c>
      <c r="Q57" s="462" t="e">
        <f>N57+K57+#REF!</f>
        <v>#REF!</v>
      </c>
      <c r="R57" s="463"/>
    </row>
    <row r="58" spans="1:33" ht="14.25">
      <c r="A58" s="464" t="s">
        <v>756</v>
      </c>
      <c r="B58" s="465" t="s">
        <v>796</v>
      </c>
      <c r="C58" s="466">
        <f t="shared" ref="C58:Q58" si="53">C59+C60+C61</f>
        <v>178</v>
      </c>
      <c r="D58" s="466">
        <f t="shared" si="53"/>
        <v>178</v>
      </c>
      <c r="E58" s="466">
        <f t="shared" si="53"/>
        <v>0</v>
      </c>
      <c r="F58" s="466">
        <f t="shared" si="53"/>
        <v>3242</v>
      </c>
      <c r="G58" s="466">
        <f t="shared" si="53"/>
        <v>3242</v>
      </c>
      <c r="H58" s="466">
        <v>0</v>
      </c>
      <c r="I58" s="466">
        <f t="shared" si="53"/>
        <v>0</v>
      </c>
      <c r="J58" s="466">
        <f t="shared" si="53"/>
        <v>0</v>
      </c>
      <c r="K58" s="466">
        <f t="shared" si="53"/>
        <v>0</v>
      </c>
      <c r="L58" s="466">
        <f t="shared" si="53"/>
        <v>0</v>
      </c>
      <c r="M58" s="466">
        <f t="shared" si="53"/>
        <v>0</v>
      </c>
      <c r="N58" s="466">
        <f t="shared" si="53"/>
        <v>0</v>
      </c>
      <c r="O58" s="466" t="e">
        <f t="shared" si="53"/>
        <v>#REF!</v>
      </c>
      <c r="P58" s="466" t="e">
        <f t="shared" si="53"/>
        <v>#REF!</v>
      </c>
      <c r="Q58" s="466" t="e">
        <f t="shared" si="53"/>
        <v>#REF!</v>
      </c>
      <c r="R58" s="467"/>
    </row>
    <row r="59" spans="1:33" ht="30">
      <c r="A59" s="460">
        <v>1</v>
      </c>
      <c r="B59" s="461" t="s">
        <v>797</v>
      </c>
      <c r="C59" s="462">
        <f>SUM(D59:E59)</f>
        <v>0</v>
      </c>
      <c r="D59" s="462"/>
      <c r="E59" s="462">
        <v>0</v>
      </c>
      <c r="F59" s="462">
        <f t="shared" si="50"/>
        <v>1894</v>
      </c>
      <c r="G59" s="462">
        <v>1894</v>
      </c>
      <c r="H59" s="462"/>
      <c r="I59" s="462">
        <f>SUM(J59:K59)</f>
        <v>0</v>
      </c>
      <c r="J59" s="462"/>
      <c r="K59" s="462"/>
      <c r="L59" s="462">
        <f>SUM(M59:N59)</f>
        <v>0</v>
      </c>
      <c r="M59" s="462">
        <v>0</v>
      </c>
      <c r="N59" s="462"/>
      <c r="O59" s="462" t="e">
        <f t="shared" ref="O59:O61" si="54">P59+Q59</f>
        <v>#REF!</v>
      </c>
      <c r="P59" s="462" t="e">
        <f>M59+J59+#REF!</f>
        <v>#REF!</v>
      </c>
      <c r="Q59" s="462" t="e">
        <f>N59+K59+#REF!</f>
        <v>#REF!</v>
      </c>
      <c r="R59" s="463"/>
    </row>
    <row r="60" spans="1:33" ht="30">
      <c r="A60" s="460">
        <v>2</v>
      </c>
      <c r="B60" s="461" t="s">
        <v>798</v>
      </c>
      <c r="C60" s="462">
        <f>SUM(D60:E60)</f>
        <v>45</v>
      </c>
      <c r="D60" s="462">
        <v>45</v>
      </c>
      <c r="E60" s="462"/>
      <c r="F60" s="462">
        <f t="shared" si="50"/>
        <v>860</v>
      </c>
      <c r="G60" s="462">
        <v>860</v>
      </c>
      <c r="H60" s="462"/>
      <c r="I60" s="462">
        <f>SUM(J60:K60)</f>
        <v>0</v>
      </c>
      <c r="J60" s="462">
        <v>0</v>
      </c>
      <c r="K60" s="462"/>
      <c r="L60" s="462">
        <f>SUM(M60:N60)</f>
        <v>0</v>
      </c>
      <c r="M60" s="462"/>
      <c r="N60" s="462"/>
      <c r="O60" s="462" t="e">
        <f t="shared" si="54"/>
        <v>#REF!</v>
      </c>
      <c r="P60" s="462" t="e">
        <f>M60+J60+#REF!</f>
        <v>#REF!</v>
      </c>
      <c r="Q60" s="462" t="e">
        <f>N60+K60+#REF!</f>
        <v>#REF!</v>
      </c>
      <c r="R60" s="463"/>
    </row>
    <row r="61" spans="1:33" ht="15">
      <c r="A61" s="460">
        <v>3</v>
      </c>
      <c r="B61" s="461" t="s">
        <v>799</v>
      </c>
      <c r="C61" s="462">
        <f>SUM(D61:E61)</f>
        <v>133</v>
      </c>
      <c r="D61" s="462">
        <v>133</v>
      </c>
      <c r="E61" s="462"/>
      <c r="F61" s="462">
        <f t="shared" si="50"/>
        <v>488</v>
      </c>
      <c r="G61" s="462">
        <v>488</v>
      </c>
      <c r="H61" s="462"/>
      <c r="I61" s="462">
        <f>SUM(J61:K61)</f>
        <v>0</v>
      </c>
      <c r="J61" s="462">
        <v>0</v>
      </c>
      <c r="K61" s="462"/>
      <c r="L61" s="462">
        <f>SUM(M61:N61)</f>
        <v>0</v>
      </c>
      <c r="M61" s="462">
        <v>0</v>
      </c>
      <c r="N61" s="462"/>
      <c r="O61" s="462" t="e">
        <f t="shared" si="54"/>
        <v>#REF!</v>
      </c>
      <c r="P61" s="462" t="e">
        <f>M61+J61+#REF!</f>
        <v>#REF!</v>
      </c>
      <c r="Q61" s="462" t="e">
        <f>N61+K61+#REF!</f>
        <v>#REF!</v>
      </c>
      <c r="R61" s="463"/>
    </row>
    <row r="62" spans="1:33" ht="28.5">
      <c r="A62" s="464" t="s">
        <v>762</v>
      </c>
      <c r="B62" s="465" t="s">
        <v>800</v>
      </c>
      <c r="C62" s="466">
        <f>SUM(D62:E62)</f>
        <v>1218</v>
      </c>
      <c r="D62" s="466">
        <v>1218</v>
      </c>
      <c r="E62" s="466"/>
      <c r="F62" s="466">
        <f t="shared" si="50"/>
        <v>16800</v>
      </c>
      <c r="G62" s="466">
        <v>16800</v>
      </c>
      <c r="H62" s="466"/>
      <c r="I62" s="466">
        <f>SUM(J62:K62)</f>
        <v>398</v>
      </c>
      <c r="J62" s="466">
        <v>398</v>
      </c>
      <c r="K62" s="466"/>
      <c r="L62" s="466">
        <f>SUM(M62:N62)</f>
        <v>0</v>
      </c>
      <c r="M62" s="466"/>
      <c r="N62" s="466"/>
      <c r="O62" s="466" t="e">
        <f>SUM(P62:Q62)</f>
        <v>#REF!</v>
      </c>
      <c r="P62" s="462" t="e">
        <f>M62+J62+#REF!</f>
        <v>#REF!</v>
      </c>
      <c r="Q62" s="462" t="e">
        <f>N62+K62+#REF!</f>
        <v>#REF!</v>
      </c>
      <c r="R62" s="467"/>
    </row>
    <row r="63" spans="1:33" ht="14.25">
      <c r="A63" s="464" t="s">
        <v>770</v>
      </c>
      <c r="B63" s="465" t="s">
        <v>801</v>
      </c>
      <c r="C63" s="466">
        <f t="shared" ref="C63:D63" si="55">C64+C65</f>
        <v>1</v>
      </c>
      <c r="D63" s="466">
        <f t="shared" si="55"/>
        <v>1</v>
      </c>
      <c r="E63" s="466">
        <v>0</v>
      </c>
      <c r="F63" s="466">
        <f t="shared" ref="F63:Q63" si="56">F64+F65</f>
        <v>294</v>
      </c>
      <c r="G63" s="466">
        <f t="shared" si="56"/>
        <v>294</v>
      </c>
      <c r="H63" s="466">
        <v>0</v>
      </c>
      <c r="I63" s="466">
        <f t="shared" si="56"/>
        <v>5.4</v>
      </c>
      <c r="J63" s="466">
        <f t="shared" si="56"/>
        <v>5.4</v>
      </c>
      <c r="K63" s="466">
        <f t="shared" si="56"/>
        <v>0</v>
      </c>
      <c r="L63" s="466">
        <f t="shared" si="56"/>
        <v>0</v>
      </c>
      <c r="M63" s="466">
        <f t="shared" si="56"/>
        <v>0</v>
      </c>
      <c r="N63" s="466">
        <f t="shared" si="56"/>
        <v>0</v>
      </c>
      <c r="O63" s="466" t="e">
        <f t="shared" si="56"/>
        <v>#REF!</v>
      </c>
      <c r="P63" s="466" t="e">
        <f t="shared" si="56"/>
        <v>#REF!</v>
      </c>
      <c r="Q63" s="466" t="e">
        <f t="shared" si="56"/>
        <v>#REF!</v>
      </c>
      <c r="R63" s="467"/>
    </row>
    <row r="64" spans="1:33" ht="15">
      <c r="A64" s="460">
        <v>1</v>
      </c>
      <c r="B64" s="461" t="s">
        <v>802</v>
      </c>
      <c r="C64" s="462">
        <f>SUM(D64:E64)</f>
        <v>0</v>
      </c>
      <c r="D64" s="462"/>
      <c r="E64" s="462"/>
      <c r="F64" s="462">
        <f t="shared" si="50"/>
        <v>0</v>
      </c>
      <c r="G64" s="462"/>
      <c r="H64" s="462"/>
      <c r="I64" s="462">
        <f>SUM(J64:K64)</f>
        <v>0</v>
      </c>
      <c r="J64" s="462"/>
      <c r="K64" s="462"/>
      <c r="L64" s="462">
        <f>SUM(M64:N64)</f>
        <v>0</v>
      </c>
      <c r="M64" s="462"/>
      <c r="N64" s="462"/>
      <c r="O64" s="462" t="e">
        <f t="shared" ref="O64:O65" si="57">P64+Q64</f>
        <v>#REF!</v>
      </c>
      <c r="P64" s="462" t="e">
        <f>M64+J64+#REF!</f>
        <v>#REF!</v>
      </c>
      <c r="Q64" s="462" t="e">
        <f>N64+K64+#REF!</f>
        <v>#REF!</v>
      </c>
      <c r="R64" s="463"/>
    </row>
    <row r="65" spans="1:33" ht="15">
      <c r="A65" s="460">
        <v>2</v>
      </c>
      <c r="B65" s="461" t="s">
        <v>803</v>
      </c>
      <c r="C65" s="462">
        <f>SUM(D65:E65)</f>
        <v>1</v>
      </c>
      <c r="D65" s="462">
        <v>1</v>
      </c>
      <c r="E65" s="462"/>
      <c r="F65" s="462">
        <f t="shared" si="50"/>
        <v>294</v>
      </c>
      <c r="G65" s="462">
        <v>294</v>
      </c>
      <c r="H65" s="462"/>
      <c r="I65" s="462">
        <f>SUM(J65:K65)</f>
        <v>5.4</v>
      </c>
      <c r="J65" s="462">
        <v>5.4</v>
      </c>
      <c r="K65" s="462"/>
      <c r="L65" s="462">
        <f>SUM(M65:N65)</f>
        <v>0</v>
      </c>
      <c r="M65" s="462">
        <v>0</v>
      </c>
      <c r="N65" s="462"/>
      <c r="O65" s="462" t="e">
        <f t="shared" si="57"/>
        <v>#REF!</v>
      </c>
      <c r="P65" s="462" t="e">
        <f>M65+J65+#REF!</f>
        <v>#REF!</v>
      </c>
      <c r="Q65" s="462" t="e">
        <f>N65+K65+#REF!</f>
        <v>#REF!</v>
      </c>
      <c r="R65" s="463"/>
    </row>
    <row r="66" spans="1:33" ht="14.25">
      <c r="A66" s="464" t="s">
        <v>772</v>
      </c>
      <c r="B66" s="465" t="s">
        <v>804</v>
      </c>
      <c r="C66" s="466">
        <f t="shared" ref="C66:Q66" si="58">C67+C68</f>
        <v>660</v>
      </c>
      <c r="D66" s="466">
        <f t="shared" si="58"/>
        <v>660</v>
      </c>
      <c r="E66" s="466">
        <f t="shared" si="58"/>
        <v>0</v>
      </c>
      <c r="F66" s="466">
        <f t="shared" si="58"/>
        <v>1238</v>
      </c>
      <c r="G66" s="466">
        <f t="shared" si="58"/>
        <v>1238</v>
      </c>
      <c r="H66" s="466">
        <v>0</v>
      </c>
      <c r="I66" s="466">
        <f t="shared" si="58"/>
        <v>0</v>
      </c>
      <c r="J66" s="466">
        <f t="shared" si="58"/>
        <v>0</v>
      </c>
      <c r="K66" s="466">
        <f t="shared" si="58"/>
        <v>0</v>
      </c>
      <c r="L66" s="466">
        <f t="shared" si="58"/>
        <v>0</v>
      </c>
      <c r="M66" s="466">
        <f t="shared" si="58"/>
        <v>0</v>
      </c>
      <c r="N66" s="466">
        <f t="shared" si="58"/>
        <v>0</v>
      </c>
      <c r="O66" s="466" t="e">
        <f t="shared" si="58"/>
        <v>#REF!</v>
      </c>
      <c r="P66" s="466" t="e">
        <f t="shared" si="58"/>
        <v>#REF!</v>
      </c>
      <c r="Q66" s="466" t="e">
        <f t="shared" si="58"/>
        <v>#REF!</v>
      </c>
      <c r="R66" s="463"/>
    </row>
    <row r="67" spans="1:33" ht="15">
      <c r="A67" s="460">
        <v>1</v>
      </c>
      <c r="B67" s="461" t="s">
        <v>805</v>
      </c>
      <c r="C67" s="462">
        <f>SUM(D67:E67)</f>
        <v>496</v>
      </c>
      <c r="D67" s="462">
        <v>496</v>
      </c>
      <c r="E67" s="462"/>
      <c r="F67" s="462">
        <f t="shared" si="50"/>
        <v>866</v>
      </c>
      <c r="G67" s="462">
        <v>866</v>
      </c>
      <c r="H67" s="462"/>
      <c r="I67" s="462">
        <f>SUM(J67:K67)</f>
        <v>0</v>
      </c>
      <c r="J67" s="462"/>
      <c r="K67" s="462"/>
      <c r="L67" s="462">
        <f>SUM(M67:N67)</f>
        <v>0</v>
      </c>
      <c r="M67" s="462">
        <v>0</v>
      </c>
      <c r="N67" s="462"/>
      <c r="O67" s="462" t="e">
        <f>P67+Q67</f>
        <v>#REF!</v>
      </c>
      <c r="P67" s="462" t="e">
        <f>M67+J67+#REF!</f>
        <v>#REF!</v>
      </c>
      <c r="Q67" s="462" t="e">
        <f>N67+K67+#REF!</f>
        <v>#REF!</v>
      </c>
      <c r="R67" s="463"/>
    </row>
    <row r="68" spans="1:33" ht="15">
      <c r="A68" s="460">
        <v>2</v>
      </c>
      <c r="B68" s="461" t="s">
        <v>806</v>
      </c>
      <c r="C68" s="462">
        <f>SUM(D68:E68)</f>
        <v>164</v>
      </c>
      <c r="D68" s="462">
        <v>164</v>
      </c>
      <c r="E68" s="462"/>
      <c r="F68" s="462">
        <f t="shared" si="50"/>
        <v>372</v>
      </c>
      <c r="G68" s="462">
        <v>372</v>
      </c>
      <c r="H68" s="462"/>
      <c r="I68" s="462">
        <f>SUM(J68:K68)</f>
        <v>0</v>
      </c>
      <c r="J68" s="462"/>
      <c r="K68" s="462"/>
      <c r="L68" s="462">
        <f>SUM(M68:N68)</f>
        <v>0</v>
      </c>
      <c r="M68" s="462">
        <v>0</v>
      </c>
      <c r="N68" s="462"/>
      <c r="O68" s="462" t="e">
        <f>P68+Q68</f>
        <v>#REF!</v>
      </c>
      <c r="P68" s="462" t="e">
        <f>M68+J68+#REF!</f>
        <v>#REF!</v>
      </c>
      <c r="Q68" s="462" t="e">
        <f>N68+K68+#REF!</f>
        <v>#REF!</v>
      </c>
      <c r="R68" s="463"/>
    </row>
    <row r="69" spans="1:33" ht="24.75" customHeight="1">
      <c r="A69" s="468" t="s">
        <v>62</v>
      </c>
      <c r="B69" s="453" t="s">
        <v>807</v>
      </c>
      <c r="C69" s="454">
        <f t="shared" ref="C69:Q69" si="59">C70+C74+C86+C96+C98+C101+C104+C112+C119+C125+C128</f>
        <v>2497.5810000000001</v>
      </c>
      <c r="D69" s="454">
        <f t="shared" si="59"/>
        <v>1383.2</v>
      </c>
      <c r="E69" s="454">
        <f t="shared" si="59"/>
        <v>1114.3810000000001</v>
      </c>
      <c r="F69" s="454">
        <f t="shared" si="59"/>
        <v>3791</v>
      </c>
      <c r="G69" s="454">
        <f>G70+G74+G86+G96+G98+G101+G104+G112+G119+G125+G128</f>
        <v>1304</v>
      </c>
      <c r="H69" s="454">
        <f t="shared" si="59"/>
        <v>2487</v>
      </c>
      <c r="I69" s="454">
        <f t="shared" si="59"/>
        <v>352.43100000000004</v>
      </c>
      <c r="J69" s="454">
        <f t="shared" si="59"/>
        <v>0</v>
      </c>
      <c r="K69" s="454">
        <f t="shared" si="59"/>
        <v>352.43100000000004</v>
      </c>
      <c r="L69" s="454">
        <f t="shared" si="59"/>
        <v>1439.546</v>
      </c>
      <c r="M69" s="454">
        <f t="shared" si="59"/>
        <v>42</v>
      </c>
      <c r="N69" s="454">
        <f t="shared" si="59"/>
        <v>1397.546</v>
      </c>
      <c r="O69" s="454" t="e">
        <f t="shared" si="59"/>
        <v>#REF!</v>
      </c>
      <c r="P69" s="454" t="e">
        <f t="shared" si="59"/>
        <v>#REF!</v>
      </c>
      <c r="Q69" s="454" t="e">
        <f t="shared" si="59"/>
        <v>#REF!</v>
      </c>
      <c r="R69" s="455"/>
      <c r="T69" s="615">
        <v>1271.3040000000001</v>
      </c>
      <c r="U69" s="613"/>
      <c r="V69" s="614">
        <f>D69-J69</f>
        <v>1383.2</v>
      </c>
      <c r="W69" s="634">
        <f>E69-K69</f>
        <v>761.95</v>
      </c>
      <c r="Y69" s="638">
        <f>Z69+AA69</f>
        <v>6288.5810000000001</v>
      </c>
      <c r="Z69" s="643">
        <f>H69+E69</f>
        <v>3601.3810000000003</v>
      </c>
      <c r="AA69" s="643">
        <f>G69+D69</f>
        <v>2687.2</v>
      </c>
      <c r="AB69" s="642">
        <f>AC69+AD69</f>
        <v>1791.9770000000001</v>
      </c>
      <c r="AC69" s="643">
        <f>N69+K69</f>
        <v>1749.9770000000001</v>
      </c>
      <c r="AD69" s="643">
        <f>M69+J69</f>
        <v>42</v>
      </c>
      <c r="AE69" s="644">
        <f>AB69/Y69*100</f>
        <v>28.495729004683252</v>
      </c>
      <c r="AF69" s="644">
        <f>AC69/Z69*100</f>
        <v>48.591831855613165</v>
      </c>
      <c r="AG69" s="644">
        <f>AD69/AA69*100</f>
        <v>1.5629651682048229</v>
      </c>
    </row>
    <row r="70" spans="1:33" ht="42.75">
      <c r="A70" s="456" t="s">
        <v>10</v>
      </c>
      <c r="B70" s="457" t="s">
        <v>808</v>
      </c>
      <c r="C70" s="458">
        <f t="shared" ref="C70" si="60">SUM(C71:C73)</f>
        <v>42</v>
      </c>
      <c r="D70" s="458">
        <f t="shared" ref="D70" si="61">SUM(D71:D73)</f>
        <v>42</v>
      </c>
      <c r="E70" s="458">
        <v>0</v>
      </c>
      <c r="F70" s="458">
        <f t="shared" ref="F70:Q70" si="62">SUM(F71:F73)</f>
        <v>22</v>
      </c>
      <c r="G70" s="458">
        <f t="shared" si="62"/>
        <v>22</v>
      </c>
      <c r="H70" s="458">
        <v>0</v>
      </c>
      <c r="I70" s="458">
        <f t="shared" si="62"/>
        <v>0</v>
      </c>
      <c r="J70" s="458">
        <f t="shared" si="62"/>
        <v>0</v>
      </c>
      <c r="K70" s="458">
        <f t="shared" si="62"/>
        <v>0</v>
      </c>
      <c r="L70" s="458">
        <f t="shared" si="62"/>
        <v>0</v>
      </c>
      <c r="M70" s="458">
        <f t="shared" si="62"/>
        <v>0</v>
      </c>
      <c r="N70" s="458">
        <f t="shared" si="62"/>
        <v>0</v>
      </c>
      <c r="O70" s="458" t="e">
        <f t="shared" si="62"/>
        <v>#REF!</v>
      </c>
      <c r="P70" s="458" t="e">
        <f t="shared" si="62"/>
        <v>#REF!</v>
      </c>
      <c r="Q70" s="458" t="e">
        <f t="shared" si="62"/>
        <v>#REF!</v>
      </c>
      <c r="R70" s="459"/>
      <c r="T70" s="628"/>
    </row>
    <row r="71" spans="1:33" ht="45">
      <c r="A71" s="460">
        <v>1</v>
      </c>
      <c r="B71" s="461" t="s">
        <v>809</v>
      </c>
      <c r="C71" s="462">
        <f t="shared" ref="C71:C85" si="63">SUM(D71:E71)</f>
        <v>42</v>
      </c>
      <c r="D71" s="462">
        <v>42</v>
      </c>
      <c r="E71" s="462"/>
      <c r="F71" s="462">
        <f t="shared" ref="F71:F133" si="64">SUM(G71:H71)</f>
        <v>22</v>
      </c>
      <c r="G71" s="462">
        <v>22</v>
      </c>
      <c r="H71" s="462"/>
      <c r="I71" s="462">
        <f t="shared" ref="I71:I85" si="65">SUM(J71:K71)</f>
        <v>0</v>
      </c>
      <c r="J71" s="622">
        <v>0</v>
      </c>
      <c r="K71" s="462"/>
      <c r="L71" s="462">
        <f t="shared" ref="L71:L85" si="66">SUM(M71:N71)</f>
        <v>0</v>
      </c>
      <c r="M71" s="462"/>
      <c r="N71" s="462"/>
      <c r="O71" s="470" t="e">
        <f t="shared" ref="O71" si="67">SUM(P71:Q71)</f>
        <v>#REF!</v>
      </c>
      <c r="P71" s="462" t="e">
        <f>M71+J71+#REF!</f>
        <v>#REF!</v>
      </c>
      <c r="Q71" s="462" t="e">
        <f>N71+K71+#REF!</f>
        <v>#REF!</v>
      </c>
      <c r="R71" s="463"/>
    </row>
    <row r="72" spans="1:33" ht="60" hidden="1">
      <c r="A72" s="460">
        <v>2</v>
      </c>
      <c r="B72" s="461" t="s">
        <v>810</v>
      </c>
      <c r="C72" s="462">
        <f t="shared" si="63"/>
        <v>0</v>
      </c>
      <c r="D72" s="462"/>
      <c r="E72" s="462"/>
      <c r="F72" s="462">
        <f t="shared" si="64"/>
        <v>0</v>
      </c>
      <c r="G72" s="462"/>
      <c r="H72" s="462"/>
      <c r="I72" s="462">
        <f t="shared" si="65"/>
        <v>0</v>
      </c>
      <c r="J72" s="462"/>
      <c r="K72" s="462"/>
      <c r="L72" s="462">
        <f t="shared" si="66"/>
        <v>0</v>
      </c>
      <c r="M72" s="462"/>
      <c r="N72" s="462"/>
      <c r="O72" s="462"/>
      <c r="P72" s="462"/>
      <c r="Q72" s="462" t="e">
        <f>N72+K72+#REF!</f>
        <v>#REF!</v>
      </c>
      <c r="R72" s="463"/>
    </row>
    <row r="73" spans="1:33" ht="45" hidden="1">
      <c r="A73" s="460">
        <v>3</v>
      </c>
      <c r="B73" s="461" t="s">
        <v>811</v>
      </c>
      <c r="C73" s="462">
        <f t="shared" si="63"/>
        <v>0</v>
      </c>
      <c r="D73" s="462"/>
      <c r="E73" s="462"/>
      <c r="F73" s="462">
        <f t="shared" si="64"/>
        <v>0</v>
      </c>
      <c r="G73" s="462"/>
      <c r="H73" s="462"/>
      <c r="I73" s="462">
        <f t="shared" si="65"/>
        <v>0</v>
      </c>
      <c r="J73" s="462"/>
      <c r="K73" s="462"/>
      <c r="L73" s="462">
        <f t="shared" si="66"/>
        <v>0</v>
      </c>
      <c r="M73" s="462"/>
      <c r="N73" s="462"/>
      <c r="O73" s="462"/>
      <c r="P73" s="462"/>
      <c r="Q73" s="462" t="e">
        <f>N73+K73+#REF!</f>
        <v>#REF!</v>
      </c>
      <c r="R73" s="463"/>
    </row>
    <row r="74" spans="1:33" ht="42.75">
      <c r="A74" s="464" t="s">
        <v>11</v>
      </c>
      <c r="B74" s="465" t="s">
        <v>812</v>
      </c>
      <c r="C74" s="466">
        <f t="shared" ref="C74:D74" si="68">SUM(C75:C85)</f>
        <v>1114.3810000000001</v>
      </c>
      <c r="D74" s="466">
        <f t="shared" si="68"/>
        <v>0</v>
      </c>
      <c r="E74" s="466">
        <f>SUM(E75:E85)</f>
        <v>1114.3810000000001</v>
      </c>
      <c r="F74" s="466">
        <f t="shared" ref="F74:Q74" si="69">SUM(F75:F85)</f>
        <v>2487</v>
      </c>
      <c r="G74" s="466">
        <f t="shared" si="69"/>
        <v>0</v>
      </c>
      <c r="H74" s="466">
        <f t="shared" si="69"/>
        <v>2487</v>
      </c>
      <c r="I74" s="466">
        <f t="shared" si="69"/>
        <v>352.43100000000004</v>
      </c>
      <c r="J74" s="466">
        <f t="shared" si="69"/>
        <v>0</v>
      </c>
      <c r="K74" s="466">
        <f t="shared" si="69"/>
        <v>352.43100000000004</v>
      </c>
      <c r="L74" s="466">
        <f t="shared" si="69"/>
        <v>1397.546</v>
      </c>
      <c r="M74" s="466">
        <f t="shared" si="69"/>
        <v>0</v>
      </c>
      <c r="N74" s="466">
        <f t="shared" si="69"/>
        <v>1397.546</v>
      </c>
      <c r="O74" s="618" t="e">
        <f t="shared" si="69"/>
        <v>#REF!</v>
      </c>
      <c r="P74" s="618" t="e">
        <f t="shared" si="69"/>
        <v>#REF!</v>
      </c>
      <c r="Q74" s="618" t="e">
        <f t="shared" si="69"/>
        <v>#REF!</v>
      </c>
      <c r="R74" s="467"/>
    </row>
    <row r="75" spans="1:33" ht="30">
      <c r="A75" s="460">
        <v>1</v>
      </c>
      <c r="B75" s="461" t="s">
        <v>813</v>
      </c>
      <c r="C75" s="462">
        <f t="shared" si="63"/>
        <v>1105.4830000000002</v>
      </c>
      <c r="D75" s="462"/>
      <c r="E75" s="462">
        <v>1105.4830000000002</v>
      </c>
      <c r="F75" s="462">
        <f t="shared" si="64"/>
        <v>885</v>
      </c>
      <c r="G75" s="462"/>
      <c r="H75" s="462">
        <v>885</v>
      </c>
      <c r="I75" s="462">
        <f t="shared" si="65"/>
        <v>352.43100000000004</v>
      </c>
      <c r="J75" s="462"/>
      <c r="K75" s="462">
        <v>352.43100000000004</v>
      </c>
      <c r="L75" s="462">
        <f t="shared" si="66"/>
        <v>192.78399999999999</v>
      </c>
      <c r="M75" s="462"/>
      <c r="N75" s="462">
        <f>36+74.303+82.481</f>
        <v>192.78399999999999</v>
      </c>
      <c r="O75" s="470" t="e">
        <f t="shared" ref="O75:O85" si="70">SUM(P75:Q75)</f>
        <v>#REF!</v>
      </c>
      <c r="P75" s="462" t="e">
        <f>M75+J75+#REF!</f>
        <v>#REF!</v>
      </c>
      <c r="Q75" s="462" t="e">
        <f>N75+K75+#REF!</f>
        <v>#REF!</v>
      </c>
      <c r="R75" s="463"/>
    </row>
    <row r="76" spans="1:33" ht="45">
      <c r="A76" s="460">
        <v>2</v>
      </c>
      <c r="B76" s="461" t="s">
        <v>814</v>
      </c>
      <c r="C76" s="462">
        <f t="shared" si="63"/>
        <v>2</v>
      </c>
      <c r="D76" s="462"/>
      <c r="E76" s="462">
        <v>2</v>
      </c>
      <c r="F76" s="462">
        <f t="shared" si="64"/>
        <v>50</v>
      </c>
      <c r="G76" s="462"/>
      <c r="H76" s="462">
        <v>50</v>
      </c>
      <c r="I76" s="462">
        <f t="shared" si="65"/>
        <v>0</v>
      </c>
      <c r="J76" s="462"/>
      <c r="K76" s="462">
        <v>0</v>
      </c>
      <c r="L76" s="462">
        <f t="shared" si="66"/>
        <v>45.695999999999998</v>
      </c>
      <c r="M76" s="462"/>
      <c r="N76" s="462">
        <v>45.695999999999998</v>
      </c>
      <c r="O76" s="470" t="e">
        <f t="shared" si="70"/>
        <v>#REF!</v>
      </c>
      <c r="P76" s="462" t="e">
        <f>M76+J76+#REF!</f>
        <v>#REF!</v>
      </c>
      <c r="Q76" s="462" t="e">
        <f>N76+K76+#REF!</f>
        <v>#REF!</v>
      </c>
      <c r="R76" s="463"/>
    </row>
    <row r="77" spans="1:33" ht="30">
      <c r="A77" s="460">
        <v>3</v>
      </c>
      <c r="B77" s="461" t="s">
        <v>815</v>
      </c>
      <c r="C77" s="462">
        <f t="shared" si="63"/>
        <v>0</v>
      </c>
      <c r="D77" s="462"/>
      <c r="E77" s="462"/>
      <c r="F77" s="462">
        <f t="shared" si="64"/>
        <v>0</v>
      </c>
      <c r="G77" s="462"/>
      <c r="H77" s="462"/>
      <c r="I77" s="462">
        <f t="shared" si="65"/>
        <v>0</v>
      </c>
      <c r="J77" s="462"/>
      <c r="K77" s="462"/>
      <c r="L77" s="462">
        <f t="shared" si="66"/>
        <v>0</v>
      </c>
      <c r="M77" s="462"/>
      <c r="N77" s="462"/>
      <c r="O77" s="470" t="e">
        <f t="shared" si="70"/>
        <v>#REF!</v>
      </c>
      <c r="P77" s="462" t="e">
        <f>M77+J77+#REF!</f>
        <v>#REF!</v>
      </c>
      <c r="Q77" s="462" t="e">
        <f>N77+K77+#REF!</f>
        <v>#REF!</v>
      </c>
      <c r="R77" s="463"/>
    </row>
    <row r="78" spans="1:33" ht="60">
      <c r="A78" s="460">
        <v>4</v>
      </c>
      <c r="B78" s="461" t="s">
        <v>816</v>
      </c>
      <c r="C78" s="462">
        <f t="shared" si="63"/>
        <v>0</v>
      </c>
      <c r="D78" s="462"/>
      <c r="E78" s="462"/>
      <c r="F78" s="462">
        <f t="shared" si="64"/>
        <v>150</v>
      </c>
      <c r="G78" s="462"/>
      <c r="H78" s="462">
        <v>150</v>
      </c>
      <c r="I78" s="462">
        <f t="shared" si="65"/>
        <v>0</v>
      </c>
      <c r="J78" s="462"/>
      <c r="K78" s="462"/>
      <c r="L78" s="462">
        <f t="shared" si="66"/>
        <v>150</v>
      </c>
      <c r="M78" s="462"/>
      <c r="N78" s="462">
        <v>150</v>
      </c>
      <c r="O78" s="470" t="e">
        <f t="shared" si="70"/>
        <v>#REF!</v>
      </c>
      <c r="P78" s="462" t="e">
        <f>M78+J78+#REF!</f>
        <v>#REF!</v>
      </c>
      <c r="Q78" s="462" t="e">
        <f>N78+K78+#REF!</f>
        <v>#REF!</v>
      </c>
      <c r="R78" s="463"/>
    </row>
    <row r="79" spans="1:33" ht="45">
      <c r="A79" s="460">
        <v>5</v>
      </c>
      <c r="B79" s="461" t="s">
        <v>817</v>
      </c>
      <c r="C79" s="462">
        <f t="shared" si="63"/>
        <v>0</v>
      </c>
      <c r="D79" s="462"/>
      <c r="E79" s="462"/>
      <c r="F79" s="462">
        <f t="shared" si="64"/>
        <v>902</v>
      </c>
      <c r="G79" s="462"/>
      <c r="H79" s="462">
        <v>902</v>
      </c>
      <c r="I79" s="462">
        <f t="shared" si="65"/>
        <v>0</v>
      </c>
      <c r="J79" s="462"/>
      <c r="K79" s="462"/>
      <c r="L79" s="462">
        <f t="shared" si="66"/>
        <v>790.59199999999998</v>
      </c>
      <c r="M79" s="462"/>
      <c r="N79" s="462">
        <f>23.592+767</f>
        <v>790.59199999999998</v>
      </c>
      <c r="O79" s="470" t="e">
        <f t="shared" si="70"/>
        <v>#REF!</v>
      </c>
      <c r="P79" s="462" t="e">
        <f>M79+J79+#REF!</f>
        <v>#REF!</v>
      </c>
      <c r="Q79" s="462" t="e">
        <f>N79+K79+#REF!</f>
        <v>#REF!</v>
      </c>
      <c r="R79" s="463"/>
    </row>
    <row r="80" spans="1:33" ht="60" hidden="1">
      <c r="A80" s="460">
        <v>6</v>
      </c>
      <c r="B80" s="461" t="s">
        <v>818</v>
      </c>
      <c r="C80" s="462">
        <f t="shared" si="63"/>
        <v>0</v>
      </c>
      <c r="D80" s="462"/>
      <c r="E80" s="462"/>
      <c r="F80" s="462">
        <f t="shared" si="64"/>
        <v>0</v>
      </c>
      <c r="G80" s="462"/>
      <c r="H80" s="462"/>
      <c r="I80" s="462">
        <f t="shared" si="65"/>
        <v>0</v>
      </c>
      <c r="J80" s="462"/>
      <c r="K80" s="462"/>
      <c r="L80" s="462">
        <f t="shared" si="66"/>
        <v>0</v>
      </c>
      <c r="M80" s="462"/>
      <c r="N80" s="462"/>
      <c r="O80" s="470" t="e">
        <f t="shared" si="70"/>
        <v>#REF!</v>
      </c>
      <c r="P80" s="462" t="e">
        <f>M80+J80+#REF!</f>
        <v>#REF!</v>
      </c>
      <c r="Q80" s="462" t="e">
        <f>N80+K80+#REF!</f>
        <v>#REF!</v>
      </c>
      <c r="R80" s="463"/>
    </row>
    <row r="81" spans="1:18" ht="45" hidden="1">
      <c r="A81" s="460">
        <v>7</v>
      </c>
      <c r="B81" s="461" t="s">
        <v>819</v>
      </c>
      <c r="C81" s="462">
        <f t="shared" si="63"/>
        <v>0</v>
      </c>
      <c r="D81" s="462"/>
      <c r="E81" s="462"/>
      <c r="F81" s="462">
        <f t="shared" si="64"/>
        <v>0</v>
      </c>
      <c r="G81" s="462"/>
      <c r="H81" s="462"/>
      <c r="I81" s="462">
        <f t="shared" si="65"/>
        <v>0</v>
      </c>
      <c r="J81" s="462"/>
      <c r="K81" s="462"/>
      <c r="L81" s="462">
        <f t="shared" si="66"/>
        <v>0</v>
      </c>
      <c r="M81" s="462"/>
      <c r="N81" s="462"/>
      <c r="O81" s="470" t="e">
        <f t="shared" si="70"/>
        <v>#REF!</v>
      </c>
      <c r="P81" s="462" t="e">
        <f>M81+J81+#REF!</f>
        <v>#REF!</v>
      </c>
      <c r="Q81" s="462" t="e">
        <f>N81+K81+#REF!</f>
        <v>#REF!</v>
      </c>
      <c r="R81" s="463"/>
    </row>
    <row r="82" spans="1:18" ht="30" hidden="1">
      <c r="A82" s="460">
        <v>8</v>
      </c>
      <c r="B82" s="461" t="s">
        <v>820</v>
      </c>
      <c r="C82" s="462">
        <f t="shared" si="63"/>
        <v>0</v>
      </c>
      <c r="D82" s="462"/>
      <c r="E82" s="462"/>
      <c r="F82" s="462">
        <f t="shared" si="64"/>
        <v>0</v>
      </c>
      <c r="G82" s="462"/>
      <c r="H82" s="462"/>
      <c r="I82" s="462">
        <f t="shared" si="65"/>
        <v>0</v>
      </c>
      <c r="J82" s="462"/>
      <c r="K82" s="462"/>
      <c r="L82" s="462">
        <f t="shared" si="66"/>
        <v>0</v>
      </c>
      <c r="M82" s="462"/>
      <c r="N82" s="462"/>
      <c r="O82" s="470" t="e">
        <f t="shared" si="70"/>
        <v>#REF!</v>
      </c>
      <c r="P82" s="462" t="e">
        <f>M82+J82+#REF!</f>
        <v>#REF!</v>
      </c>
      <c r="Q82" s="462" t="e">
        <f>N82+K82+#REF!</f>
        <v>#REF!</v>
      </c>
      <c r="R82" s="463"/>
    </row>
    <row r="83" spans="1:18" ht="30" hidden="1">
      <c r="A83" s="460">
        <v>9</v>
      </c>
      <c r="B83" s="461" t="s">
        <v>821</v>
      </c>
      <c r="C83" s="462">
        <f t="shared" si="63"/>
        <v>0</v>
      </c>
      <c r="D83" s="462"/>
      <c r="E83" s="462"/>
      <c r="F83" s="462">
        <f t="shared" si="64"/>
        <v>0</v>
      </c>
      <c r="G83" s="462"/>
      <c r="H83" s="462"/>
      <c r="I83" s="462">
        <f t="shared" si="65"/>
        <v>0</v>
      </c>
      <c r="J83" s="462"/>
      <c r="K83" s="462"/>
      <c r="L83" s="462">
        <f t="shared" si="66"/>
        <v>0</v>
      </c>
      <c r="M83" s="462"/>
      <c r="N83" s="462"/>
      <c r="O83" s="470" t="e">
        <f t="shared" si="70"/>
        <v>#REF!</v>
      </c>
      <c r="P83" s="462" t="e">
        <f>M83+J83+#REF!</f>
        <v>#REF!</v>
      </c>
      <c r="Q83" s="462" t="e">
        <f>N83+K83+#REF!</f>
        <v>#REF!</v>
      </c>
      <c r="R83" s="463"/>
    </row>
    <row r="84" spans="1:18" ht="30">
      <c r="A84" s="460">
        <v>10</v>
      </c>
      <c r="B84" s="461" t="s">
        <v>822</v>
      </c>
      <c r="C84" s="462">
        <f t="shared" si="63"/>
        <v>6.8979999999999997</v>
      </c>
      <c r="D84" s="462"/>
      <c r="E84" s="462">
        <v>6.8979999999999997</v>
      </c>
      <c r="F84" s="462">
        <f t="shared" si="64"/>
        <v>500</v>
      </c>
      <c r="G84" s="462"/>
      <c r="H84" s="619">
        <f>86+136+86+56+136</f>
        <v>500</v>
      </c>
      <c r="I84" s="462">
        <f t="shared" si="65"/>
        <v>0</v>
      </c>
      <c r="J84" s="462"/>
      <c r="K84" s="462">
        <v>0</v>
      </c>
      <c r="L84" s="462">
        <f t="shared" si="66"/>
        <v>218.47399999999999</v>
      </c>
      <c r="M84" s="462"/>
      <c r="N84" s="462">
        <f>82.474+136</f>
        <v>218.47399999999999</v>
      </c>
      <c r="O84" s="470" t="e">
        <f t="shared" si="70"/>
        <v>#REF!</v>
      </c>
      <c r="P84" s="462" t="e">
        <f>M84+J84+#REF!</f>
        <v>#REF!</v>
      </c>
      <c r="Q84" s="462" t="e">
        <f>N84+K84+#REF!</f>
        <v>#REF!</v>
      </c>
      <c r="R84" s="463"/>
    </row>
    <row r="85" spans="1:18" ht="45" hidden="1">
      <c r="A85" s="460">
        <v>11</v>
      </c>
      <c r="B85" s="461" t="s">
        <v>823</v>
      </c>
      <c r="C85" s="462">
        <f t="shared" si="63"/>
        <v>0</v>
      </c>
      <c r="D85" s="462"/>
      <c r="E85" s="462"/>
      <c r="F85" s="462">
        <f t="shared" si="64"/>
        <v>0</v>
      </c>
      <c r="G85" s="462"/>
      <c r="H85" s="462"/>
      <c r="I85" s="462">
        <f t="shared" si="65"/>
        <v>0</v>
      </c>
      <c r="J85" s="462"/>
      <c r="K85" s="462"/>
      <c r="L85" s="462">
        <f t="shared" si="66"/>
        <v>0</v>
      </c>
      <c r="M85" s="462"/>
      <c r="N85" s="462"/>
      <c r="O85" s="470" t="e">
        <f t="shared" si="70"/>
        <v>#REF!</v>
      </c>
      <c r="P85" s="462" t="e">
        <f>M85+J85+#REF!</f>
        <v>#REF!</v>
      </c>
      <c r="Q85" s="462" t="e">
        <f>N85+K85+#REF!</f>
        <v>#REF!</v>
      </c>
      <c r="R85" s="463"/>
    </row>
    <row r="86" spans="1:18" ht="42.75">
      <c r="A86" s="464" t="s">
        <v>45</v>
      </c>
      <c r="B86" s="465" t="s">
        <v>824</v>
      </c>
      <c r="C86" s="466">
        <f t="shared" ref="C86:D86" si="71">SUM(C87:C95)</f>
        <v>1326</v>
      </c>
      <c r="D86" s="466">
        <f t="shared" si="71"/>
        <v>1326</v>
      </c>
      <c r="E86" s="466">
        <v>0</v>
      </c>
      <c r="F86" s="466">
        <f t="shared" si="64"/>
        <v>322</v>
      </c>
      <c r="G86" s="466">
        <f t="shared" ref="G86" si="72">SUM(G87:G95)</f>
        <v>322</v>
      </c>
      <c r="H86" s="466">
        <v>0</v>
      </c>
      <c r="I86" s="466">
        <f t="shared" ref="I86:Q86" si="73">SUM(I87:I95)</f>
        <v>0</v>
      </c>
      <c r="J86" s="466">
        <f t="shared" si="73"/>
        <v>0</v>
      </c>
      <c r="K86" s="466">
        <f t="shared" si="73"/>
        <v>0</v>
      </c>
      <c r="L86" s="466">
        <f t="shared" si="73"/>
        <v>0</v>
      </c>
      <c r="M86" s="466">
        <f t="shared" si="73"/>
        <v>0</v>
      </c>
      <c r="N86" s="466">
        <f t="shared" si="73"/>
        <v>0</v>
      </c>
      <c r="O86" s="466" t="e">
        <f t="shared" si="73"/>
        <v>#REF!</v>
      </c>
      <c r="P86" s="466" t="e">
        <f t="shared" si="73"/>
        <v>#REF!</v>
      </c>
      <c r="Q86" s="466" t="e">
        <f t="shared" si="73"/>
        <v>#REF!</v>
      </c>
      <c r="R86" s="463"/>
    </row>
    <row r="87" spans="1:18" ht="30" hidden="1">
      <c r="A87" s="460">
        <v>1</v>
      </c>
      <c r="B87" s="461" t="s">
        <v>825</v>
      </c>
      <c r="C87" s="462">
        <f t="shared" ref="C87:C95" si="74">SUM(D87:E87)</f>
        <v>0</v>
      </c>
      <c r="D87" s="462"/>
      <c r="E87" s="462"/>
      <c r="F87" s="462">
        <f t="shared" si="64"/>
        <v>0</v>
      </c>
      <c r="G87" s="462"/>
      <c r="H87" s="462"/>
      <c r="I87" s="462">
        <f t="shared" ref="I87:I95" si="75">SUM(J87:K87)</f>
        <v>0</v>
      </c>
      <c r="J87" s="462"/>
      <c r="K87" s="462"/>
      <c r="L87" s="462">
        <f t="shared" ref="L87:L95" si="76">SUM(M87:N87)</f>
        <v>0</v>
      </c>
      <c r="M87" s="462"/>
      <c r="N87" s="462"/>
      <c r="O87" s="462"/>
      <c r="P87" s="462"/>
      <c r="Q87" s="462"/>
      <c r="R87" s="463"/>
    </row>
    <row r="88" spans="1:18" ht="45">
      <c r="A88" s="460">
        <v>2</v>
      </c>
      <c r="B88" s="461" t="s">
        <v>826</v>
      </c>
      <c r="C88" s="462">
        <f t="shared" si="74"/>
        <v>1326</v>
      </c>
      <c r="D88" s="462">
        <v>1326</v>
      </c>
      <c r="E88" s="462"/>
      <c r="F88" s="462">
        <f t="shared" si="64"/>
        <v>322</v>
      </c>
      <c r="G88" s="462">
        <v>322</v>
      </c>
      <c r="H88" s="462"/>
      <c r="I88" s="462">
        <f t="shared" si="75"/>
        <v>0</v>
      </c>
      <c r="J88" s="462"/>
      <c r="K88" s="462"/>
      <c r="L88" s="462">
        <f t="shared" si="76"/>
        <v>0</v>
      </c>
      <c r="M88" s="462"/>
      <c r="N88" s="462"/>
      <c r="O88" s="470" t="e">
        <f t="shared" ref="O88:O95" si="77">SUM(P88:Q88)</f>
        <v>#REF!</v>
      </c>
      <c r="P88" s="462" t="e">
        <f>M88+J88+#REF!</f>
        <v>#REF!</v>
      </c>
      <c r="Q88" s="462" t="e">
        <f>N88+K88+#REF!</f>
        <v>#REF!</v>
      </c>
      <c r="R88" s="463"/>
    </row>
    <row r="89" spans="1:18" ht="45" hidden="1">
      <c r="A89" s="460">
        <v>3</v>
      </c>
      <c r="B89" s="461" t="s">
        <v>827</v>
      </c>
      <c r="C89" s="462">
        <f t="shared" si="74"/>
        <v>0</v>
      </c>
      <c r="D89" s="462"/>
      <c r="E89" s="462"/>
      <c r="F89" s="462">
        <f t="shared" si="64"/>
        <v>0</v>
      </c>
      <c r="G89" s="462"/>
      <c r="H89" s="462"/>
      <c r="I89" s="462">
        <f t="shared" si="75"/>
        <v>0</v>
      </c>
      <c r="J89" s="462"/>
      <c r="K89" s="462"/>
      <c r="L89" s="462">
        <f t="shared" si="76"/>
        <v>0</v>
      </c>
      <c r="M89" s="462"/>
      <c r="N89" s="462"/>
      <c r="O89" s="470" t="e">
        <f t="shared" si="77"/>
        <v>#REF!</v>
      </c>
      <c r="P89" s="462" t="e">
        <f>M89+J89+#REF!</f>
        <v>#REF!</v>
      </c>
      <c r="Q89" s="462" t="e">
        <f>N89+K89+#REF!</f>
        <v>#REF!</v>
      </c>
      <c r="R89" s="463"/>
    </row>
    <row r="90" spans="1:18" ht="30" hidden="1">
      <c r="A90" s="460">
        <v>4</v>
      </c>
      <c r="B90" s="461" t="s">
        <v>828</v>
      </c>
      <c r="C90" s="462">
        <f t="shared" si="74"/>
        <v>0</v>
      </c>
      <c r="D90" s="462"/>
      <c r="E90" s="462"/>
      <c r="F90" s="462">
        <f t="shared" si="64"/>
        <v>0</v>
      </c>
      <c r="G90" s="462"/>
      <c r="H90" s="462"/>
      <c r="I90" s="462">
        <f t="shared" si="75"/>
        <v>0</v>
      </c>
      <c r="J90" s="462"/>
      <c r="K90" s="462"/>
      <c r="L90" s="462">
        <f t="shared" si="76"/>
        <v>0</v>
      </c>
      <c r="M90" s="462"/>
      <c r="N90" s="462"/>
      <c r="O90" s="470" t="e">
        <f t="shared" si="77"/>
        <v>#REF!</v>
      </c>
      <c r="P90" s="462" t="e">
        <f>M90+J90+#REF!</f>
        <v>#REF!</v>
      </c>
      <c r="Q90" s="462" t="e">
        <f>N90+K90+#REF!</f>
        <v>#REF!</v>
      </c>
      <c r="R90" s="463"/>
    </row>
    <row r="91" spans="1:18" ht="45" hidden="1">
      <c r="A91" s="460">
        <v>5</v>
      </c>
      <c r="B91" s="461" t="s">
        <v>829</v>
      </c>
      <c r="C91" s="462">
        <f t="shared" si="74"/>
        <v>0</v>
      </c>
      <c r="D91" s="462"/>
      <c r="E91" s="462"/>
      <c r="F91" s="462">
        <f t="shared" si="64"/>
        <v>0</v>
      </c>
      <c r="G91" s="462"/>
      <c r="H91" s="462"/>
      <c r="I91" s="462">
        <f t="shared" si="75"/>
        <v>0</v>
      </c>
      <c r="J91" s="462"/>
      <c r="K91" s="462"/>
      <c r="L91" s="462">
        <f t="shared" si="76"/>
        <v>0</v>
      </c>
      <c r="M91" s="462"/>
      <c r="N91" s="462"/>
      <c r="O91" s="470" t="e">
        <f t="shared" si="77"/>
        <v>#REF!</v>
      </c>
      <c r="P91" s="462" t="e">
        <f>M91+J91+#REF!</f>
        <v>#REF!</v>
      </c>
      <c r="Q91" s="462" t="e">
        <f>N91+K91+#REF!</f>
        <v>#REF!</v>
      </c>
      <c r="R91" s="463"/>
    </row>
    <row r="92" spans="1:18" ht="30" hidden="1">
      <c r="A92" s="460">
        <v>6</v>
      </c>
      <c r="B92" s="461" t="s">
        <v>830</v>
      </c>
      <c r="C92" s="462">
        <f t="shared" si="74"/>
        <v>0</v>
      </c>
      <c r="D92" s="462"/>
      <c r="E92" s="462"/>
      <c r="F92" s="462">
        <f t="shared" si="64"/>
        <v>0</v>
      </c>
      <c r="G92" s="462"/>
      <c r="H92" s="462"/>
      <c r="I92" s="462">
        <f t="shared" si="75"/>
        <v>0</v>
      </c>
      <c r="J92" s="462"/>
      <c r="K92" s="462"/>
      <c r="L92" s="462">
        <f t="shared" si="76"/>
        <v>0</v>
      </c>
      <c r="M92" s="462"/>
      <c r="N92" s="462"/>
      <c r="O92" s="470" t="e">
        <f t="shared" si="77"/>
        <v>#REF!</v>
      </c>
      <c r="P92" s="462" t="e">
        <f>M92+J92+#REF!</f>
        <v>#REF!</v>
      </c>
      <c r="Q92" s="462" t="e">
        <f>N92+K92+#REF!</f>
        <v>#REF!</v>
      </c>
      <c r="R92" s="463"/>
    </row>
    <row r="93" spans="1:18" ht="30" hidden="1">
      <c r="A93" s="460">
        <v>7</v>
      </c>
      <c r="B93" s="461" t="s">
        <v>831</v>
      </c>
      <c r="C93" s="624">
        <f t="shared" si="74"/>
        <v>0</v>
      </c>
      <c r="D93" s="624">
        <v>0</v>
      </c>
      <c r="E93" s="462"/>
      <c r="F93" s="462">
        <f t="shared" si="64"/>
        <v>0</v>
      </c>
      <c r="G93" s="462"/>
      <c r="H93" s="462"/>
      <c r="I93" s="462">
        <f t="shared" si="75"/>
        <v>0</v>
      </c>
      <c r="J93" s="462"/>
      <c r="K93" s="462"/>
      <c r="L93" s="462">
        <f t="shared" si="76"/>
        <v>0</v>
      </c>
      <c r="M93" s="462"/>
      <c r="N93" s="462"/>
      <c r="O93" s="470" t="e">
        <f t="shared" si="77"/>
        <v>#REF!</v>
      </c>
      <c r="P93" s="462" t="e">
        <f>M93+J93+#REF!</f>
        <v>#REF!</v>
      </c>
      <c r="Q93" s="462" t="e">
        <f>N93+K93+#REF!</f>
        <v>#REF!</v>
      </c>
      <c r="R93" s="463"/>
    </row>
    <row r="94" spans="1:18" ht="30" hidden="1">
      <c r="A94" s="460">
        <v>8</v>
      </c>
      <c r="B94" s="461" t="s">
        <v>832</v>
      </c>
      <c r="C94" s="462">
        <f t="shared" si="74"/>
        <v>0</v>
      </c>
      <c r="D94" s="462"/>
      <c r="E94" s="462"/>
      <c r="F94" s="462">
        <f t="shared" si="64"/>
        <v>0</v>
      </c>
      <c r="G94" s="462"/>
      <c r="H94" s="462"/>
      <c r="I94" s="462">
        <f t="shared" si="75"/>
        <v>0</v>
      </c>
      <c r="J94" s="462"/>
      <c r="K94" s="462"/>
      <c r="L94" s="462">
        <f t="shared" si="76"/>
        <v>0</v>
      </c>
      <c r="M94" s="462"/>
      <c r="N94" s="462"/>
      <c r="O94" s="470" t="e">
        <f t="shared" si="77"/>
        <v>#REF!</v>
      </c>
      <c r="P94" s="462" t="e">
        <f>M94+J94+#REF!</f>
        <v>#REF!</v>
      </c>
      <c r="Q94" s="462" t="e">
        <f>N94+K94+#REF!</f>
        <v>#REF!</v>
      </c>
      <c r="R94" s="463"/>
    </row>
    <row r="95" spans="1:18" ht="45" hidden="1">
      <c r="A95" s="460">
        <v>9</v>
      </c>
      <c r="B95" s="461" t="s">
        <v>833</v>
      </c>
      <c r="C95" s="462">
        <f t="shared" si="74"/>
        <v>0</v>
      </c>
      <c r="D95" s="462"/>
      <c r="E95" s="462"/>
      <c r="F95" s="462">
        <f t="shared" si="64"/>
        <v>0</v>
      </c>
      <c r="G95" s="462"/>
      <c r="H95" s="462"/>
      <c r="I95" s="462">
        <f t="shared" si="75"/>
        <v>0</v>
      </c>
      <c r="J95" s="462"/>
      <c r="K95" s="462"/>
      <c r="L95" s="462">
        <f t="shared" si="76"/>
        <v>0</v>
      </c>
      <c r="M95" s="462"/>
      <c r="N95" s="462"/>
      <c r="O95" s="470" t="e">
        <f t="shared" si="77"/>
        <v>#REF!</v>
      </c>
      <c r="P95" s="462" t="e">
        <f>M95+J95+#REF!</f>
        <v>#REF!</v>
      </c>
      <c r="Q95" s="462" t="e">
        <f>N95+K95+#REF!</f>
        <v>#REF!</v>
      </c>
      <c r="R95" s="463"/>
    </row>
    <row r="96" spans="1:18" ht="42.75">
      <c r="A96" s="464" t="s">
        <v>756</v>
      </c>
      <c r="B96" s="465" t="s">
        <v>834</v>
      </c>
      <c r="C96" s="466">
        <f t="shared" ref="C96:Q96" si="78">C97</f>
        <v>0</v>
      </c>
      <c r="D96" s="466">
        <f t="shared" si="78"/>
        <v>0</v>
      </c>
      <c r="E96" s="466">
        <v>0</v>
      </c>
      <c r="F96" s="466">
        <f t="shared" si="78"/>
        <v>0</v>
      </c>
      <c r="G96" s="466">
        <f t="shared" si="78"/>
        <v>0</v>
      </c>
      <c r="H96" s="466">
        <v>0</v>
      </c>
      <c r="I96" s="466">
        <f t="shared" si="78"/>
        <v>0</v>
      </c>
      <c r="J96" s="466">
        <f t="shared" si="78"/>
        <v>0</v>
      </c>
      <c r="K96" s="466">
        <f t="shared" si="78"/>
        <v>0</v>
      </c>
      <c r="L96" s="466">
        <f t="shared" si="78"/>
        <v>0</v>
      </c>
      <c r="M96" s="466">
        <f t="shared" si="78"/>
        <v>0</v>
      </c>
      <c r="N96" s="466">
        <f t="shared" si="78"/>
        <v>0</v>
      </c>
      <c r="O96" s="466" t="e">
        <f t="shared" si="78"/>
        <v>#REF!</v>
      </c>
      <c r="P96" s="466" t="e">
        <f t="shared" si="78"/>
        <v>#REF!</v>
      </c>
      <c r="Q96" s="466" t="e">
        <f t="shared" si="78"/>
        <v>#REF!</v>
      </c>
      <c r="R96" s="463"/>
    </row>
    <row r="97" spans="1:18" ht="30" hidden="1">
      <c r="A97" s="460">
        <v>1</v>
      </c>
      <c r="B97" s="461" t="s">
        <v>835</v>
      </c>
      <c r="C97" s="462">
        <f>SUM(D97:E97)</f>
        <v>0</v>
      </c>
      <c r="D97" s="462"/>
      <c r="E97" s="462"/>
      <c r="F97" s="462">
        <f t="shared" si="64"/>
        <v>0</v>
      </c>
      <c r="G97" s="462"/>
      <c r="H97" s="462"/>
      <c r="I97" s="462">
        <f>SUM(J97:K97)</f>
        <v>0</v>
      </c>
      <c r="J97" s="462"/>
      <c r="K97" s="462"/>
      <c r="L97" s="462">
        <f>SUM(M97:N97)</f>
        <v>0</v>
      </c>
      <c r="M97" s="462"/>
      <c r="N97" s="462"/>
      <c r="O97" s="470" t="e">
        <f t="shared" ref="O97" si="79">SUM(P97:Q97)</f>
        <v>#REF!</v>
      </c>
      <c r="P97" s="462" t="e">
        <f>M97+J97+#REF!</f>
        <v>#REF!</v>
      </c>
      <c r="Q97" s="462" t="e">
        <f>N97+K97+#REF!</f>
        <v>#REF!</v>
      </c>
      <c r="R97" s="463"/>
    </row>
    <row r="98" spans="1:18" ht="28.5">
      <c r="A98" s="464" t="s">
        <v>762</v>
      </c>
      <c r="B98" s="465" t="s">
        <v>836</v>
      </c>
      <c r="C98" s="466">
        <f t="shared" ref="C98:D98" si="80">SUM(C99:C100)</f>
        <v>0</v>
      </c>
      <c r="D98" s="466">
        <f t="shared" si="80"/>
        <v>0</v>
      </c>
      <c r="E98" s="466">
        <v>0</v>
      </c>
      <c r="F98" s="466">
        <f t="shared" ref="F98:Q98" si="81">SUM(F99:F100)</f>
        <v>0</v>
      </c>
      <c r="G98" s="466">
        <f t="shared" si="81"/>
        <v>0</v>
      </c>
      <c r="H98" s="466">
        <v>0</v>
      </c>
      <c r="I98" s="466">
        <f t="shared" si="81"/>
        <v>0</v>
      </c>
      <c r="J98" s="466">
        <f t="shared" si="81"/>
        <v>0</v>
      </c>
      <c r="K98" s="466">
        <f t="shared" si="81"/>
        <v>0</v>
      </c>
      <c r="L98" s="466">
        <f t="shared" si="81"/>
        <v>0</v>
      </c>
      <c r="M98" s="466">
        <f t="shared" si="81"/>
        <v>0</v>
      </c>
      <c r="N98" s="466">
        <f t="shared" si="81"/>
        <v>0</v>
      </c>
      <c r="O98" s="466" t="e">
        <f t="shared" si="81"/>
        <v>#REF!</v>
      </c>
      <c r="P98" s="466" t="e">
        <f t="shared" si="81"/>
        <v>#REF!</v>
      </c>
      <c r="Q98" s="466" t="e">
        <f t="shared" si="81"/>
        <v>#REF!</v>
      </c>
      <c r="R98" s="463"/>
    </row>
    <row r="99" spans="1:18" ht="30" hidden="1">
      <c r="A99" s="460">
        <v>1</v>
      </c>
      <c r="B99" s="461" t="s">
        <v>837</v>
      </c>
      <c r="C99" s="462">
        <f>SUM(D99:E99)</f>
        <v>0</v>
      </c>
      <c r="D99" s="462"/>
      <c r="E99" s="462"/>
      <c r="F99" s="462">
        <f t="shared" si="64"/>
        <v>0</v>
      </c>
      <c r="G99" s="462"/>
      <c r="H99" s="462"/>
      <c r="I99" s="462">
        <f>SUM(J99:K99)</f>
        <v>0</v>
      </c>
      <c r="J99" s="462"/>
      <c r="K99" s="462"/>
      <c r="L99" s="462">
        <f>SUM(M99:N99)</f>
        <v>0</v>
      </c>
      <c r="M99" s="462"/>
      <c r="N99" s="462"/>
      <c r="O99" s="470" t="e">
        <f t="shared" ref="O99:O100" si="82">SUM(P99:Q99)</f>
        <v>#REF!</v>
      </c>
      <c r="P99" s="462" t="e">
        <f>M99+J99+#REF!</f>
        <v>#REF!</v>
      </c>
      <c r="Q99" s="462" t="e">
        <f>N99+K99+#REF!</f>
        <v>#REF!</v>
      </c>
      <c r="R99" s="463"/>
    </row>
    <row r="100" spans="1:18" ht="30" hidden="1">
      <c r="A100" s="460">
        <v>2</v>
      </c>
      <c r="B100" s="461" t="s">
        <v>838</v>
      </c>
      <c r="C100" s="462">
        <f>SUM(D100:E100)</f>
        <v>0</v>
      </c>
      <c r="D100" s="462"/>
      <c r="E100" s="462"/>
      <c r="F100" s="462">
        <f t="shared" si="64"/>
        <v>0</v>
      </c>
      <c r="G100" s="462"/>
      <c r="H100" s="462"/>
      <c r="I100" s="462">
        <f>SUM(J100:K100)</f>
        <v>0</v>
      </c>
      <c r="J100" s="462"/>
      <c r="K100" s="462"/>
      <c r="L100" s="462">
        <f>SUM(M100:N100)</f>
        <v>0</v>
      </c>
      <c r="M100" s="462"/>
      <c r="N100" s="462"/>
      <c r="O100" s="470" t="e">
        <f t="shared" si="82"/>
        <v>#REF!</v>
      </c>
      <c r="P100" s="462" t="e">
        <f>M100+J100+#REF!</f>
        <v>#REF!</v>
      </c>
      <c r="Q100" s="462" t="e">
        <f>N100+K100+#REF!</f>
        <v>#REF!</v>
      </c>
      <c r="R100" s="463"/>
    </row>
    <row r="101" spans="1:18" ht="57">
      <c r="A101" s="464" t="s">
        <v>770</v>
      </c>
      <c r="B101" s="465" t="s">
        <v>839</v>
      </c>
      <c r="C101" s="466">
        <f t="shared" ref="C101:D101" si="83">SUM(C102:C103)</f>
        <v>0</v>
      </c>
      <c r="D101" s="466">
        <f t="shared" si="83"/>
        <v>0</v>
      </c>
      <c r="E101" s="466">
        <v>0</v>
      </c>
      <c r="F101" s="466">
        <f t="shared" ref="F101:Q101" si="84">SUM(F102:F103)</f>
        <v>620</v>
      </c>
      <c r="G101" s="466">
        <f t="shared" si="84"/>
        <v>620</v>
      </c>
      <c r="H101" s="466">
        <v>0</v>
      </c>
      <c r="I101" s="466">
        <f t="shared" si="84"/>
        <v>0</v>
      </c>
      <c r="J101" s="466">
        <f t="shared" si="84"/>
        <v>0</v>
      </c>
      <c r="K101" s="466">
        <f t="shared" si="84"/>
        <v>0</v>
      </c>
      <c r="L101" s="466">
        <f t="shared" si="84"/>
        <v>0</v>
      </c>
      <c r="M101" s="466">
        <f t="shared" si="84"/>
        <v>0</v>
      </c>
      <c r="N101" s="466">
        <f t="shared" si="84"/>
        <v>0</v>
      </c>
      <c r="O101" s="466" t="e">
        <f t="shared" si="84"/>
        <v>#REF!</v>
      </c>
      <c r="P101" s="466" t="e">
        <f t="shared" si="84"/>
        <v>#REF!</v>
      </c>
      <c r="Q101" s="466" t="e">
        <f t="shared" si="84"/>
        <v>#REF!</v>
      </c>
      <c r="R101" s="463"/>
    </row>
    <row r="102" spans="1:18" ht="30">
      <c r="A102" s="460">
        <v>1</v>
      </c>
      <c r="B102" s="461" t="s">
        <v>840</v>
      </c>
      <c r="C102" s="462">
        <f>SUM(D102:E102)</f>
        <v>0</v>
      </c>
      <c r="D102" s="462"/>
      <c r="E102" s="462"/>
      <c r="F102" s="462">
        <f t="shared" si="64"/>
        <v>620</v>
      </c>
      <c r="G102" s="462">
        <v>620</v>
      </c>
      <c r="H102" s="462">
        <v>0</v>
      </c>
      <c r="I102" s="462">
        <f>SUM(J102:K102)</f>
        <v>0</v>
      </c>
      <c r="J102" s="462"/>
      <c r="K102" s="462"/>
      <c r="L102" s="462">
        <f>SUM(M102:N102)</f>
        <v>0</v>
      </c>
      <c r="M102" s="462"/>
      <c r="N102" s="462"/>
      <c r="O102" s="470" t="e">
        <f t="shared" ref="O102:O103" si="85">SUM(P102:Q102)</f>
        <v>#REF!</v>
      </c>
      <c r="P102" s="462" t="e">
        <f>M102+J102+#REF!</f>
        <v>#REF!</v>
      </c>
      <c r="Q102" s="462" t="e">
        <f>N102+K102+#REF!</f>
        <v>#REF!</v>
      </c>
      <c r="R102" s="463"/>
    </row>
    <row r="103" spans="1:18" ht="30" hidden="1">
      <c r="A103" s="460">
        <v>2</v>
      </c>
      <c r="B103" s="461" t="s">
        <v>841</v>
      </c>
      <c r="C103" s="462">
        <f>SUM(D103:E103)</f>
        <v>0</v>
      </c>
      <c r="D103" s="462"/>
      <c r="E103" s="462"/>
      <c r="F103" s="462">
        <f t="shared" si="64"/>
        <v>0</v>
      </c>
      <c r="G103" s="462"/>
      <c r="H103" s="462"/>
      <c r="I103" s="462">
        <f>SUM(J103:K103)</f>
        <v>0</v>
      </c>
      <c r="J103" s="462"/>
      <c r="K103" s="462"/>
      <c r="L103" s="462">
        <f>SUM(M103:N103)</f>
        <v>0</v>
      </c>
      <c r="M103" s="462"/>
      <c r="N103" s="462"/>
      <c r="O103" s="470" t="e">
        <f t="shared" si="85"/>
        <v>#REF!</v>
      </c>
      <c r="P103" s="462" t="e">
        <f>M103+J103+#REF!</f>
        <v>#REF!</v>
      </c>
      <c r="Q103" s="462" t="e">
        <f>N103+K103+#REF!</f>
        <v>#REF!</v>
      </c>
      <c r="R103" s="463"/>
    </row>
    <row r="104" spans="1:18" ht="57">
      <c r="A104" s="464" t="s">
        <v>772</v>
      </c>
      <c r="B104" s="465" t="s">
        <v>842</v>
      </c>
      <c r="C104" s="625">
        <f t="shared" ref="C104:D104" si="86">SUM(C105:C111)</f>
        <v>0.2</v>
      </c>
      <c r="D104" s="625">
        <f t="shared" si="86"/>
        <v>0.2</v>
      </c>
      <c r="E104" s="466">
        <v>0</v>
      </c>
      <c r="F104" s="466">
        <f t="shared" ref="F104:Q104" si="87">SUM(F105:F111)</f>
        <v>200</v>
      </c>
      <c r="G104" s="466">
        <f t="shared" si="87"/>
        <v>200</v>
      </c>
      <c r="H104" s="466">
        <v>0</v>
      </c>
      <c r="I104" s="466">
        <f t="shared" si="87"/>
        <v>0</v>
      </c>
      <c r="J104" s="466">
        <f t="shared" si="87"/>
        <v>0</v>
      </c>
      <c r="K104" s="466">
        <f t="shared" si="87"/>
        <v>0</v>
      </c>
      <c r="L104" s="466">
        <f t="shared" si="87"/>
        <v>0</v>
      </c>
      <c r="M104" s="466">
        <f t="shared" si="87"/>
        <v>0</v>
      </c>
      <c r="N104" s="466">
        <f t="shared" si="87"/>
        <v>0</v>
      </c>
      <c r="O104" s="466" t="e">
        <f t="shared" si="87"/>
        <v>#REF!</v>
      </c>
      <c r="P104" s="466" t="e">
        <f t="shared" si="87"/>
        <v>#REF!</v>
      </c>
      <c r="Q104" s="466" t="e">
        <f t="shared" si="87"/>
        <v>#REF!</v>
      </c>
      <c r="R104" s="463"/>
    </row>
    <row r="105" spans="1:18" ht="60" hidden="1">
      <c r="A105" s="460">
        <v>1</v>
      </c>
      <c r="B105" s="461" t="s">
        <v>843</v>
      </c>
      <c r="C105" s="462">
        <f t="shared" ref="C105:C111" si="88">SUM(D105:E105)</f>
        <v>0</v>
      </c>
      <c r="D105" s="462"/>
      <c r="E105" s="462"/>
      <c r="F105" s="462">
        <f t="shared" si="64"/>
        <v>0</v>
      </c>
      <c r="G105" s="462"/>
      <c r="H105" s="462"/>
      <c r="I105" s="462">
        <f t="shared" ref="I105:I111" si="89">SUM(J105:K105)</f>
        <v>0</v>
      </c>
      <c r="J105" s="462"/>
      <c r="K105" s="462"/>
      <c r="L105" s="462">
        <f t="shared" ref="L105:L111" si="90">SUM(M105:N105)</f>
        <v>0</v>
      </c>
      <c r="M105" s="462"/>
      <c r="N105" s="462"/>
      <c r="O105" s="470" t="e">
        <f t="shared" ref="O105:O111" si="91">SUM(P105:Q105)</f>
        <v>#REF!</v>
      </c>
      <c r="P105" s="462" t="e">
        <f>M105+J105+#REF!</f>
        <v>#REF!</v>
      </c>
      <c r="Q105" s="462" t="e">
        <f>N105+K105+#REF!</f>
        <v>#REF!</v>
      </c>
      <c r="R105" s="463"/>
    </row>
    <row r="106" spans="1:18" ht="60">
      <c r="A106" s="460">
        <v>2</v>
      </c>
      <c r="B106" s="461" t="s">
        <v>844</v>
      </c>
      <c r="C106" s="462">
        <f t="shared" si="88"/>
        <v>0</v>
      </c>
      <c r="D106" s="462"/>
      <c r="E106" s="462"/>
      <c r="F106" s="462">
        <f t="shared" si="64"/>
        <v>200</v>
      </c>
      <c r="G106" s="462">
        <v>200</v>
      </c>
      <c r="H106" s="462"/>
      <c r="I106" s="462">
        <f t="shared" si="89"/>
        <v>0</v>
      </c>
      <c r="J106" s="462"/>
      <c r="K106" s="462"/>
      <c r="L106" s="462">
        <f t="shared" si="90"/>
        <v>0</v>
      </c>
      <c r="M106" s="462"/>
      <c r="N106" s="462"/>
      <c r="O106" s="470" t="e">
        <f t="shared" si="91"/>
        <v>#REF!</v>
      </c>
      <c r="P106" s="462" t="e">
        <f>M106+J106+#REF!</f>
        <v>#REF!</v>
      </c>
      <c r="Q106" s="462" t="e">
        <f>N106+K106+#REF!</f>
        <v>#REF!</v>
      </c>
      <c r="R106" s="463"/>
    </row>
    <row r="107" spans="1:18" ht="60">
      <c r="A107" s="460">
        <v>3</v>
      </c>
      <c r="B107" s="461" t="s">
        <v>845</v>
      </c>
      <c r="C107" s="626">
        <f t="shared" si="88"/>
        <v>0.2</v>
      </c>
      <c r="D107" s="626">
        <v>0.2</v>
      </c>
      <c r="E107" s="462"/>
      <c r="F107" s="462">
        <f t="shared" si="64"/>
        <v>0</v>
      </c>
      <c r="G107" s="462"/>
      <c r="H107" s="462"/>
      <c r="I107" s="462">
        <f t="shared" si="89"/>
        <v>0</v>
      </c>
      <c r="J107" s="462"/>
      <c r="K107" s="462"/>
      <c r="L107" s="462">
        <f t="shared" si="90"/>
        <v>0</v>
      </c>
      <c r="M107" s="462"/>
      <c r="N107" s="462"/>
      <c r="O107" s="470" t="e">
        <f t="shared" si="91"/>
        <v>#REF!</v>
      </c>
      <c r="P107" s="462" t="e">
        <f>M107+J107+#REF!</f>
        <v>#REF!</v>
      </c>
      <c r="Q107" s="462" t="e">
        <f>N107+K107+#REF!</f>
        <v>#REF!</v>
      </c>
      <c r="R107" s="463"/>
    </row>
    <row r="108" spans="1:18" ht="45" hidden="1">
      <c r="A108" s="460">
        <v>4</v>
      </c>
      <c r="B108" s="461" t="s">
        <v>846</v>
      </c>
      <c r="C108" s="462">
        <f t="shared" si="88"/>
        <v>0</v>
      </c>
      <c r="D108" s="462"/>
      <c r="E108" s="462"/>
      <c r="F108" s="462">
        <f t="shared" si="64"/>
        <v>0</v>
      </c>
      <c r="G108" s="462"/>
      <c r="H108" s="462"/>
      <c r="I108" s="462">
        <f t="shared" si="89"/>
        <v>0</v>
      </c>
      <c r="J108" s="462"/>
      <c r="K108" s="462"/>
      <c r="L108" s="462">
        <f t="shared" si="90"/>
        <v>0</v>
      </c>
      <c r="M108" s="462"/>
      <c r="N108" s="462"/>
      <c r="O108" s="470" t="e">
        <f t="shared" si="91"/>
        <v>#REF!</v>
      </c>
      <c r="P108" s="462" t="e">
        <f>M108+J108+#REF!</f>
        <v>#REF!</v>
      </c>
      <c r="Q108" s="462" t="e">
        <f>N108+K108+#REF!</f>
        <v>#REF!</v>
      </c>
      <c r="R108" s="463"/>
    </row>
    <row r="109" spans="1:18" ht="45" hidden="1">
      <c r="A109" s="460">
        <v>5</v>
      </c>
      <c r="B109" s="461" t="s">
        <v>847</v>
      </c>
      <c r="C109" s="462">
        <f t="shared" si="88"/>
        <v>0</v>
      </c>
      <c r="D109" s="462"/>
      <c r="E109" s="462"/>
      <c r="F109" s="462">
        <f t="shared" si="64"/>
        <v>0</v>
      </c>
      <c r="G109" s="462"/>
      <c r="H109" s="462"/>
      <c r="I109" s="462">
        <f t="shared" si="89"/>
        <v>0</v>
      </c>
      <c r="J109" s="462"/>
      <c r="K109" s="462"/>
      <c r="L109" s="462">
        <f t="shared" si="90"/>
        <v>0</v>
      </c>
      <c r="M109" s="462"/>
      <c r="N109" s="462"/>
      <c r="O109" s="470" t="e">
        <f t="shared" si="91"/>
        <v>#REF!</v>
      </c>
      <c r="P109" s="462" t="e">
        <f>M109+J109+#REF!</f>
        <v>#REF!</v>
      </c>
      <c r="Q109" s="462" t="e">
        <f>N109+K109+#REF!</f>
        <v>#REF!</v>
      </c>
      <c r="R109" s="463"/>
    </row>
    <row r="110" spans="1:18" ht="60" hidden="1">
      <c r="A110" s="460">
        <v>6</v>
      </c>
      <c r="B110" s="461" t="s">
        <v>848</v>
      </c>
      <c r="C110" s="462">
        <f t="shared" si="88"/>
        <v>0</v>
      </c>
      <c r="D110" s="462"/>
      <c r="E110" s="462"/>
      <c r="F110" s="462">
        <f t="shared" si="64"/>
        <v>0</v>
      </c>
      <c r="G110" s="462"/>
      <c r="H110" s="462"/>
      <c r="I110" s="462">
        <f t="shared" si="89"/>
        <v>0</v>
      </c>
      <c r="J110" s="462"/>
      <c r="K110" s="462"/>
      <c r="L110" s="462">
        <f t="shared" si="90"/>
        <v>0</v>
      </c>
      <c r="M110" s="462"/>
      <c r="N110" s="462"/>
      <c r="O110" s="470" t="e">
        <f t="shared" si="91"/>
        <v>#REF!</v>
      </c>
      <c r="P110" s="462" t="e">
        <f>M110+J110+#REF!</f>
        <v>#REF!</v>
      </c>
      <c r="Q110" s="462" t="e">
        <f>N110+K110+#REF!</f>
        <v>#REF!</v>
      </c>
      <c r="R110" s="463"/>
    </row>
    <row r="111" spans="1:18" ht="45" hidden="1">
      <c r="A111" s="460">
        <v>7</v>
      </c>
      <c r="B111" s="461" t="s">
        <v>849</v>
      </c>
      <c r="C111" s="462">
        <f t="shared" si="88"/>
        <v>0</v>
      </c>
      <c r="D111" s="462"/>
      <c r="E111" s="462"/>
      <c r="F111" s="462">
        <f t="shared" si="64"/>
        <v>0</v>
      </c>
      <c r="G111" s="462"/>
      <c r="H111" s="462"/>
      <c r="I111" s="462">
        <f t="shared" si="89"/>
        <v>0</v>
      </c>
      <c r="J111" s="462"/>
      <c r="K111" s="462"/>
      <c r="L111" s="462">
        <f t="shared" si="90"/>
        <v>0</v>
      </c>
      <c r="M111" s="462"/>
      <c r="N111" s="462"/>
      <c r="O111" s="470" t="e">
        <f t="shared" si="91"/>
        <v>#REF!</v>
      </c>
      <c r="P111" s="462" t="e">
        <f>M111+J111+#REF!</f>
        <v>#REF!</v>
      </c>
      <c r="Q111" s="462" t="e">
        <f>N111+K111+#REF!</f>
        <v>#REF!</v>
      </c>
      <c r="R111" s="463"/>
    </row>
    <row r="112" spans="1:18" ht="71.25">
      <c r="A112" s="464" t="s">
        <v>774</v>
      </c>
      <c r="B112" s="465" t="s">
        <v>850</v>
      </c>
      <c r="C112" s="466">
        <f t="shared" ref="C112:D112" si="92">SUM(C113:C118)</f>
        <v>0</v>
      </c>
      <c r="D112" s="466">
        <f t="shared" si="92"/>
        <v>0</v>
      </c>
      <c r="E112" s="466">
        <v>0</v>
      </c>
      <c r="F112" s="466">
        <f t="shared" ref="F112:Q112" si="93">SUM(F113:F118)</f>
        <v>0</v>
      </c>
      <c r="G112" s="466">
        <f t="shared" si="93"/>
        <v>0</v>
      </c>
      <c r="H112" s="466">
        <v>0</v>
      </c>
      <c r="I112" s="466">
        <f t="shared" si="93"/>
        <v>0</v>
      </c>
      <c r="J112" s="466">
        <f t="shared" si="93"/>
        <v>0</v>
      </c>
      <c r="K112" s="466">
        <f t="shared" si="93"/>
        <v>0</v>
      </c>
      <c r="L112" s="466">
        <f t="shared" si="93"/>
        <v>0</v>
      </c>
      <c r="M112" s="466">
        <f t="shared" si="93"/>
        <v>0</v>
      </c>
      <c r="N112" s="466">
        <f t="shared" si="93"/>
        <v>0</v>
      </c>
      <c r="O112" s="466" t="e">
        <f t="shared" si="93"/>
        <v>#REF!</v>
      </c>
      <c r="P112" s="466" t="e">
        <f t="shared" si="93"/>
        <v>#REF!</v>
      </c>
      <c r="Q112" s="466" t="e">
        <f t="shared" si="93"/>
        <v>#REF!</v>
      </c>
      <c r="R112" s="463"/>
    </row>
    <row r="113" spans="1:18" ht="45" hidden="1">
      <c r="A113" s="460">
        <v>1</v>
      </c>
      <c r="B113" s="461" t="s">
        <v>851</v>
      </c>
      <c r="C113" s="462">
        <f t="shared" ref="C113:C118" si="94">SUM(D113:E113)</f>
        <v>0</v>
      </c>
      <c r="D113" s="462"/>
      <c r="E113" s="462"/>
      <c r="F113" s="462">
        <f t="shared" si="64"/>
        <v>0</v>
      </c>
      <c r="G113" s="462"/>
      <c r="H113" s="462"/>
      <c r="I113" s="462">
        <f t="shared" ref="I113:I118" si="95">SUM(J113:K113)</f>
        <v>0</v>
      </c>
      <c r="J113" s="462"/>
      <c r="K113" s="462"/>
      <c r="L113" s="462">
        <f t="shared" ref="L113:L118" si="96">SUM(M113:N113)</f>
        <v>0</v>
      </c>
      <c r="M113" s="462"/>
      <c r="N113" s="462"/>
      <c r="O113" s="470" t="e">
        <f t="shared" ref="O113:O118" si="97">SUM(P113:Q113)</f>
        <v>#REF!</v>
      </c>
      <c r="P113" s="462" t="e">
        <f>M113+J113+#REF!</f>
        <v>#REF!</v>
      </c>
      <c r="Q113" s="462" t="e">
        <f>N113+K113+#REF!</f>
        <v>#REF!</v>
      </c>
      <c r="R113" s="463"/>
    </row>
    <row r="114" spans="1:18" ht="60" hidden="1">
      <c r="A114" s="460">
        <v>2</v>
      </c>
      <c r="B114" s="461" t="s">
        <v>852</v>
      </c>
      <c r="C114" s="462">
        <f t="shared" si="94"/>
        <v>0</v>
      </c>
      <c r="D114" s="462"/>
      <c r="E114" s="462"/>
      <c r="F114" s="462">
        <f t="shared" si="64"/>
        <v>0</v>
      </c>
      <c r="G114" s="462"/>
      <c r="H114" s="462"/>
      <c r="I114" s="462">
        <f t="shared" si="95"/>
        <v>0</v>
      </c>
      <c r="J114" s="462"/>
      <c r="K114" s="462"/>
      <c r="L114" s="462">
        <f t="shared" si="96"/>
        <v>0</v>
      </c>
      <c r="M114" s="462"/>
      <c r="N114" s="462"/>
      <c r="O114" s="470" t="e">
        <f t="shared" si="97"/>
        <v>#REF!</v>
      </c>
      <c r="P114" s="462" t="e">
        <f>M114+J114+#REF!</f>
        <v>#REF!</v>
      </c>
      <c r="Q114" s="462" t="e">
        <f>N114+K114+#REF!</f>
        <v>#REF!</v>
      </c>
      <c r="R114" s="463"/>
    </row>
    <row r="115" spans="1:18" ht="30" hidden="1">
      <c r="A115" s="460">
        <v>3</v>
      </c>
      <c r="B115" s="461" t="s">
        <v>853</v>
      </c>
      <c r="C115" s="462">
        <f t="shared" si="94"/>
        <v>0</v>
      </c>
      <c r="D115" s="462"/>
      <c r="E115" s="462"/>
      <c r="F115" s="462">
        <f t="shared" si="64"/>
        <v>0</v>
      </c>
      <c r="G115" s="462"/>
      <c r="H115" s="462"/>
      <c r="I115" s="462">
        <f t="shared" si="95"/>
        <v>0</v>
      </c>
      <c r="J115" s="462"/>
      <c r="K115" s="462"/>
      <c r="L115" s="462">
        <f t="shared" si="96"/>
        <v>0</v>
      </c>
      <c r="M115" s="462"/>
      <c r="N115" s="462"/>
      <c r="O115" s="470" t="e">
        <f t="shared" si="97"/>
        <v>#REF!</v>
      </c>
      <c r="P115" s="462" t="e">
        <f>M115+J115+#REF!</f>
        <v>#REF!</v>
      </c>
      <c r="Q115" s="462" t="e">
        <f>N115+K115+#REF!</f>
        <v>#REF!</v>
      </c>
      <c r="R115" s="463"/>
    </row>
    <row r="116" spans="1:18" ht="45" hidden="1">
      <c r="A116" s="460">
        <v>4</v>
      </c>
      <c r="B116" s="461" t="s">
        <v>854</v>
      </c>
      <c r="C116" s="462">
        <f t="shared" si="94"/>
        <v>0</v>
      </c>
      <c r="D116" s="462"/>
      <c r="E116" s="462"/>
      <c r="F116" s="462">
        <f t="shared" si="64"/>
        <v>0</v>
      </c>
      <c r="G116" s="462"/>
      <c r="H116" s="462"/>
      <c r="I116" s="462">
        <f t="shared" si="95"/>
        <v>0</v>
      </c>
      <c r="J116" s="462"/>
      <c r="K116" s="462"/>
      <c r="L116" s="462">
        <f t="shared" si="96"/>
        <v>0</v>
      </c>
      <c r="M116" s="462"/>
      <c r="N116" s="462"/>
      <c r="O116" s="470" t="e">
        <f t="shared" si="97"/>
        <v>#REF!</v>
      </c>
      <c r="P116" s="462" t="e">
        <f>M116+J116+#REF!</f>
        <v>#REF!</v>
      </c>
      <c r="Q116" s="462" t="e">
        <f>N116+K116+#REF!</f>
        <v>#REF!</v>
      </c>
      <c r="R116" s="463"/>
    </row>
    <row r="117" spans="1:18" ht="30" hidden="1">
      <c r="A117" s="460">
        <v>5</v>
      </c>
      <c r="B117" s="461" t="s">
        <v>855</v>
      </c>
      <c r="C117" s="462">
        <f t="shared" si="94"/>
        <v>0</v>
      </c>
      <c r="D117" s="462"/>
      <c r="E117" s="462"/>
      <c r="F117" s="462">
        <f t="shared" si="64"/>
        <v>0</v>
      </c>
      <c r="G117" s="462"/>
      <c r="H117" s="462"/>
      <c r="I117" s="462">
        <f t="shared" si="95"/>
        <v>0</v>
      </c>
      <c r="J117" s="462"/>
      <c r="K117" s="462"/>
      <c r="L117" s="462">
        <f t="shared" si="96"/>
        <v>0</v>
      </c>
      <c r="M117" s="462"/>
      <c r="N117" s="462"/>
      <c r="O117" s="470" t="e">
        <f t="shared" si="97"/>
        <v>#REF!</v>
      </c>
      <c r="P117" s="462" t="e">
        <f>M117+J117+#REF!</f>
        <v>#REF!</v>
      </c>
      <c r="Q117" s="462" t="e">
        <f>N117+K117+#REF!</f>
        <v>#REF!</v>
      </c>
      <c r="R117" s="463"/>
    </row>
    <row r="118" spans="1:18" ht="60" hidden="1">
      <c r="A118" s="460">
        <v>6</v>
      </c>
      <c r="B118" s="461" t="s">
        <v>856</v>
      </c>
      <c r="C118" s="462">
        <f t="shared" si="94"/>
        <v>0</v>
      </c>
      <c r="D118" s="462"/>
      <c r="E118" s="462"/>
      <c r="F118" s="462">
        <f t="shared" si="64"/>
        <v>0</v>
      </c>
      <c r="G118" s="462"/>
      <c r="H118" s="462"/>
      <c r="I118" s="462">
        <f t="shared" si="95"/>
        <v>0</v>
      </c>
      <c r="J118" s="462"/>
      <c r="K118" s="462"/>
      <c r="L118" s="462">
        <f t="shared" si="96"/>
        <v>0</v>
      </c>
      <c r="M118" s="462"/>
      <c r="N118" s="462"/>
      <c r="O118" s="470" t="e">
        <f t="shared" si="97"/>
        <v>#REF!</v>
      </c>
      <c r="P118" s="462" t="e">
        <f>M118+J118+#REF!</f>
        <v>#REF!</v>
      </c>
      <c r="Q118" s="462" t="e">
        <f>N118+K118+#REF!</f>
        <v>#REF!</v>
      </c>
      <c r="R118" s="463"/>
    </row>
    <row r="119" spans="1:18" ht="42.75">
      <c r="A119" s="464" t="s">
        <v>776</v>
      </c>
      <c r="B119" s="465" t="s">
        <v>857</v>
      </c>
      <c r="C119" s="466">
        <f t="shared" ref="C119:D119" si="98">SUM(C120:C124)</f>
        <v>0</v>
      </c>
      <c r="D119" s="466">
        <f t="shared" si="98"/>
        <v>0</v>
      </c>
      <c r="E119" s="466">
        <v>0</v>
      </c>
      <c r="F119" s="466">
        <f t="shared" ref="F119:Q119" si="99">SUM(F120:F124)</f>
        <v>0</v>
      </c>
      <c r="G119" s="466">
        <f t="shared" si="99"/>
        <v>0</v>
      </c>
      <c r="H119" s="466">
        <v>0</v>
      </c>
      <c r="I119" s="466">
        <f t="shared" si="99"/>
        <v>0</v>
      </c>
      <c r="J119" s="466">
        <f t="shared" si="99"/>
        <v>0</v>
      </c>
      <c r="K119" s="466">
        <f t="shared" si="99"/>
        <v>0</v>
      </c>
      <c r="L119" s="466">
        <f t="shared" si="99"/>
        <v>0</v>
      </c>
      <c r="M119" s="466">
        <f t="shared" si="99"/>
        <v>0</v>
      </c>
      <c r="N119" s="466">
        <f t="shared" si="99"/>
        <v>0</v>
      </c>
      <c r="O119" s="466" t="e">
        <f t="shared" si="99"/>
        <v>#REF!</v>
      </c>
      <c r="P119" s="466" t="e">
        <f t="shared" si="99"/>
        <v>#REF!</v>
      </c>
      <c r="Q119" s="466" t="e">
        <f t="shared" si="99"/>
        <v>#REF!</v>
      </c>
      <c r="R119" s="463"/>
    </row>
    <row r="120" spans="1:18" ht="30" hidden="1">
      <c r="A120" s="460">
        <v>1</v>
      </c>
      <c r="B120" s="461" t="s">
        <v>858</v>
      </c>
      <c r="C120" s="462">
        <f>SUM(D120:E120)</f>
        <v>0</v>
      </c>
      <c r="D120" s="462"/>
      <c r="E120" s="462"/>
      <c r="F120" s="462">
        <f t="shared" si="64"/>
        <v>0</v>
      </c>
      <c r="G120" s="462"/>
      <c r="H120" s="462"/>
      <c r="I120" s="462">
        <f>SUM(J120:K120)</f>
        <v>0</v>
      </c>
      <c r="J120" s="462"/>
      <c r="K120" s="462"/>
      <c r="L120" s="462">
        <f>SUM(M120:N120)</f>
        <v>0</v>
      </c>
      <c r="M120" s="462"/>
      <c r="N120" s="462"/>
      <c r="O120" s="470" t="e">
        <f t="shared" ref="O120:O124" si="100">SUM(P120:Q120)</f>
        <v>#REF!</v>
      </c>
      <c r="P120" s="462" t="e">
        <f>M120+J120+#REF!</f>
        <v>#REF!</v>
      </c>
      <c r="Q120" s="462" t="e">
        <f>N120+K120+#REF!</f>
        <v>#REF!</v>
      </c>
      <c r="R120" s="463"/>
    </row>
    <row r="121" spans="1:18" ht="45" hidden="1">
      <c r="A121" s="460">
        <v>2</v>
      </c>
      <c r="B121" s="461" t="s">
        <v>859</v>
      </c>
      <c r="C121" s="462">
        <f>SUM(D121:E121)</f>
        <v>0</v>
      </c>
      <c r="D121" s="462"/>
      <c r="E121" s="462"/>
      <c r="F121" s="462">
        <f t="shared" si="64"/>
        <v>0</v>
      </c>
      <c r="G121" s="462"/>
      <c r="H121" s="462"/>
      <c r="I121" s="462">
        <f>SUM(J121:K121)</f>
        <v>0</v>
      </c>
      <c r="J121" s="462"/>
      <c r="K121" s="462"/>
      <c r="L121" s="462">
        <f>SUM(M121:N121)</f>
        <v>0</v>
      </c>
      <c r="M121" s="462"/>
      <c r="N121" s="462"/>
      <c r="O121" s="470" t="e">
        <f t="shared" si="100"/>
        <v>#REF!</v>
      </c>
      <c r="P121" s="462" t="e">
        <f>M121+J121+#REF!</f>
        <v>#REF!</v>
      </c>
      <c r="Q121" s="462" t="e">
        <f>N121+K121+#REF!</f>
        <v>#REF!</v>
      </c>
      <c r="R121" s="463"/>
    </row>
    <row r="122" spans="1:18" ht="30" hidden="1">
      <c r="A122" s="460">
        <v>3</v>
      </c>
      <c r="B122" s="461" t="s">
        <v>860</v>
      </c>
      <c r="C122" s="462">
        <f>SUM(D122:E122)</f>
        <v>0</v>
      </c>
      <c r="D122" s="462"/>
      <c r="E122" s="462"/>
      <c r="F122" s="462">
        <f t="shared" si="64"/>
        <v>0</v>
      </c>
      <c r="G122" s="462"/>
      <c r="H122" s="462"/>
      <c r="I122" s="462">
        <f>SUM(J122:K122)</f>
        <v>0</v>
      </c>
      <c r="J122" s="462"/>
      <c r="K122" s="462"/>
      <c r="L122" s="462">
        <f>SUM(M122:N122)</f>
        <v>0</v>
      </c>
      <c r="M122" s="462"/>
      <c r="N122" s="462"/>
      <c r="O122" s="470" t="e">
        <f t="shared" si="100"/>
        <v>#REF!</v>
      </c>
      <c r="P122" s="462" t="e">
        <f>M122+J122+#REF!</f>
        <v>#REF!</v>
      </c>
      <c r="Q122" s="462" t="e">
        <f>N122+K122+#REF!</f>
        <v>#REF!</v>
      </c>
      <c r="R122" s="463"/>
    </row>
    <row r="123" spans="1:18" ht="45" hidden="1">
      <c r="A123" s="460">
        <v>4</v>
      </c>
      <c r="B123" s="461" t="s">
        <v>861</v>
      </c>
      <c r="C123" s="462">
        <f>SUM(D123:E123)</f>
        <v>0</v>
      </c>
      <c r="D123" s="462"/>
      <c r="E123" s="462"/>
      <c r="F123" s="462">
        <f t="shared" si="64"/>
        <v>0</v>
      </c>
      <c r="G123" s="462"/>
      <c r="H123" s="462"/>
      <c r="I123" s="462">
        <f>SUM(J123:K123)</f>
        <v>0</v>
      </c>
      <c r="J123" s="462"/>
      <c r="K123" s="462"/>
      <c r="L123" s="462">
        <f>SUM(M123:N123)</f>
        <v>0</v>
      </c>
      <c r="M123" s="462"/>
      <c r="N123" s="462"/>
      <c r="O123" s="470" t="e">
        <f t="shared" si="100"/>
        <v>#REF!</v>
      </c>
      <c r="P123" s="462" t="e">
        <f>M123+J123+#REF!</f>
        <v>#REF!</v>
      </c>
      <c r="Q123" s="462" t="e">
        <f>N123+K123+#REF!</f>
        <v>#REF!</v>
      </c>
      <c r="R123" s="463"/>
    </row>
    <row r="124" spans="1:18" ht="45" hidden="1">
      <c r="A124" s="460">
        <v>5</v>
      </c>
      <c r="B124" s="461" t="s">
        <v>862</v>
      </c>
      <c r="C124" s="462">
        <f>SUM(D124:E124)</f>
        <v>0</v>
      </c>
      <c r="D124" s="462"/>
      <c r="E124" s="462"/>
      <c r="F124" s="462">
        <f t="shared" si="64"/>
        <v>0</v>
      </c>
      <c r="G124" s="462"/>
      <c r="H124" s="462"/>
      <c r="I124" s="462">
        <f>SUM(J124:K124)</f>
        <v>0</v>
      </c>
      <c r="J124" s="462"/>
      <c r="K124" s="462"/>
      <c r="L124" s="462">
        <f>SUM(M124:N124)</f>
        <v>0</v>
      </c>
      <c r="M124" s="462"/>
      <c r="N124" s="462"/>
      <c r="O124" s="470" t="e">
        <f t="shared" si="100"/>
        <v>#REF!</v>
      </c>
      <c r="P124" s="462" t="e">
        <f>M124+J124+#REF!</f>
        <v>#REF!</v>
      </c>
      <c r="Q124" s="462" t="e">
        <f>N124+K124+#REF!</f>
        <v>#REF!</v>
      </c>
      <c r="R124" s="463"/>
    </row>
    <row r="125" spans="1:18" ht="28.5">
      <c r="A125" s="464" t="s">
        <v>780</v>
      </c>
      <c r="B125" s="465" t="s">
        <v>863</v>
      </c>
      <c r="C125" s="466">
        <f t="shared" ref="C125:D125" si="101">SUM(C126:C127)</f>
        <v>0</v>
      </c>
      <c r="D125" s="466">
        <f t="shared" si="101"/>
        <v>0</v>
      </c>
      <c r="E125" s="466">
        <v>0</v>
      </c>
      <c r="F125" s="466">
        <f t="shared" ref="F125:Q125" si="102">SUM(F126:F127)</f>
        <v>0</v>
      </c>
      <c r="G125" s="466">
        <f t="shared" si="102"/>
        <v>0</v>
      </c>
      <c r="H125" s="466">
        <v>0</v>
      </c>
      <c r="I125" s="466">
        <f t="shared" si="102"/>
        <v>0</v>
      </c>
      <c r="J125" s="466">
        <f t="shared" si="102"/>
        <v>0</v>
      </c>
      <c r="K125" s="466">
        <f t="shared" si="102"/>
        <v>0</v>
      </c>
      <c r="L125" s="466">
        <f t="shared" si="102"/>
        <v>0</v>
      </c>
      <c r="M125" s="466">
        <f t="shared" si="102"/>
        <v>0</v>
      </c>
      <c r="N125" s="466">
        <f t="shared" si="102"/>
        <v>0</v>
      </c>
      <c r="O125" s="466" t="e">
        <f t="shared" si="102"/>
        <v>#REF!</v>
      </c>
      <c r="P125" s="466" t="e">
        <f t="shared" si="102"/>
        <v>#REF!</v>
      </c>
      <c r="Q125" s="466" t="e">
        <f t="shared" si="102"/>
        <v>#REF!</v>
      </c>
      <c r="R125" s="463"/>
    </row>
    <row r="126" spans="1:18" ht="45" hidden="1">
      <c r="A126" s="460">
        <v>1</v>
      </c>
      <c r="B126" s="461" t="s">
        <v>864</v>
      </c>
      <c r="C126" s="462">
        <f>SUM(D126:E126)</f>
        <v>0</v>
      </c>
      <c r="D126" s="462"/>
      <c r="E126" s="462"/>
      <c r="F126" s="462">
        <f t="shared" si="64"/>
        <v>0</v>
      </c>
      <c r="G126" s="462"/>
      <c r="H126" s="462"/>
      <c r="I126" s="462">
        <f>SUM(J126:K126)</f>
        <v>0</v>
      </c>
      <c r="J126" s="462"/>
      <c r="K126" s="462"/>
      <c r="L126" s="462">
        <f>SUM(M126:N126)</f>
        <v>0</v>
      </c>
      <c r="M126" s="462"/>
      <c r="N126" s="462"/>
      <c r="O126" s="470" t="e">
        <f t="shared" ref="O126:O127" si="103">SUM(P126:Q126)</f>
        <v>#REF!</v>
      </c>
      <c r="P126" s="462" t="e">
        <f>M126+J126+#REF!</f>
        <v>#REF!</v>
      </c>
      <c r="Q126" s="462" t="e">
        <f>N126+K126+#REF!</f>
        <v>#REF!</v>
      </c>
      <c r="R126" s="463"/>
    </row>
    <row r="127" spans="1:18" ht="30" hidden="1">
      <c r="A127" s="460">
        <v>2</v>
      </c>
      <c r="B127" s="461" t="s">
        <v>865</v>
      </c>
      <c r="C127" s="462">
        <f>SUM(D127:E127)</f>
        <v>0</v>
      </c>
      <c r="D127" s="462"/>
      <c r="E127" s="462"/>
      <c r="F127" s="462">
        <f t="shared" si="64"/>
        <v>0</v>
      </c>
      <c r="G127" s="462"/>
      <c r="H127" s="462"/>
      <c r="I127" s="462">
        <f>SUM(J127:K127)</f>
        <v>0</v>
      </c>
      <c r="J127" s="462"/>
      <c r="K127" s="462"/>
      <c r="L127" s="462">
        <f>SUM(M127:N127)</f>
        <v>0</v>
      </c>
      <c r="M127" s="462"/>
      <c r="N127" s="462"/>
      <c r="O127" s="470" t="e">
        <f t="shared" si="103"/>
        <v>#REF!</v>
      </c>
      <c r="P127" s="462" t="e">
        <f>M127+J127+#REF!</f>
        <v>#REF!</v>
      </c>
      <c r="Q127" s="462" t="e">
        <f>N127+K127+#REF!</f>
        <v>#REF!</v>
      </c>
      <c r="R127" s="463"/>
    </row>
    <row r="128" spans="1:18" ht="57">
      <c r="A128" s="464" t="s">
        <v>866</v>
      </c>
      <c r="B128" s="465" t="s">
        <v>867</v>
      </c>
      <c r="C128" s="466">
        <f t="shared" ref="C128:D128" si="104">SUM(C129:C133)</f>
        <v>15</v>
      </c>
      <c r="D128" s="466">
        <f t="shared" si="104"/>
        <v>15</v>
      </c>
      <c r="E128" s="466">
        <v>0</v>
      </c>
      <c r="F128" s="466">
        <f t="shared" ref="F128:Q128" si="105">SUM(F129:F133)</f>
        <v>140</v>
      </c>
      <c r="G128" s="466">
        <f t="shared" si="105"/>
        <v>140</v>
      </c>
      <c r="H128" s="466">
        <v>0</v>
      </c>
      <c r="I128" s="466">
        <f t="shared" si="105"/>
        <v>0</v>
      </c>
      <c r="J128" s="466">
        <f t="shared" si="105"/>
        <v>0</v>
      </c>
      <c r="K128" s="466">
        <f t="shared" si="105"/>
        <v>0</v>
      </c>
      <c r="L128" s="466">
        <f t="shared" si="105"/>
        <v>42</v>
      </c>
      <c r="M128" s="466">
        <f t="shared" si="105"/>
        <v>42</v>
      </c>
      <c r="N128" s="466">
        <f t="shared" si="105"/>
        <v>0</v>
      </c>
      <c r="O128" s="466" t="e">
        <f t="shared" si="105"/>
        <v>#REF!</v>
      </c>
      <c r="P128" s="466" t="e">
        <f t="shared" si="105"/>
        <v>#REF!</v>
      </c>
      <c r="Q128" s="466" t="e">
        <f t="shared" si="105"/>
        <v>#REF!</v>
      </c>
      <c r="R128" s="463"/>
    </row>
    <row r="129" spans="1:18" ht="60">
      <c r="A129" s="460">
        <v>1</v>
      </c>
      <c r="B129" s="461" t="s">
        <v>868</v>
      </c>
      <c r="C129" s="469">
        <f>SUM(D129:E129)</f>
        <v>15</v>
      </c>
      <c r="D129" s="469">
        <v>15</v>
      </c>
      <c r="E129" s="469"/>
      <c r="F129" s="462">
        <f t="shared" si="64"/>
        <v>140</v>
      </c>
      <c r="G129" s="469">
        <v>140</v>
      </c>
      <c r="H129" s="469"/>
      <c r="I129" s="469">
        <f>SUM(J129:K129)</f>
        <v>0</v>
      </c>
      <c r="J129" s="469"/>
      <c r="K129" s="469"/>
      <c r="L129" s="470">
        <f>SUM(M129:N129)</f>
        <v>42</v>
      </c>
      <c r="M129" s="470">
        <v>42</v>
      </c>
      <c r="N129" s="470"/>
      <c r="O129" s="470" t="e">
        <f>SUM(P129:Q129)</f>
        <v>#REF!</v>
      </c>
      <c r="P129" s="462" t="e">
        <f>M129+J129+#REF!</f>
        <v>#REF!</v>
      </c>
      <c r="Q129" s="462" t="e">
        <f>N129+K129+#REF!</f>
        <v>#REF!</v>
      </c>
      <c r="R129" s="471"/>
    </row>
    <row r="130" spans="1:18" ht="45" hidden="1">
      <c r="A130" s="460">
        <v>2</v>
      </c>
      <c r="B130" s="461" t="s">
        <v>869</v>
      </c>
      <c r="C130" s="469">
        <f>SUM(D130:E130)</f>
        <v>0</v>
      </c>
      <c r="D130" s="469"/>
      <c r="E130" s="469"/>
      <c r="F130" s="462">
        <f t="shared" si="64"/>
        <v>0</v>
      </c>
      <c r="G130" s="469"/>
      <c r="H130" s="469"/>
      <c r="I130" s="469">
        <f>SUM(J130:K130)</f>
        <v>0</v>
      </c>
      <c r="J130" s="469"/>
      <c r="K130" s="469"/>
      <c r="L130" s="470">
        <f>SUM(M130:N130)</f>
        <v>0</v>
      </c>
      <c r="M130" s="470"/>
      <c r="N130" s="470"/>
      <c r="O130" s="470"/>
      <c r="P130" s="470"/>
      <c r="Q130" s="470"/>
      <c r="R130" s="471"/>
    </row>
    <row r="131" spans="1:18" ht="45" hidden="1">
      <c r="A131" s="460">
        <v>3</v>
      </c>
      <c r="B131" s="461" t="s">
        <v>870</v>
      </c>
      <c r="C131" s="469">
        <f>SUM(D131:E131)</f>
        <v>0</v>
      </c>
      <c r="D131" s="469"/>
      <c r="E131" s="469"/>
      <c r="F131" s="462">
        <f t="shared" si="64"/>
        <v>0</v>
      </c>
      <c r="G131" s="469"/>
      <c r="H131" s="469"/>
      <c r="I131" s="469">
        <f>SUM(J131:K131)</f>
        <v>0</v>
      </c>
      <c r="J131" s="469"/>
      <c r="K131" s="469"/>
      <c r="L131" s="469">
        <f>SUM(M131:N131)</f>
        <v>0</v>
      </c>
      <c r="M131" s="469"/>
      <c r="N131" s="469"/>
      <c r="O131" s="469"/>
      <c r="P131" s="469"/>
      <c r="Q131" s="469"/>
      <c r="R131" s="471"/>
    </row>
    <row r="132" spans="1:18" ht="60" hidden="1">
      <c r="A132" s="460">
        <v>4</v>
      </c>
      <c r="B132" s="461" t="s">
        <v>871</v>
      </c>
      <c r="C132" s="469">
        <f>SUM(D132:E132)</f>
        <v>0</v>
      </c>
      <c r="D132" s="469"/>
      <c r="E132" s="469"/>
      <c r="F132" s="462">
        <f t="shared" si="64"/>
        <v>0</v>
      </c>
      <c r="G132" s="469"/>
      <c r="H132" s="469"/>
      <c r="I132" s="469">
        <f>SUM(J132:K132)</f>
        <v>0</v>
      </c>
      <c r="J132" s="469"/>
      <c r="K132" s="469"/>
      <c r="L132" s="469">
        <f>SUM(M132:N132)</f>
        <v>0</v>
      </c>
      <c r="M132" s="469"/>
      <c r="N132" s="469"/>
      <c r="O132" s="469"/>
      <c r="P132" s="469"/>
      <c r="Q132" s="469"/>
      <c r="R132" s="471"/>
    </row>
    <row r="133" spans="1:18" ht="30" hidden="1">
      <c r="A133" s="472">
        <v>5</v>
      </c>
      <c r="B133" s="473" t="s">
        <v>872</v>
      </c>
      <c r="C133" s="474">
        <f>SUM(D133:E133)</f>
        <v>0</v>
      </c>
      <c r="D133" s="474"/>
      <c r="E133" s="474"/>
      <c r="F133" s="627">
        <f t="shared" si="64"/>
        <v>0</v>
      </c>
      <c r="G133" s="474"/>
      <c r="H133" s="474"/>
      <c r="I133" s="474">
        <f>SUM(J133:K133)</f>
        <v>0</v>
      </c>
      <c r="J133" s="474"/>
      <c r="K133" s="474"/>
      <c r="L133" s="474">
        <f>SUM(M133:N133)</f>
        <v>0</v>
      </c>
      <c r="M133" s="474"/>
      <c r="N133" s="474"/>
      <c r="O133" s="474"/>
      <c r="P133" s="474"/>
      <c r="Q133" s="474"/>
      <c r="R133" s="475"/>
    </row>
  </sheetData>
  <mergeCells count="26">
    <mergeCell ref="O5:Q5"/>
    <mergeCell ref="O6:O8"/>
    <mergeCell ref="P6:P8"/>
    <mergeCell ref="Q6:Q8"/>
    <mergeCell ref="N6:N8"/>
    <mergeCell ref="I6:I8"/>
    <mergeCell ref="J6:J8"/>
    <mergeCell ref="K6:K8"/>
    <mergeCell ref="L6:L8"/>
    <mergeCell ref="M6:M8"/>
    <mergeCell ref="N1:R1"/>
    <mergeCell ref="A2:R2"/>
    <mergeCell ref="A3:R3"/>
    <mergeCell ref="A5:A8"/>
    <mergeCell ref="B5:B8"/>
    <mergeCell ref="C5:E5"/>
    <mergeCell ref="F5:H5"/>
    <mergeCell ref="I5:K5"/>
    <mergeCell ref="L5:N5"/>
    <mergeCell ref="R5:R8"/>
    <mergeCell ref="C6:C8"/>
    <mergeCell ref="D6:D8"/>
    <mergeCell ref="E6:E8"/>
    <mergeCell ref="F6:F8"/>
    <mergeCell ref="G6:G8"/>
    <mergeCell ref="H6:H8"/>
  </mergeCells>
  <pageMargins left="0.7" right="0.7" top="0.75" bottom="0.75" header="0.3" footer="0.3"/>
  <pageSetup paperSize="9" scale="71" orientation="landscape" r:id="rId1"/>
  <colBreaks count="1" manualBreakCount="1">
    <brk id="18"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PL.5</vt:lpstr>
      <vt:lpstr>PL.6</vt:lpstr>
      <vt:lpstr>BIỂU TH</vt:lpstr>
      <vt:lpstr>BIỂU 01-NSTW</vt:lpstr>
      <vt:lpstr>BIỂU 02-NSĐP</vt:lpstr>
      <vt:lpstr>BIEU 03-DAQT</vt:lpstr>
      <vt:lpstr>BIỂU 06-CTMTQG </vt:lpstr>
      <vt:lpstr>BIEU 05-SĐĐ</vt:lpstr>
      <vt:lpstr>Sheet2</vt:lpstr>
      <vt:lpstr>TH MTQG</vt:lpstr>
      <vt:lpstr>PL.6!Print_Area</vt:lpstr>
      <vt:lpstr>'BIỂU 01-NSTW'!Print_Titles</vt:lpstr>
      <vt:lpstr>'BIỂU 02-NSĐP'!Print_Titles</vt:lpstr>
      <vt:lpstr>'BIỂU 06-CTMTQG '!Print_Titles</vt:lpstr>
      <vt:lpstr>'BIỂU TH'!Print_Titles</vt:lpstr>
      <vt:lpstr>PL.5!Print_Titles</vt:lpstr>
      <vt:lpstr>PL.6!Print_Titles</vt:lpstr>
      <vt:lpstr>'TH MTQG'!Print_Titles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 Kim Dung</dc:creator>
  <cp:lastModifiedBy>vang ut</cp:lastModifiedBy>
  <cp:lastPrinted>2024-07-02T01:50:29Z</cp:lastPrinted>
  <dcterms:created xsi:type="dcterms:W3CDTF">1996-10-14T23:33:28Z</dcterms:created>
  <dcterms:modified xsi:type="dcterms:W3CDTF">2024-09-10T08:04:07Z</dcterms:modified>
</cp:coreProperties>
</file>